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hrincon\Downloads\"/>
    </mc:Choice>
  </mc:AlternateContent>
  <bookViews>
    <workbookView xWindow="0" yWindow="0" windowWidth="28800" windowHeight="12330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</sheet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32" i="65" l="1"/>
  <c r="D408" i="65"/>
  <c r="D208" i="65"/>
  <c r="D160" i="65"/>
  <c r="D110" i="65"/>
  <c r="D56" i="65"/>
  <c r="D30" i="65"/>
  <c r="D1" i="65"/>
  <c r="D433" i="64"/>
  <c r="D408" i="64"/>
  <c r="D208" i="64"/>
  <c r="D160" i="64"/>
  <c r="D110" i="64"/>
  <c r="D56" i="64"/>
  <c r="D30" i="64"/>
  <c r="D1" i="64"/>
  <c r="D433" i="63"/>
  <c r="D408" i="63"/>
  <c r="D208" i="63"/>
  <c r="D160" i="63"/>
  <c r="D110" i="63"/>
  <c r="D56" i="63"/>
  <c r="D30" i="63"/>
  <c r="D1" i="63"/>
  <c r="D434" i="62"/>
  <c r="D408" i="62"/>
  <c r="D208" i="62"/>
  <c r="D160" i="62"/>
  <c r="D110" i="62"/>
  <c r="D56" i="62"/>
  <c r="D30" i="62"/>
  <c r="D1" i="62"/>
  <c r="D434" i="61"/>
  <c r="D408" i="61"/>
  <c r="D208" i="61"/>
  <c r="D160" i="61"/>
  <c r="D110" i="61"/>
  <c r="D56" i="61"/>
  <c r="D30" i="61"/>
  <c r="D1" i="61"/>
  <c r="D434" i="60"/>
  <c r="D408" i="60"/>
  <c r="D208" i="60"/>
  <c r="D160" i="60"/>
  <c r="D110" i="60"/>
  <c r="D56" i="60"/>
  <c r="D30" i="60"/>
  <c r="D1" i="60"/>
  <c r="D415" i="59"/>
  <c r="D394" i="59"/>
  <c r="D207" i="59"/>
  <c r="D159" i="59"/>
  <c r="D109" i="59"/>
  <c r="D56" i="59"/>
  <c r="D30" i="59"/>
  <c r="D1" i="59"/>
  <c r="D434" i="58"/>
  <c r="D408" i="58"/>
  <c r="D208" i="58"/>
  <c r="D160" i="58"/>
  <c r="D110" i="58"/>
  <c r="D56" i="58"/>
  <c r="D30" i="58"/>
  <c r="D1" i="58"/>
  <c r="D430" i="57"/>
  <c r="D408" i="57"/>
  <c r="D208" i="57"/>
  <c r="D160" i="57"/>
  <c r="D110" i="57"/>
  <c r="D56" i="57"/>
  <c r="D30" i="57"/>
  <c r="D1" i="57"/>
  <c r="D427" i="56"/>
  <c r="D403" i="56"/>
  <c r="D208" i="56"/>
  <c r="D160" i="56"/>
  <c r="D110" i="56"/>
  <c r="D56" i="56"/>
  <c r="D30" i="56"/>
  <c r="D1" i="56"/>
  <c r="D434" i="55"/>
  <c r="D408" i="55"/>
  <c r="D208" i="55"/>
  <c r="D160" i="55"/>
  <c r="D110" i="55"/>
  <c r="D56" i="55"/>
  <c r="D30" i="55"/>
  <c r="D1" i="55"/>
  <c r="K434" i="54"/>
  <c r="K408" i="54"/>
  <c r="K208" i="54"/>
  <c r="K160" i="54"/>
  <c r="K110" i="54"/>
  <c r="K56" i="54"/>
  <c r="K30" i="54"/>
  <c r="K1" i="54"/>
  <c r="K420" i="53"/>
  <c r="K397" i="53"/>
  <c r="K207" i="53"/>
  <c r="K159" i="53"/>
  <c r="K109" i="53"/>
  <c r="K56" i="53"/>
  <c r="K30" i="53"/>
  <c r="K1" i="53"/>
  <c r="K431" i="52"/>
  <c r="K406" i="52"/>
  <c r="K208" i="52"/>
  <c r="K160" i="52"/>
  <c r="K110" i="52"/>
  <c r="K56" i="52"/>
  <c r="K30" i="52"/>
  <c r="K1" i="52"/>
  <c r="K434" i="51"/>
  <c r="K408" i="51"/>
  <c r="K208" i="51"/>
  <c r="K160" i="51"/>
  <c r="K110" i="51"/>
  <c r="K56" i="51"/>
  <c r="K30" i="51"/>
  <c r="K1" i="51"/>
  <c r="G434" i="50"/>
  <c r="G408" i="50"/>
  <c r="G208" i="50"/>
  <c r="G160" i="50"/>
  <c r="G110" i="50"/>
  <c r="G56" i="50"/>
  <c r="G30" i="50"/>
  <c r="G1" i="50"/>
  <c r="G434" i="49"/>
  <c r="G408" i="49"/>
  <c r="G208" i="49"/>
  <c r="G160" i="49"/>
  <c r="G110" i="49"/>
  <c r="G56" i="49"/>
  <c r="G30" i="49"/>
  <c r="G1" i="49"/>
  <c r="G434" i="48"/>
  <c r="G408" i="48"/>
  <c r="G208" i="48"/>
  <c r="G160" i="48"/>
  <c r="G110" i="48"/>
  <c r="G56" i="48"/>
  <c r="G30" i="48"/>
  <c r="G1" i="48"/>
  <c r="K434" i="47"/>
  <c r="K408" i="47"/>
  <c r="K208" i="47"/>
  <c r="K160" i="47"/>
  <c r="K110" i="47"/>
  <c r="K56" i="47"/>
  <c r="K30" i="47"/>
  <c r="K1" i="47"/>
  <c r="G434" i="46"/>
  <c r="G408" i="46"/>
  <c r="G208" i="46"/>
  <c r="G160" i="46"/>
  <c r="G110" i="46"/>
  <c r="G56" i="46"/>
  <c r="G30" i="46"/>
  <c r="G1" i="46"/>
  <c r="G434" i="45"/>
  <c r="G408" i="45"/>
  <c r="G208" i="45"/>
  <c r="G160" i="45"/>
  <c r="G110" i="45"/>
  <c r="G56" i="45"/>
  <c r="G30" i="45"/>
  <c r="G1" i="45"/>
  <c r="G434" i="44"/>
  <c r="G408" i="44"/>
  <c r="G208" i="44"/>
  <c r="G160" i="44"/>
  <c r="G110" i="44"/>
  <c r="G56" i="44"/>
  <c r="G30" i="44"/>
  <c r="G1" i="44"/>
  <c r="G434" i="43"/>
  <c r="G408" i="43"/>
  <c r="G208" i="43"/>
  <c r="G160" i="43"/>
  <c r="G110" i="43"/>
  <c r="G56" i="43"/>
  <c r="G30" i="43"/>
  <c r="G1" i="43"/>
  <c r="G434" i="42"/>
  <c r="G408" i="42"/>
  <c r="G208" i="42"/>
  <c r="G160" i="42"/>
  <c r="G110" i="42"/>
  <c r="G56" i="42"/>
  <c r="G30" i="42"/>
  <c r="G1" i="42"/>
  <c r="G434" i="41"/>
  <c r="G408" i="41"/>
  <c r="G208" i="41"/>
  <c r="G160" i="41"/>
  <c r="G110" i="41"/>
  <c r="G56" i="41"/>
  <c r="G30" i="41"/>
  <c r="G1" i="41"/>
  <c r="G434" i="40"/>
  <c r="G408" i="40"/>
  <c r="G208" i="40"/>
  <c r="G160" i="40"/>
  <c r="G110" i="40"/>
  <c r="G56" i="40"/>
  <c r="G30" i="40"/>
  <c r="G1" i="40"/>
  <c r="G434" i="39"/>
  <c r="G408" i="39"/>
  <c r="G208" i="39"/>
  <c r="G160" i="39"/>
  <c r="G110" i="39"/>
  <c r="G56" i="39"/>
  <c r="G30" i="39"/>
  <c r="G1" i="39"/>
  <c r="G434" i="38"/>
  <c r="G408" i="38"/>
  <c r="G208" i="38"/>
  <c r="G160" i="38"/>
  <c r="G110" i="38"/>
  <c r="G56" i="38"/>
  <c r="G30" i="38"/>
  <c r="G1" i="38"/>
  <c r="G434" i="37"/>
  <c r="G408" i="37"/>
  <c r="G208" i="37"/>
  <c r="G160" i="37"/>
  <c r="G110" i="37"/>
  <c r="G56" i="37"/>
  <c r="G30" i="37"/>
  <c r="G1" i="37"/>
  <c r="G434" i="36"/>
  <c r="G408" i="36"/>
  <c r="G208" i="36"/>
  <c r="G160" i="36"/>
  <c r="G110" i="36"/>
  <c r="G56" i="36"/>
  <c r="G30" i="36"/>
  <c r="G1" i="36"/>
  <c r="G434" i="35"/>
  <c r="G408" i="35"/>
  <c r="G208" i="35"/>
  <c r="G160" i="35"/>
  <c r="G110" i="35"/>
  <c r="G56" i="35"/>
  <c r="G30" i="35"/>
  <c r="G1" i="35"/>
  <c r="G434" i="34"/>
  <c r="G408" i="34"/>
  <c r="G208" i="34"/>
  <c r="G160" i="34"/>
  <c r="G110" i="34"/>
  <c r="G56" i="34"/>
  <c r="G30" i="34"/>
  <c r="G1" i="34"/>
  <c r="G434" i="33"/>
  <c r="G408" i="33"/>
  <c r="G208" i="33"/>
  <c r="G160" i="33"/>
  <c r="G110" i="33"/>
  <c r="G56" i="33"/>
  <c r="G30" i="33"/>
  <c r="G1" i="33"/>
  <c r="G434" i="32"/>
  <c r="G408" i="32"/>
  <c r="G208" i="32"/>
  <c r="G160" i="32"/>
  <c r="G110" i="32"/>
  <c r="G56" i="32"/>
  <c r="G30" i="32"/>
  <c r="G1" i="32"/>
  <c r="G434" i="31"/>
  <c r="G408" i="31"/>
  <c r="G208" i="31"/>
  <c r="G160" i="31"/>
  <c r="G110" i="31"/>
  <c r="G56" i="31"/>
  <c r="G30" i="31"/>
  <c r="G1" i="31"/>
  <c r="G434" i="30"/>
  <c r="G408" i="30"/>
  <c r="G208" i="30"/>
  <c r="G160" i="30"/>
  <c r="G110" i="30"/>
  <c r="G56" i="30"/>
  <c r="G30" i="30"/>
  <c r="G1" i="30"/>
  <c r="G434" i="29"/>
  <c r="G408" i="29"/>
  <c r="G208" i="29"/>
  <c r="G160" i="29"/>
  <c r="G110" i="29"/>
  <c r="G56" i="29"/>
  <c r="G30" i="29"/>
  <c r="G1" i="29"/>
  <c r="G434" i="28"/>
  <c r="G408" i="28"/>
  <c r="G208" i="28"/>
  <c r="G160" i="28"/>
  <c r="G110" i="28"/>
  <c r="G56" i="28"/>
  <c r="G30" i="28"/>
  <c r="G1" i="28"/>
  <c r="G434" i="27"/>
  <c r="G408" i="27"/>
  <c r="G208" i="27"/>
  <c r="G160" i="27"/>
  <c r="G110" i="27"/>
  <c r="G56" i="27"/>
  <c r="G30" i="27"/>
  <c r="G1" i="27"/>
  <c r="G434" i="26"/>
  <c r="G408" i="26"/>
  <c r="G208" i="26"/>
  <c r="G160" i="26"/>
  <c r="G110" i="26"/>
  <c r="G56" i="26"/>
  <c r="G30" i="26"/>
  <c r="G1" i="26"/>
  <c r="G434" i="25"/>
  <c r="G408" i="25"/>
  <c r="G208" i="25"/>
  <c r="G160" i="25"/>
  <c r="G110" i="25"/>
  <c r="G56" i="25"/>
  <c r="G30" i="25"/>
  <c r="G1" i="25"/>
  <c r="G434" i="24"/>
  <c r="G408" i="24"/>
  <c r="G208" i="24"/>
  <c r="G160" i="24"/>
  <c r="G110" i="24"/>
  <c r="G56" i="24"/>
  <c r="G30" i="24"/>
  <c r="G1" i="24"/>
  <c r="G434" i="23"/>
  <c r="G408" i="23"/>
  <c r="G208" i="23"/>
  <c r="G160" i="23"/>
  <c r="G110" i="23"/>
  <c r="G56" i="23"/>
  <c r="G30" i="23"/>
  <c r="G1" i="23"/>
  <c r="G434" i="22"/>
  <c r="G408" i="22"/>
  <c r="G208" i="22"/>
  <c r="G160" i="22"/>
  <c r="G110" i="22"/>
  <c r="G56" i="22"/>
  <c r="G30" i="22"/>
  <c r="G1" i="22"/>
  <c r="G434" i="21"/>
  <c r="G408" i="21"/>
  <c r="G208" i="21"/>
  <c r="G160" i="21"/>
  <c r="G110" i="21"/>
  <c r="G56" i="21"/>
  <c r="G30" i="21"/>
  <c r="G1" i="21"/>
  <c r="G434" i="20"/>
  <c r="G408" i="20"/>
  <c r="G208" i="20"/>
  <c r="G160" i="20"/>
  <c r="G110" i="20"/>
  <c r="G56" i="20"/>
  <c r="G30" i="20"/>
  <c r="G1" i="20"/>
  <c r="G434" i="19"/>
  <c r="G408" i="19"/>
  <c r="G208" i="19"/>
  <c r="G160" i="19"/>
  <c r="G110" i="19"/>
  <c r="G56" i="19"/>
  <c r="G30" i="19"/>
  <c r="G1" i="19"/>
  <c r="G434" i="18"/>
  <c r="G408" i="18"/>
  <c r="G208" i="18"/>
  <c r="G160" i="18"/>
  <c r="G110" i="18"/>
  <c r="G56" i="18"/>
  <c r="G30" i="18"/>
  <c r="G1" i="18"/>
  <c r="G434" i="17"/>
  <c r="G408" i="17"/>
  <c r="G208" i="17"/>
  <c r="G160" i="17"/>
  <c r="G110" i="17"/>
  <c r="G56" i="17"/>
  <c r="G30" i="17"/>
  <c r="G1" i="17"/>
  <c r="D434" i="16"/>
  <c r="D408" i="16"/>
  <c r="D208" i="16"/>
  <c r="D160" i="16"/>
  <c r="D110" i="16"/>
  <c r="D56" i="16"/>
  <c r="D30" i="16"/>
  <c r="D1" i="16"/>
  <c r="G434" i="15"/>
  <c r="G408" i="15"/>
  <c r="G208" i="15"/>
  <c r="G160" i="15"/>
  <c r="G110" i="15"/>
  <c r="G56" i="15"/>
  <c r="G30" i="15"/>
  <c r="G1" i="15"/>
  <c r="G434" i="14"/>
  <c r="G408" i="14"/>
  <c r="G208" i="14"/>
  <c r="G160" i="14"/>
  <c r="G110" i="14"/>
  <c r="G56" i="14"/>
  <c r="G30" i="14"/>
  <c r="G1" i="14"/>
  <c r="G434" i="13"/>
  <c r="G408" i="13"/>
  <c r="G208" i="13"/>
  <c r="G160" i="13"/>
  <c r="G110" i="13"/>
  <c r="G56" i="13"/>
  <c r="G30" i="13"/>
  <c r="G1" i="13"/>
  <c r="G434" i="12"/>
  <c r="G408" i="12"/>
  <c r="G208" i="12"/>
  <c r="G160" i="12"/>
  <c r="G110" i="12"/>
  <c r="G56" i="12"/>
  <c r="G30" i="12"/>
  <c r="G1" i="12"/>
  <c r="G434" i="11"/>
  <c r="G408" i="11"/>
  <c r="G208" i="11"/>
  <c r="G160" i="11"/>
  <c r="G110" i="11"/>
  <c r="G56" i="11"/>
  <c r="G30" i="11"/>
  <c r="G1" i="11"/>
  <c r="G434" i="10"/>
  <c r="G408" i="10"/>
  <c r="G208" i="10"/>
  <c r="G160" i="10"/>
  <c r="G110" i="10"/>
  <c r="G56" i="10"/>
  <c r="G30" i="10"/>
  <c r="G1" i="10"/>
  <c r="L434" i="9"/>
  <c r="L408" i="9"/>
  <c r="L208" i="9"/>
  <c r="L160" i="9"/>
  <c r="L110" i="9"/>
  <c r="L56" i="9"/>
  <c r="L30" i="9"/>
  <c r="L1" i="9"/>
  <c r="L434" i="8"/>
  <c r="L408" i="8"/>
  <c r="L208" i="8"/>
  <c r="L160" i="8"/>
  <c r="L110" i="8"/>
  <c r="L56" i="8"/>
  <c r="L30" i="8"/>
  <c r="L1" i="8"/>
  <c r="L434" i="7"/>
  <c r="L408" i="7"/>
  <c r="L208" i="7"/>
  <c r="L160" i="7"/>
  <c r="L110" i="7"/>
  <c r="L56" i="7"/>
  <c r="L30" i="7"/>
  <c r="L1" i="7"/>
  <c r="K434" i="6"/>
  <c r="K408" i="6"/>
  <c r="K208" i="6"/>
  <c r="K160" i="6"/>
  <c r="K110" i="6"/>
  <c r="K56" i="6"/>
  <c r="K30" i="6"/>
  <c r="K1" i="6"/>
  <c r="L434" i="5"/>
  <c r="L408" i="5"/>
  <c r="L208" i="5"/>
  <c r="L160" i="5"/>
  <c r="L110" i="5"/>
  <c r="L56" i="5"/>
  <c r="L30" i="5"/>
  <c r="L1" i="5"/>
  <c r="D434" i="4"/>
  <c r="D408" i="4"/>
  <c r="D208" i="4"/>
  <c r="D160" i="4"/>
  <c r="D110" i="4"/>
  <c r="D56" i="4"/>
  <c r="D30" i="4"/>
  <c r="D1" i="4"/>
  <c r="D434" i="3"/>
  <c r="D408" i="3"/>
  <c r="D208" i="3"/>
  <c r="D160" i="3"/>
  <c r="D110" i="3"/>
  <c r="D56" i="3"/>
  <c r="D30" i="3"/>
  <c r="D1" i="3"/>
  <c r="D434" i="2"/>
  <c r="D408" i="2"/>
  <c r="D208" i="2"/>
  <c r="D160" i="2"/>
  <c r="D110" i="2"/>
  <c r="D56" i="2"/>
  <c r="D30" i="2"/>
  <c r="D1" i="2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<sst xmlns="http://schemas.openxmlformats.org/spreadsheetml/2006/main" count="77449" uniqueCount="1036">
  <si>
    <t>Encuesta Multipropósito 2021: Resultados por pregunta</t>
  </si>
  <si>
    <t>Indice</t>
  </si>
  <si>
    <t>Numero total de viviendas por zona geográfica, cruzando según si el hogar se encuentra en déficit habitacional</t>
  </si>
  <si>
    <t xml:space="preserve">Capítulo y pregunta principal: 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</si>
  <si>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</si>
  <si>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</si>
  <si>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</si>
  <si>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/>
  </si>
  <si>
    <t>Viviendas según zona geográfica - Bogotá</t>
  </si>
  <si>
    <t>Codigo</t>
  </si>
  <si>
    <t>Municipio</t>
  </si>
  <si>
    <t>Total.Viviendas</t>
  </si>
  <si>
    <t>11001</t>
  </si>
  <si>
    <t>Bogotá</t>
  </si>
  <si>
    <t>Bogotá rural</t>
  </si>
  <si>
    <t>Bogotá urbano</t>
  </si>
  <si>
    <t>*Datos expandidos con base en las proyecciones de población, calculadas a partir del Censo Nacional de población y Vivienda 2018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</si>
  <si>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</si>
  <si>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</si>
  <si>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 xml:space="preserve"> 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</si>
  <si>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</si>
  <si>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</si>
  <si>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</si>
  <si>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</si>
  <si>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</si>
  <si>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</si>
  <si>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</si>
  <si>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</si>
  <si>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</si>
  <si>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</si>
  <si>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</si>
  <si>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</si>
  <si>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</si>
  <si>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</si>
  <si>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</si>
  <si>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</si>
  <si>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</si>
  <si>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</si>
  <si>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</si>
  <si>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</si>
  <si>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</si>
  <si>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</si>
  <si>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</si>
  <si>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</si>
  <si>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</si>
  <si>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</si>
  <si>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</si>
  <si>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</si>
  <si>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</si>
  <si>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</si>
  <si>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</si>
  <si>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</si>
  <si>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</si>
  <si>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</si>
  <si>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</si>
  <si>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</si>
  <si>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</si>
  <si>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</si>
  <si>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</si>
  <si>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</si>
  <si>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</si>
  <si>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</si>
  <si>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</si>
  <si>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</si>
  <si>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</si>
  <si>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</si>
  <si>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</si>
  <si>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</si>
  <si>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</si>
  <si>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</si>
  <si>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</si>
  <si>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</si>
  <si>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</si>
  <si>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</si>
  <si>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</si>
  <si>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</si>
  <si>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</si>
  <si>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</si>
  <si>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</si>
  <si>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</si>
  <si>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</si>
  <si>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</si>
  <si>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</si>
  <si>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</si>
  <si>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</si>
  <si>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</si>
  <si>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</si>
  <si>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</si>
  <si>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</si>
  <si>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</si>
  <si>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</si>
  <si>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</si>
  <si>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</si>
  <si>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</si>
  <si>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</si>
  <si>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</si>
  <si>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</si>
  <si>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</si>
  <si>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</si>
  <si>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</si>
  <si>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</si>
  <si>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</si>
  <si>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</si>
  <si>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</si>
  <si>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</si>
  <si>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</si>
  <si>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</si>
  <si>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</si>
  <si>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</si>
  <si>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</si>
  <si>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</si>
  <si>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</si>
  <si>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</si>
  <si>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</si>
  <si>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</si>
  <si>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</si>
  <si>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</si>
  <si>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</si>
  <si>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</si>
  <si>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</si>
  <si>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</si>
  <si>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</si>
  <si>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</si>
  <si>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</si>
  <si>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</si>
  <si>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</si>
  <si>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</si>
  <si>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</si>
  <si>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</si>
  <si>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</si>
  <si>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</si>
  <si>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</si>
  <si>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</si>
  <si>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</si>
  <si>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</si>
  <si>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</si>
  <si>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</si>
  <si>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</si>
  <si>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</si>
  <si>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</si>
  <si>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</si>
  <si>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</si>
  <si>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</si>
  <si>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</si>
  <si>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</si>
  <si>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</si>
  <si>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</si>
  <si>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</si>
  <si>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</si>
  <si>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</si>
  <si>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</si>
  <si>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</si>
  <si>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</si>
  <si>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</si>
  <si>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</si>
  <si>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</si>
  <si>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</si>
  <si>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</si>
  <si>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</si>
  <si>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</si>
  <si>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</si>
  <si>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</si>
  <si>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</si>
  <si>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</si>
  <si>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</si>
  <si>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</si>
  <si>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</si>
  <si>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</si>
  <si>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</si>
  <si>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</si>
  <si>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</si>
  <si>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</si>
  <si>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</si>
  <si>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</si>
  <si>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</si>
  <si>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</si>
  <si>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</si>
  <si>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</si>
  <si>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</si>
  <si>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</si>
  <si>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</si>
  <si>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</si>
  <si>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</si>
  <si>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</si>
  <si>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</si>
  <si>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</si>
  <si>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</si>
  <si>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</si>
  <si>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</si>
  <si>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</si>
  <si>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</si>
  <si>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</si>
  <si>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</si>
  <si>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</si>
  <si>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</si>
  <si>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</si>
  <si>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</si>
  <si>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</si>
  <si>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</si>
  <si>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</si>
  <si>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</si>
  <si>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</si>
  <si>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</si>
  <si>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</si>
  <si>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</si>
  <si>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</si>
  <si>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</si>
  <si>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</si>
  <si>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</si>
  <si>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</si>
  <si>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</si>
  <si>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</si>
  <si>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</si>
  <si>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</si>
  <si>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</si>
  <si>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</si>
  <si>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</si>
  <si>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</si>
  <si>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</si>
  <si>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</si>
  <si>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</si>
  <si>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</si>
  <si>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</si>
  <si>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</si>
  <si>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</si>
  <si>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</si>
  <si>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</si>
  <si>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</si>
  <si>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</si>
  <si>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</si>
  <si>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</si>
  <si>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</si>
  <si>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</si>
  <si>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</si>
  <si>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</si>
  <si>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</si>
  <si>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</si>
  <si>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</si>
  <si>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</si>
  <si>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</si>
  <si>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</si>
  <si>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</si>
  <si>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</si>
  <si>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</si>
  <si>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</si>
  <si>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</si>
  <si>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</si>
  <si>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</si>
  <si>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</si>
  <si>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</si>
  <si>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</si>
  <si>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</si>
  <si>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</si>
  <si>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</si>
  <si>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</si>
  <si>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</si>
  <si>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</si>
  <si>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</si>
  <si>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</si>
  <si>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</si>
  <si>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</si>
  <si>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</si>
  <si>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</si>
  <si>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</si>
  <si>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</si>
  <si>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</si>
  <si>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</si>
  <si>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</si>
  <si>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</si>
  <si>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</si>
  <si>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</si>
  <si>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</si>
  <si>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</si>
  <si>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</si>
  <si>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</si>
  <si>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</si>
  <si>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</si>
  <si>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</si>
  <si>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</si>
  <si>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</si>
  <si>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</si>
  <si>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</si>
  <si>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</si>
  <si>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</si>
  <si>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</si>
  <si>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</si>
  <si>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</si>
  <si>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</si>
  <si>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</si>
  <si>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</si>
  <si>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</si>
  <si>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</si>
  <si>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</si>
  <si>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</si>
  <si>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si el hogar se encuentra en déficit habitacional</t>
  </si>
  <si>
    <t>Código de pregunta en análisis: n_hogarese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</si>
  <si>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</si>
  <si>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</si>
  <si>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</si>
  <si>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</si>
  <si>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</si>
  <si>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</si>
  <si>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</si>
  <si>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</si>
  <si>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</si>
  <si>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si el hogar se encuentra en déficit habitacional</t>
  </si>
  <si>
    <t>Código de pregunta en análisis: n_personase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</si>
  <si>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</si>
  <si>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</si>
  <si>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</si>
  <si>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</si>
  <si>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</si>
  <si>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</si>
  <si>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</si>
  <si>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</si>
  <si>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</si>
  <si>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si el hogar se encuentra en déficit habitacional</t>
  </si>
  <si>
    <t>Código de pregunta en análisis: n_ciclo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</si>
  <si>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</si>
  <si>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</si>
  <si>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</si>
  <si>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</si>
  <si>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</si>
  <si>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</si>
  <si>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</si>
  <si>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</si>
  <si>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</si>
  <si>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</si>
  <si>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</si>
  <si>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</si>
  <si>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</si>
  <si>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</si>
  <si>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</si>
  <si>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</si>
  <si>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</si>
  <si>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</si>
  <si>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</si>
  <si>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</si>
  <si>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</si>
  <si>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</si>
  <si>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</si>
  <si>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</si>
  <si>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</si>
  <si>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</si>
  <si>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</si>
  <si>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</si>
  <si>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</si>
  <si>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</si>
  <si>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</si>
  <si>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</si>
  <si>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</si>
  <si>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si el hogar se encuentra en déficit habitacional</t>
  </si>
  <si>
    <t>Código de pregunta en análisis: n_redad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</si>
  <si>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</si>
  <si>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</si>
  <si>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</si>
  <si>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</si>
  <si>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</si>
  <si>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</si>
  <si>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</si>
  <si>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</si>
  <si>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</si>
  <si>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</si>
  <si>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</si>
  <si>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</si>
  <si>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</si>
  <si>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</si>
  <si>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</si>
  <si>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</si>
  <si>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</si>
  <si>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</si>
  <si>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</si>
  <si>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</si>
  <si>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</si>
  <si>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</si>
  <si>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</si>
  <si>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</si>
  <si>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</si>
  <si>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</si>
  <si>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</si>
  <si>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</si>
  <si>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</si>
  <si>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</si>
  <si>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</si>
  <si>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</si>
  <si>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</si>
  <si>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</si>
  <si>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</si>
  <si>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</si>
  <si>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</si>
  <si>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</si>
  <si>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si el hogar se encuentra en déficit habitacional</t>
  </si>
  <si>
    <t>Código de pregunta en análisis: n_maxedu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</si>
  <si>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</si>
  <si>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</si>
  <si>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</si>
  <si>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</si>
  <si>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</si>
  <si>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</si>
  <si>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</si>
  <si>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</si>
  <si>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</si>
  <si>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</si>
  <si>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</si>
  <si>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</si>
  <si>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</si>
  <si>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</si>
  <si>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</si>
  <si>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</si>
  <si>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</si>
  <si>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</si>
  <si>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</si>
  <si>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</si>
  <si>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si el hogar se encuentra en déficit habitacional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</si>
  <si>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</si>
  <si>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</si>
  <si>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</si>
  <si>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</si>
  <si>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</si>
  <si>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</si>
  <si>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</si>
  <si>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</si>
  <si>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</si>
  <si>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si el hogar se encuentra en déficit habitacional</t>
  </si>
  <si>
    <t>Código de pregunta en análisis: n_pet</t>
  </si>
  <si>
    <t>Personas según si pertenencen a la población en edad de trabajar-PET - Bogotá</t>
  </si>
  <si>
    <t>Total.NA</t>
  </si>
  <si>
    <t>Total.Población en edad de trabajar (15 años o más)</t>
  </si>
  <si>
    <t>Porcentaje.NA</t>
  </si>
  <si>
    <t>Porcentaje.Población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</si>
  <si>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</si>
  <si>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</si>
  <si>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</si>
  <si>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</si>
  <si>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</si>
  <si>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</si>
  <si>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</si>
  <si>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si el hogar se encuentra en déficit habitacional</t>
  </si>
  <si>
    <t>Código de pregunta en análisis: n_fuerza_trabajo</t>
  </si>
  <si>
    <t>Personas según si pertenecen a la fuerza labotal-FL - Bogotá</t>
  </si>
  <si>
    <t>Total.En la fuerza laboral</t>
  </si>
  <si>
    <t>Porcentaje.En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</si>
  <si>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</si>
  <si>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</si>
  <si>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</si>
  <si>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</si>
  <si>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</si>
  <si>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</si>
  <si>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</si>
  <si>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si el hogar se encuentra en déficit habitacional</t>
  </si>
  <si>
    <t>Código de pregunta en análisis: n_ocupados</t>
  </si>
  <si>
    <t>Personas según si se encuentran desocupados (tasa de desempleo) - Bogotá</t>
  </si>
  <si>
    <t>Total.Ocupados</t>
  </si>
  <si>
    <t>Porcentaje.Ocupados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</si>
  <si>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</si>
  <si>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</si>
  <si>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</si>
  <si>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</si>
  <si>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</si>
  <si>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</si>
  <si>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</si>
  <si>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si el hogar se encuentra en déficit habitacional</t>
  </si>
  <si>
    <t>Código de pregunta en análisis: n_informal</t>
  </si>
  <si>
    <t>Personas según si se encuentran en un empleo informal (tamaño empresa) - Bogotá</t>
  </si>
  <si>
    <t>Total.Sí</t>
  </si>
  <si>
    <t>Porcentaje.Sí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</si>
  <si>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</si>
  <si>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</si>
  <si>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</si>
  <si>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</si>
  <si>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</si>
  <si>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</si>
  <si>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</si>
  <si>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 en pobreza monetaria, cruzando según si el hogar se encuentra en déficit habitacional</t>
  </si>
  <si>
    <t>Código de pregunta en análisis: n_pobre_monetario</t>
  </si>
  <si>
    <t>Personas según si se encuentran en pobreza monetaria - Bogotá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</si>
  <si>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</si>
  <si>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</si>
  <si>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</si>
  <si>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</si>
  <si>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</si>
  <si>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</si>
  <si>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</si>
  <si>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 en pobreza monetaria extrema, cruzando según si el hogar se encuentra en déficit habitacional</t>
  </si>
  <si>
    <t>Código de pregunta en análisis: n_pobre_extremo</t>
  </si>
  <si>
    <t>Personas según si se encuentran en pobreza monetaria extrema - Bogotá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</si>
  <si>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</si>
  <si>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</si>
  <si>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</si>
  <si>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</si>
  <si>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</si>
  <si>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</si>
  <si>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</si>
  <si>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Ingreso de la unidad de gasto por persona, con imputación de arriendo a propietarios, cruzando según si el hogar se encuentra en déficit habitacional</t>
  </si>
  <si>
    <t>Código de pregunta en análisis: n_ingpcugaj8</t>
  </si>
  <si>
    <t>Promedio del ingreso de la unidad de gasto por persona, con imputación de arriendo a propietarios - Bogotá</t>
  </si>
  <si>
    <t>Promedio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</si>
  <si>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</si>
  <si>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</si>
  <si>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</si>
  <si>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</si>
  <si>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</si>
  <si>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Localidades rural (Centros poblados y rural disperso)</t>
  </si>
  <si>
    <t>Promedio del ingreso de la unidad de gasto por persona, con imputación de arriendo a propietarios - Municipios rural (Centros poblados y rural disperso)</t>
  </si>
  <si>
    <t>Déficit cuantitativo, cruzando según si el hogar se encuentra en déficit habitacional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</si>
  <si>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</si>
  <si>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</si>
  <si>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</si>
  <si>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</si>
  <si>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</si>
  <si>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</si>
  <si>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</si>
  <si>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</si>
  <si>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si el hogar se encuentra en déficit habitacional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</si>
  <si>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</si>
  <si>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</si>
  <si>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</si>
  <si>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</si>
  <si>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</si>
  <si>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</si>
  <si>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</si>
  <si>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</si>
  <si>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si el hogar se encuentra en déficit 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</si>
  <si>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</si>
  <si>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</si>
  <si>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</si>
  <si>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</si>
  <si>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</si>
  <si>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</si>
  <si>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</si>
  <si>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</si>
  <si>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si el hogar se encuentra en déficit habitacional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</si>
  <si>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</si>
  <si>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</si>
  <si>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</si>
  <si>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</si>
  <si>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</si>
  <si>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</si>
  <si>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</si>
  <si>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</si>
  <si>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</si>
  <si>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si el hogar se encuentra en déficit habitacional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</si>
  <si>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</si>
  <si>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</si>
  <si>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</si>
  <si>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</si>
  <si>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</si>
  <si>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</si>
  <si>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</si>
  <si>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</si>
  <si>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si el hogar se encuentra en déficit habitacional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</si>
  <si>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</si>
  <si>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</si>
  <si>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</si>
  <si>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</si>
  <si>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</si>
  <si>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</si>
  <si>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</si>
  <si>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</si>
  <si>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</si>
  <si>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si el hogar se encuentra en déficit habitacional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</si>
  <si>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</si>
  <si>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</si>
  <si>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</si>
  <si>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</si>
  <si>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</si>
  <si>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</si>
  <si>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</si>
  <si>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</si>
  <si>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</si>
  <si>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si el hogar se encuentra en déficit habitacional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</si>
  <si>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</si>
  <si>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</si>
  <si>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</si>
  <si>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</si>
  <si>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</si>
  <si>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</si>
  <si>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</si>
  <si>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</si>
  <si>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</si>
  <si>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si el hogar se encuentra en déficit habitacional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</si>
  <si>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</si>
  <si>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</si>
  <si>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</si>
  <si>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</si>
  <si>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</si>
  <si>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</si>
  <si>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</si>
  <si>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</si>
  <si>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</si>
  <si>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si el hogar se encuentra en déficit habitacional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</si>
  <si>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</si>
  <si>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</si>
  <si>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</si>
  <si>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</si>
  <si>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</si>
  <si>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</si>
  <si>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</si>
  <si>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</si>
  <si>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</si>
  <si>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si el hogar se encuentra en déficit habitacional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</si>
  <si>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</si>
  <si>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</si>
  <si>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</si>
  <si>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</si>
  <si>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</si>
  <si>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</si>
  <si>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</si>
  <si>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</si>
  <si>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</si>
  <si>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si el hogar se encuentra en déficit habitacional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</si>
  <si>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</si>
  <si>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</si>
  <si>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</si>
  <si>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</si>
  <si>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</si>
  <si>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</si>
  <si>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</si>
  <si>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</si>
  <si>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</si>
  <si>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si el hogar se encuentra en déficit habitacional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</si>
  <si>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</si>
  <si>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</si>
  <si>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</si>
  <si>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</si>
  <si>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</si>
  <si>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</si>
  <si>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</si>
  <si>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</si>
  <si>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</si>
  <si>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si el hogar se encuentra en déficit habitacional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</si>
  <si>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</si>
  <si>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</si>
  <si>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</si>
  <si>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</si>
  <si>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</si>
  <si>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</si>
  <si>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</si>
  <si>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</si>
  <si>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</si>
  <si>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si el hogar se encuentra en déficit habitacional</t>
  </si>
  <si>
    <t>Código de pregunta en análisis: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</si>
  <si>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</si>
  <si>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</si>
  <si>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</si>
  <si>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</si>
  <si>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</si>
  <si>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</si>
  <si>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</si>
  <si>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</si>
  <si>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si el hogar se encuentra en déficit habitacional</t>
  </si>
  <si>
    <t>Código de pregunta en análisis: n_bajo_logro</t>
  </si>
  <si>
    <t>Hogares según si están privados por bajo logro escolar (IPM) - Bogotá</t>
  </si>
  <si>
    <t>Total.Privado</t>
  </si>
  <si>
    <t>Porcentaje.Privado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</si>
  <si>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</si>
  <si>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</si>
  <si>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</si>
  <si>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</si>
  <si>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</si>
  <si>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</si>
  <si>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</si>
  <si>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si el hogar se encuentra en déficit habitacional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</si>
  <si>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</si>
  <si>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</si>
  <si>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</si>
  <si>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</si>
  <si>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</si>
  <si>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</si>
  <si>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</si>
  <si>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</si>
  <si>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</si>
  <si>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si el hogar se encuentra en déficit habitacional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</si>
  <si>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</si>
  <si>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</si>
  <si>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</si>
  <si>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</si>
  <si>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</si>
  <si>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</si>
  <si>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</si>
  <si>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</si>
  <si>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</si>
  <si>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si el hogar se encuentra en déficit habitacional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</si>
  <si>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</si>
  <si>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</si>
  <si>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</si>
  <si>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</si>
  <si>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</si>
  <si>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</si>
  <si>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</si>
  <si>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</si>
  <si>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</si>
  <si>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si el hogar se encuentra en déficit habitacional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</si>
  <si>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</si>
  <si>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</si>
  <si>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</si>
  <si>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</si>
  <si>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</si>
  <si>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</si>
  <si>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</si>
  <si>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</si>
  <si>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</si>
  <si>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si el hogar se encuentra en déficit habitacional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</si>
  <si>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</si>
  <si>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</si>
  <si>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</si>
  <si>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</si>
  <si>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</si>
  <si>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</si>
  <si>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</si>
  <si>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</si>
  <si>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</si>
  <si>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si el hogar se encuentra en déficit habitacional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</si>
  <si>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</si>
  <si>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</si>
  <si>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</si>
  <si>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</si>
  <si>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</si>
  <si>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</si>
  <si>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</si>
  <si>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</si>
  <si>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</si>
  <si>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si el hogar se encuentra en déficit habitacional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</si>
  <si>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</si>
  <si>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</si>
  <si>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</si>
  <si>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</si>
  <si>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</si>
  <si>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</si>
  <si>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</si>
  <si>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</si>
  <si>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</si>
  <si>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si el hogar se encuentra en déficit habitacional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</si>
  <si>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</si>
  <si>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</si>
  <si>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</si>
  <si>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</si>
  <si>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</si>
  <si>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</si>
  <si>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</si>
  <si>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</si>
  <si>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</si>
  <si>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si el hogar se encuentra en déficit habitacional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</si>
  <si>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</si>
  <si>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</si>
  <si>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</si>
  <si>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</si>
  <si>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</si>
  <si>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</si>
  <si>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</si>
  <si>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</si>
  <si>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</si>
  <si>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si el hogar se encuentra en déficit habitacional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</si>
  <si>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</si>
  <si>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</si>
  <si>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</si>
  <si>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</si>
  <si>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</si>
  <si>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</si>
  <si>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</si>
  <si>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</si>
  <si>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</si>
  <si>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si el hogar se encuentra en déficit habitacional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</si>
  <si>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</si>
  <si>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</si>
  <si>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</si>
  <si>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</si>
  <si>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</si>
  <si>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</si>
  <si>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</si>
  <si>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</si>
  <si>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</si>
  <si>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si el hogar se encuentra en déficit habitacional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</si>
  <si>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</si>
  <si>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</si>
  <si>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</si>
  <si>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</si>
  <si>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</si>
  <si>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</si>
  <si>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</si>
  <si>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</si>
  <si>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</si>
  <si>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si el hogar se encuentra en déficit habitacional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</si>
  <si>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</si>
  <si>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</si>
  <si>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</si>
  <si>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</si>
  <si>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</si>
  <si>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</si>
  <si>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</si>
  <si>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</si>
  <si>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</si>
  <si>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si el hogar se encuentra en déficit habitacional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</si>
  <si>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</si>
  <si>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</si>
  <si>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</si>
  <si>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</si>
  <si>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</si>
  <si>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</si>
  <si>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</si>
  <si>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</si>
  <si>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</si>
  <si>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si el hogar se encuentra en déficit habitacional</t>
  </si>
  <si>
    <t>Código de pregunta en análisis: n_tamanio_hog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</si>
  <si>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</si>
  <si>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</si>
  <si>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</si>
  <si>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</si>
  <si>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</si>
  <si>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</si>
  <si>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</si>
  <si>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</si>
  <si>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</si>
  <si>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</si>
  <si>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</si>
  <si>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</si>
  <si>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</si>
  <si>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</si>
  <si>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</si>
  <si>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</si>
  <si>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si el hogar se encuentra en déficit habitacional</t>
  </si>
  <si>
    <t>Código de pregunta en análisis: n_discapacidad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</si>
  <si>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</si>
  <si>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</si>
  <si>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</si>
  <si>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</si>
  <si>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</si>
  <si>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</si>
  <si>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</si>
  <si>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</si>
  <si>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</si>
  <si>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</si>
  <si>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</si>
  <si>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</si>
  <si>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si el hogar se encuentra en déficit habitacional</t>
  </si>
  <si>
    <t>Código de pregunta en análisis: n_lgbti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</si>
  <si>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</si>
  <si>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</si>
  <si>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</si>
  <si>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</si>
  <si>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</si>
  <si>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</si>
  <si>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</si>
  <si>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</si>
  <si>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</si>
  <si>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</si>
  <si>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</si>
  <si>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</si>
  <si>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si el hogar se encuentra en déficit habitacional</t>
  </si>
  <si>
    <t>Código de pregunta en análisis: n_sexo_jefe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</si>
  <si>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</si>
  <si>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</si>
  <si>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</si>
  <si>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</si>
  <si>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</si>
  <si>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</si>
  <si>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</si>
  <si>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</si>
  <si>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</si>
  <si>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</si>
  <si>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</si>
  <si>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</si>
  <si>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si el hogar se encuentra en déficit habitacional</t>
  </si>
  <si>
    <t>Código de pregunta en análisis: n_migracion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</si>
  <si>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</si>
  <si>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</si>
  <si>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</si>
  <si>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</si>
  <si>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</si>
  <si>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</si>
  <si>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</si>
  <si>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</si>
  <si>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</si>
  <si>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</si>
  <si>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</si>
  <si>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</si>
  <si>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</si>
  <si>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</si>
  <si>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</si>
  <si>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</si>
  <si>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si el hogar se encuentra en déficit habitacional</t>
  </si>
  <si>
    <t>Código de pregunta en análisis: n_viaje_pbm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</si>
  <si>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</si>
  <si>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</si>
  <si>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</si>
  <si>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</si>
  <si>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</si>
  <si>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</si>
  <si>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</si>
  <si>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</si>
  <si>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</si>
  <si>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</si>
  <si>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</si>
  <si>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</si>
  <si>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</si>
  <si>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</si>
  <si>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</si>
  <si>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</si>
  <si>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si el hogar se encuentra en déficit habitacional</t>
  </si>
  <si>
    <t>Código de pregunta en análisis: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</si>
  <si>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</si>
  <si>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</si>
  <si>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</si>
  <si>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</si>
  <si>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</si>
  <si>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</si>
  <si>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</si>
  <si>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</si>
  <si>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si el hogar se encuentra en déficit habitacional</t>
  </si>
  <si>
    <t>Código de pregunta en análisis: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</si>
  <si>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</si>
  <si>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</si>
  <si>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</si>
  <si>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</si>
  <si>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</si>
  <si>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</si>
  <si>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</si>
  <si>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</si>
  <si>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Gasto mensual en alimentación, con imputación, cruzando según si el hogar se encuentra en déficit habitacional</t>
  </si>
  <si>
    <t>Código de pregunta en análisis: n_gm_alimentos</t>
  </si>
  <si>
    <t>Promedio del gasto mensual en alimentación, con imputación - Bogotá</t>
  </si>
  <si>
    <t>Promedio del gasto mensual en alimentación, con imputación - Municipios</t>
  </si>
  <si>
    <t>Promedio del gasto mensual en alimentación, con imputación - Municipios urbano (Cabecera)</t>
  </si>
  <si>
    <t>Promedio del gasto mensual en alimentación, con imputación - Localidades</t>
  </si>
  <si>
    <t>Promedio del gasto mensual en alimentación, con imputación - Localidades urbano (Cabecera)</t>
  </si>
  <si>
    <t>Promedio del gasto mensual en alimentación, con imputación - UPZ</t>
  </si>
  <si>
    <t>Promedio del gasto mensual en alimentación, con imputación - Localidades rural (Centros poblados y rural disperso)</t>
  </si>
  <si>
    <t>Promedio del gasto mensual en alimentación, con imputación - Municipios rural (Centros poblados y rural disperso)</t>
  </si>
  <si>
    <t>Gasto mensual en bebidas alcohólicas, con imputación, cruzando según si el hogar se encuentra en déficit habitacional</t>
  </si>
  <si>
    <t>Código de pregunta en análisis: n_gm_bebidas</t>
  </si>
  <si>
    <t>Promedio del gasto mensual en bebidas alcohólicas, con imputación - Bogotá</t>
  </si>
  <si>
    <t>Promedio del gasto mensual en bebidas alcohólicas, con imputación - Municipios</t>
  </si>
  <si>
    <t>Promedio del gasto mensual en bebidas alcohólicas, con imputación - Municipios urbano (Cabecera)</t>
  </si>
  <si>
    <t>Promedio del gasto mensual en bebidas alcohólicas, con imputación - Localidades</t>
  </si>
  <si>
    <t>Promedio del gasto mensual en bebidas alcohólicas, con imputación - Localidades urbano (Cabecera)</t>
  </si>
  <si>
    <t>Promedio del gasto mensual en bebidas alcohólicas, con imputación - UPZ</t>
  </si>
  <si>
    <t>Promedio del gasto mensual en bebidas alcohólicas, con imputación - Localidades rural (Centros poblados y rural disperso)</t>
  </si>
  <si>
    <t>Promedio del gasto mensual en bebidas alcohólicas, con imputación - Municipios rural (Centros poblados y rural disperso)</t>
  </si>
  <si>
    <t>Gasto mensual en vestuario, con imputación, cruzando según si el hogar se encuentra en déficit habitacional</t>
  </si>
  <si>
    <t>Código de pregunta en análisis: n_gm_vest</t>
  </si>
  <si>
    <t>Promedio del gasto mensual en vestuario, con imputación - Bogotá</t>
  </si>
  <si>
    <t>Promedio del gasto mensual en vestuario, con imputación - Municipios</t>
  </si>
  <si>
    <t>Promedio del gasto mensual en vestuario, con imputación - Municipios urbano (Cabecera)</t>
  </si>
  <si>
    <t>Promedio del gasto mensual en vestuario, con imputación - Localidades</t>
  </si>
  <si>
    <t>Promedio del gasto mensual en vestuario, con imputación - Localidades urbano (Cabecera)</t>
  </si>
  <si>
    <t>Promedio del gasto mensual en vestuario, con imputación - UPZ</t>
  </si>
  <si>
    <t>Promedio del gasto mensual en vestuario, con imputación - Localidades rural (Centros poblados y rural disperso)</t>
  </si>
  <si>
    <t>Promedio del gasto mensual en vestuario, con imputación - Municipios rural (Centros poblados y rural disperso)</t>
  </si>
  <si>
    <t>Gasto mensual en vivienda, con imputación, cruzando según si el hogar se encuentra en déficit habitacional</t>
  </si>
  <si>
    <t>Código de pregunta en análisis: n_gm_vivienda</t>
  </si>
  <si>
    <t>Promedio del gasto mensual en vivienda, con imputación - Bogotá</t>
  </si>
  <si>
    <t>Promedio del gasto mensual en vivienda, con imputación - Municipios</t>
  </si>
  <si>
    <t>Promedio del gasto mensual en vivienda, con imputación - Municipios urbano (Cabecera)</t>
  </si>
  <si>
    <t>Promedio del gasto mensual en vivienda, con imputación - Localidades</t>
  </si>
  <si>
    <t>Promedio del gasto mensual en vivienda, con imputación - Localidades urbano (Cabecera)</t>
  </si>
  <si>
    <t>Promedio del gasto mensual en vivienda, con imputación - UPZ</t>
  </si>
  <si>
    <t>Promedio del gasto mensual en vivienda, con imputación - Localidades rural (Centros poblados y rural disperso)</t>
  </si>
  <si>
    <t>Promedio del gasto mensual en vivienda, con imputación - Municipios rural (Centros poblados y rural disperso)</t>
  </si>
  <si>
    <t>Gasto mensual en enseres, con imputación, cruzando según si el hogar se encuentra en déficit habitacional</t>
  </si>
  <si>
    <t>Código de pregunta en análisis: n_gm_enseres</t>
  </si>
  <si>
    <t>Promedio del gasto mensual en enseres, con imputación - Bogotá</t>
  </si>
  <si>
    <t>Promedio del gasto mensual en enseres, con imputación - Municipios</t>
  </si>
  <si>
    <t>Promedio del gasto mensual en enseres, con imputación - Municipios urbano (Cabecera)</t>
  </si>
  <si>
    <t>Promedio del gasto mensual en enseres, con imputación - Localidades</t>
  </si>
  <si>
    <t>Promedio del gasto mensual en enseres, con imputación - Localidades urbano (Cabecera)</t>
  </si>
  <si>
    <t>Promedio del gasto mensual en enseres, con imputación - UPZ</t>
  </si>
  <si>
    <t>Promedio del gasto mensual en enseres, con imputación - Localidades rural (Centros poblados y rural disperso)</t>
  </si>
  <si>
    <t>Promedio del gasto mensual en enseres, con imputación - Municipios rural (Centros poblados y rural disperso)</t>
  </si>
  <si>
    <t>Gasto mensual en salud, con imputación, cruzando según si el hogar se encuentra en déficit habitacional</t>
  </si>
  <si>
    <t>Código de pregunta en análisis: n_gm_salud_hog</t>
  </si>
  <si>
    <t>Promedio del gasto mensual en salud, con imputación - Bogotá</t>
  </si>
  <si>
    <t>Promedio del gasto mensual en salud, con imputación - Municipios</t>
  </si>
  <si>
    <t>Promedio del gasto mensual en salud, con imputación - Municipios urbano (Cabecera)</t>
  </si>
  <si>
    <t>Promedio del gasto mensual en salud, con imputación - Localidades</t>
  </si>
  <si>
    <t>Promedio del gasto mensual en salud, con imputación - Localidades urbano (Cabecera)</t>
  </si>
  <si>
    <t>Promedio del gasto mensual en salud, con imputación - UPZ</t>
  </si>
  <si>
    <t>Promedio del gasto mensual en salud, con imputación - Localidades rural (Centros poblados y rural disperso)</t>
  </si>
  <si>
    <t>Promedio del gasto mensual en salud, con imputación - Municipios rural (Centros poblados y rural disperso)</t>
  </si>
  <si>
    <t>Gasto mensual en transporte y comunicaciones, con imputación, cruzando según si el hogar se encuentra en déficit habitacional</t>
  </si>
  <si>
    <t>Código de pregunta en análisis: n_gm_trans_com</t>
  </si>
  <si>
    <t>Promedio del gasto mensual en transporte y comunicaciones, con imputación - Bogotá</t>
  </si>
  <si>
    <t>Promedio del gasto mensual en transporte y comunicaciones, con imputación - Municipios</t>
  </si>
  <si>
    <t>Promedio del gasto mensual en transporte y comunicaciones, con imputación - Municipios urbano (Cabecera)</t>
  </si>
  <si>
    <t>Promedio del gasto mensual en transporte y comunicaciones, con imputación - Localidades</t>
  </si>
  <si>
    <t>Promedio del gasto mensual en transporte y comunicaciones, con imputación - Localidades urbano (Cabecera)</t>
  </si>
  <si>
    <t>Promedio del gasto mensual en transporte y comunicaciones, con imputación - UPZ</t>
  </si>
  <si>
    <t>Promedio del gasto mensual en transporte y comunicaciones, con imputación - Localidades rural (Centros poblados y rural disperso)</t>
  </si>
  <si>
    <t>Promedio del gasto mensual en transporte y comunicaciones, con imputación - Municipios rural (Centros poblados y rural disperso)</t>
  </si>
  <si>
    <t>Gasto mensual en recreación, con imputación, cruzando según si el hogar se encuentra en déficit habitacional</t>
  </si>
  <si>
    <t>Código de pregunta en análisis: n_gm_recrea</t>
  </si>
  <si>
    <t>Promedio del gasto mensual en recreación, con imputación - Bogotá</t>
  </si>
  <si>
    <t>Promedio del gasto mensual en recreación, con imputación - Municipios</t>
  </si>
  <si>
    <t>Promedio del gasto mensual en recreación, con imputación - Municipios urbano (Cabecera)</t>
  </si>
  <si>
    <t>Promedio del gasto mensual en recreación, con imputación - Localidades</t>
  </si>
  <si>
    <t>Promedio del gasto mensual en recreación, con imputación - Localidades urbano (Cabecera)</t>
  </si>
  <si>
    <t>Promedio del gasto mensual en recreación, con imputación - UPZ</t>
  </si>
  <si>
    <t>Promedio del gasto mensual en recreación, con imputación - Localidades rural (Centros poblados y rural disperso)</t>
  </si>
  <si>
    <t>Promedio del gasto mensual en recreación, con imputación - Municipios rural (Centros poblados y rural disperso)</t>
  </si>
  <si>
    <t>Gasto mensual en educación, con imputación, cruzando según si el hogar se encuentra en déficit habitacional</t>
  </si>
  <si>
    <t>Código de pregunta en análisis: n_gm_educ_hog</t>
  </si>
  <si>
    <t>Promedio del gasto mensual en educación, con imputación - Bogotá</t>
  </si>
  <si>
    <t>Promedio del gasto mensual en educación, con imputación - Municipios</t>
  </si>
  <si>
    <t>Promedio del gasto mensual en educación, con imputación - Municipios urbano (Cabecera)</t>
  </si>
  <si>
    <t>Promedio del gasto mensual en educación, con imputación - Localidades</t>
  </si>
  <si>
    <t>Promedio del gasto mensual en educación, con imputación - Localidades urbano (Cabecera)</t>
  </si>
  <si>
    <t>Promedio del gasto mensual en educación, con imputación - UPZ</t>
  </si>
  <si>
    <t>Promedio del gasto mensual en educación, con imputación - Localidades rural (Centros poblados y rural disperso)</t>
  </si>
  <si>
    <t>Promedio del gasto mensual en educación, con imputación - Municipios rural (Centros poblados y rural disperso)</t>
  </si>
  <si>
    <t>Gasto mensual en otros, con imputación, cruzando según si el hogar se encuentra en déficit habitacional</t>
  </si>
  <si>
    <t>Código de pregunta en análisis: n_gm_otros</t>
  </si>
  <si>
    <t>Promedio del gasto mensual en otros, con imputación - Bogotá</t>
  </si>
  <si>
    <t>Promedio del gasto mensual en otros, con imputación - Municipios</t>
  </si>
  <si>
    <t>Promedio del gasto mensual en otros, con imputación - Municipios urbano (Cabecera)</t>
  </si>
  <si>
    <t>Promedio del gasto mensual en otros, con imputación - Localidades</t>
  </si>
  <si>
    <t>Promedio del gasto mensual en otros, con imputación - Localidades urbano (Cabecera)</t>
  </si>
  <si>
    <t>Promedio del gasto mensual en otros, con imputación - UPZ</t>
  </si>
  <si>
    <t>Promedio del gasto mensual en otros, con imputación - Localidades rural (Centros poblados y rural disperso)</t>
  </si>
  <si>
    <t>Promedio del gasto mensual en otros, con imputación - Municipios rural (Centros poblados y rural disperso)</t>
  </si>
  <si>
    <t>Gasto mensual en bienes durables, con imputación, cruzando según si el hogar se encuentra en déficit habitacional</t>
  </si>
  <si>
    <t>Código de pregunta en análisis: n_gm_durable</t>
  </si>
  <si>
    <t>Promedio del gasto mensual en bienes durables, con imputación - Bogotá</t>
  </si>
  <si>
    <t>Promedio del gasto mensual en bienes durables, con imputación - Municipios</t>
  </si>
  <si>
    <t>Promedio del gasto mensual en bienes durables, con imputación - Municipios urbano (Cabecera)</t>
  </si>
  <si>
    <t>Promedio del gasto mensual en bienes durables, con imputación - Localidades</t>
  </si>
  <si>
    <t>Promedio del gasto mensual en bienes durables, con imputación - Localidades urbano (Cabecera)</t>
  </si>
  <si>
    <t>Promedio del gasto mensual en bienes durables, con imputación - UPZ</t>
  </si>
  <si>
    <t>Promedio del gasto mensual en bienes durables, con imputación - Localidades rural (Centros poblados y rural disperso)</t>
  </si>
  <si>
    <t>Promedio del gasto mensual en bienes durables, con imputación - Municipios rural (Centros poblados y rural disperso)</t>
  </si>
  <si>
    <t>déficit_habitacional</t>
  </si>
  <si>
    <t>1.Con déficit</t>
  </si>
  <si>
    <t>2.Sin déficit</t>
  </si>
  <si>
    <t>Código de pregunta en análisis: n_déficit_cuantitativo</t>
  </si>
  <si>
    <t>Código de pregunta en análisis: n_déficit_cualitativo</t>
  </si>
  <si>
    <t>Código de pregunta en análisis: n_déficit_habitacional</t>
  </si>
  <si>
    <t>Código de pregunta en análisis: n_déficit_paredes</t>
  </si>
  <si>
    <t>Fuente: DANE y SDP - Encuesta Multipropósito 2021. Cálculos: SDP-Dirección de Información y Estadísticas. Fecha de cálculo 2023-04-12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</si>
</sst>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1" formatCode="_-* #,##0_-;\-* #,##0_-;_-* &quot;-&quot;_-;_-@_-"/>
    <numFmt numFmtId="164" formatCode="0.0"/>
  </numFmts>
  <fonts count="9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</font>
    <font>
      <b/>
      <sz val="16"/>
      <color rgb="FF0000FF"/>
      <name val="Calibri"/>
    </font>
    <font>
      <b/>
      <sz val="11"/>
      <color rgb="FFFF0000"/>
      <name val="Calibri"/>
    </font>
    <font>
      <b/>
      <sz val="13"/>
      <color rgb="FF0000FF"/>
      <name val="Calibri"/>
    </font>
    <font>
      <b/>
      <sz val="11"/>
      <color rgb="FF000000"/>
      <name val="Calibri"/>
    </font>
    <font>
      <sz val="9"/>
      <color rgb="FF000000"/>
      <name val="Calibri"/>
    </font>
    <font>
      <u/>
      <sz val="11"/>
      <color theme="10"/>
      <name val="Calibri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41" fontId="8" fillId="0" borderId="0" applyFon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  <xf numFmtId="41" fontId="6" fillId="0" borderId="2" xfId="1" applyFont="1" applyBorder="1"/>
  </cellXfs>
  <cellStyles count="2">
    <cellStyle name="Millares [0]" xfId="1" builtinId="6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7:A73"/>
  <sheetViews>
    <sheetView tabSelected="1" workbookViewId="0"/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3" spans="1:1" x14ac:dyDescent="0.25">
      <c r="A23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4" spans="1:1" x14ac:dyDescent="0.25">
      <c r="A24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5" spans="1:1" x14ac:dyDescent="0.25">
      <c r="A25" s="7" t="str">
        <f>HYPERLINK("#'Tablas 16'!A1", "Tablas 16. Indicadores compuestos: Hogares según si se encuentran en déficit cuantitativo")</f>
        <v>Tablas 16. Indicadores compuestos: Hogares según si se encuentran en déficit cuantitativo</v>
      </c>
    </row>
    <row r="26" spans="1:1" x14ac:dyDescent="0.25">
      <c r="A26" s="7" t="str">
        <f>HYPERLINK("#'Tablas 17'!A1", "Tablas 17. Indicadores compuestos: Hogares según si se encuentran en déficit cualitativo")</f>
        <v>Tablas 17. Indicadores compuestos: Hogares según si se encuentran en déficit cualitativo</v>
      </c>
    </row>
    <row r="27" spans="1:1" x14ac:dyDescent="0.25">
      <c r="A27" s="7" t="str">
        <f>HYPERLINK("#'Tablas 18'!A1", "Tablas 18. Indicadores compuestos: Hogares según si se encuentran en déficit habitacional (cualitativo o cuantitativo)")</f>
        <v>Tablas 18. Indicadores compuestos: Hogares según si se encuentran en déficit habitacional (cualitativo o cuantitativo)</v>
      </c>
    </row>
    <row r="28" spans="1:1" x14ac:dyDescent="0.25">
      <c r="A28" s="7" t="str">
        <f>HYPERLINK("#'Tablas 19'!A1", "Tablas 19. Indicadores compuestos: Hogares según si se encuentran en déficit cuantitativo: componente  tipo de vivienda")</f>
        <v>Tablas 19. Indicadores compuestos: Hogares según si se encuentran en déficit cuantitativo: componente  tipo de vivienda</v>
      </c>
    </row>
    <row r="29" spans="1:1" x14ac:dyDescent="0.25">
      <c r="A29" s="7" t="str">
        <f>HYPERLINK("#'Tablas 20'!A1", "Tablas 20. Indicadores compuestos: Hogares según si se encuentran en déficit cuantitativo: componente  paredes")</f>
        <v>Tablas 20. Indicadores compuestos: Hogares según si se encuentran en déficit cuantitativo: componente  paredes</v>
      </c>
    </row>
    <row r="30" spans="1:1" x14ac:dyDescent="0.25">
      <c r="A30" s="7" t="str">
        <f>HYPERLINK("#'Tablas 21'!A1", "Tablas 21. Indicadores compuestos: Hogares según si se encuentran en déficit cuantitativo: componente  cohabitación")</f>
        <v>Tablas 21. Indicadores compuestos: Hogares según si se encuentran en déficit cuantitativo: componente  cohabitación</v>
      </c>
    </row>
    <row r="31" spans="1:1" x14ac:dyDescent="0.25">
      <c r="A31" s="7" t="str">
        <f>HYPERLINK("#'Tablas 22'!A1", "Tablas 22. Indicadores compuestos: Hogares según si se encuentran en déficit cuantitativo: componente  hacinamiento crítico")</f>
        <v>Tablas 22. Indicadores compuestos: Hogares según si se encuentran en déficit cuantitativo: componente  hacinamiento crítico</v>
      </c>
    </row>
    <row r="32" spans="1:1" x14ac:dyDescent="0.25">
      <c r="A32" s="7" t="str">
        <f>HYPERLINK("#'Tablas 23'!A1", "Tablas 23. Indicadores compuestos: Hogares según si se encuentran en déficit cualitativo: componente hacinamiento mitigable (Jerarquizado)")</f>
        <v>Tablas 23. Indicadores compuestos: Hogares según si se encuentran en déficit cualitativo: componente hacinamiento mitigable (Jerarquizado)</v>
      </c>
    </row>
    <row r="33" spans="1:1" x14ac:dyDescent="0.25">
      <c r="A33" s="7" t="str">
        <f>HYPERLINK("#'Tablas 24'!A1", "Tablas 24. Indicadores compuestos: Hogares según si se encuentran en déficit cualitativo: componente pisos inadecuados (Jerarquizado)")</f>
        <v>Tablas 24. Indicadores compuestos: Hogares según si se encuentran en déficit cualitativo: componente pisos inadecuados (Jerarquizado)</v>
      </c>
    </row>
    <row r="34" spans="1:1" x14ac:dyDescent="0.25">
      <c r="A34" s="7" t="str">
        <f>HYPERLINK("#'Tablas 25'!A1", "Tablas 25. Indicadores compuestos: Hogares según si se encuentran en déficit cualitativo: componente cocina (Jerarquizado)")</f>
        <v>Tablas 25. Indicadores compuestos: Hogares según si se encuentran en déficit cualitativo: componente cocina (Jerarquizado)</v>
      </c>
    </row>
    <row r="35" spans="1:1" x14ac:dyDescent="0.25">
      <c r="A35" s="7" t="str">
        <f>HYPERLINK("#'Tablas 26'!A1", "Tablas 26. Indicadores compuestos: Hogares según si se encuentran en déficit cualitativo: componente fuentes de agua (Jerarquizado)")</f>
        <v>Tablas 26. Indicadores compuestos: Hogares según si se encuentran en déficit cualitativo: componente fuentes de agua (Jerarquizado)</v>
      </c>
    </row>
    <row r="36" spans="1:1" x14ac:dyDescent="0.25">
      <c r="A36" s="7" t="str">
        <f>HYPERLINK("#'Tablas 27'!A1", "Tablas 27. Indicadores compuestos: Hogares según si se encuentran en déficit cualitativo: componente alcantarillado (Jerarquizado)")</f>
        <v>Tablas 27. Indicadores compuestos: Hogares según si se encuentran en déficit cualitativo: componente alcantarillado (Jerarquizado)</v>
      </c>
    </row>
    <row r="37" spans="1:1" x14ac:dyDescent="0.25">
      <c r="A37" s="7" t="str">
        <f>HYPERLINK("#'Tablas 28'!A1", "Tablas 28. Indicadores compuestos: Hogares según si se encuentran en déficit cualitativo: componente energía eléctrica (Jerarquizado)")</f>
        <v>Tablas 28. Indicadores compuestos: Hogares según si se encuentran en déficit cualitativo: componente energía eléctrica (Jerarquizado)</v>
      </c>
    </row>
    <row r="38" spans="1:1" x14ac:dyDescent="0.25">
      <c r="A38" s="7" t="str">
        <f>HYPERLINK("#'Tablas 29'!A1", "Tablas 29. Indicadores compuestos: Hogares según si se encuentran en déficit cualitativo: componente recolección de basuras (Jerarquizado)")</f>
        <v>Tablas 29. Indicadores compuestos: Hogares según si se encuentran en déficit cualitativo: componente recolección de basuras (Jerarquizado)</v>
      </c>
    </row>
    <row r="39" spans="1:1" x14ac:dyDescent="0.25">
      <c r="A39" s="7" t="str">
        <f>HYPERLINK("#'Tablas 30'!A1", "Tablas 30. Indicadores compuestos: Personas según si son pobres (Indice de pobreza Multidimensional-IPM)")</f>
        <v>Tablas 30. Indicadores compuestos: Personas según si son pobres (Indice de pobreza Multidimensional-IPM)</v>
      </c>
    </row>
    <row r="40" spans="1:1" x14ac:dyDescent="0.25">
      <c r="A40" s="7" t="str">
        <f>HYPERLINK("#'Tablas 31'!A1", "Tablas 31. Indicadores compuestos: Hogares según si están privados por bajo logro escolar (IPM)")</f>
        <v>Tablas 31. Indicadores compuestos: Hogares según si están privados por bajo logro escolar (IPM)</v>
      </c>
    </row>
    <row r="41" spans="1:1" x14ac:dyDescent="0.25">
      <c r="A41" s="7" t="str">
        <f>HYPERLINK("#'Tablas 32'!A1", "Tablas 32. Indicadores compuestos: Hogares según si están privados por analfabetismo (IPM)")</f>
        <v>Tablas 32. Indicadores compuestos: Hogares según si están privados por analfabetismo (IPM)</v>
      </c>
    </row>
    <row r="42" spans="1:1" x14ac:dyDescent="0.25">
      <c r="A42" s="7" t="str">
        <f>HYPERLINK("#'Tablas 33'!A1", "Tablas 33. Indicadores compuestos: Hogares según si están privados por inasistencia escolar (IPM)")</f>
        <v>Tablas 33. Indicadores compuestos: Hogares según si están privados por inasistencia escolar (IPM)</v>
      </c>
    </row>
    <row r="43" spans="1:1" x14ac:dyDescent="0.25">
      <c r="A43" s="7" t="str">
        <f>HYPERLINK("#'Tablas 34'!A1", "Tablas 34. Indicadores compuestos: Hogares según si están privados por rezago escolar (IPM)")</f>
        <v>Tablas 34. Indicadores compuestos: Hogares según si están privados por rezago escolar (IPM)</v>
      </c>
    </row>
    <row r="44" spans="1:1" x14ac:dyDescent="0.25">
      <c r="A44" s="7" t="str">
        <f>HYPERLINK("#'Tablas 35'!A1", "Tablas 35. Indicadores compuestos: Hogares según si están privados por barreras en atención a la 1a infancia (IPM)")</f>
        <v>Tablas 35. Indicadores compuestos: Hogares según si están privados por barreras en atención a la 1a infancia (IPM)</v>
      </c>
    </row>
    <row r="45" spans="1:1" x14ac:dyDescent="0.25">
      <c r="A45" s="7" t="str">
        <f>HYPERLINK("#'Tablas 36'!A1", "Tablas 36. Indicadores compuestos: Hogares según si están privados por trabajo infantil (IPM)")</f>
        <v>Tablas 36. Indicadores compuestos: Hogares según si están privados por trabajo infantil (IPM)</v>
      </c>
    </row>
    <row r="46" spans="1:1" x14ac:dyDescent="0.25">
      <c r="A46" s="7" t="str">
        <f>HYPERLINK("#'Tablas 37'!A1", "Tablas 37. Indicadores compuestos: Hogares según si están privados por desempleo de larga duración (IPM)")</f>
        <v>Tablas 37. Indicadores compuestos: Hogares según si están privados por desempleo de larga duración (IPM)</v>
      </c>
    </row>
    <row r="47" spans="1:1" x14ac:dyDescent="0.25">
      <c r="A47" s="7" t="str">
        <f>HYPERLINK("#'Tablas 38'!A1", "Tablas 38. Indicadores compuestos: Hogares según si están privados por empleo informal (IPM)")</f>
        <v>Tablas 38. Indicadores compuestos: Hogares según si están privados por empleo informal (IPM)</v>
      </c>
    </row>
    <row r="48" spans="1:1" x14ac:dyDescent="0.25">
      <c r="A48" s="7" t="str">
        <f>HYPERLINK("#'Tablas 39'!A1", "Tablas 39. Indicadores compuestos: Hogares según si están privados por falta de aseguramiento en salud (IPM)")</f>
        <v>Tablas 39. Indicadores compuestos: Hogares según si están privados por falta de aseguramiento en salud (IPM)</v>
      </c>
    </row>
    <row r="49" spans="1:1" x14ac:dyDescent="0.25">
      <c r="A49" s="7" t="str">
        <f>HYPERLINK("#'Tablas 40'!A1", "Tablas 40. Indicadores compuestos: Hogares según si están privados por barreras de acceso a salud (IPM)")</f>
        <v>Tablas 40. Indicadores compuestos: Hogares según si están privados por barreras de acceso a salud (IPM)</v>
      </c>
    </row>
    <row r="50" spans="1:1" x14ac:dyDescent="0.25">
      <c r="A50" s="7" t="str">
        <f>HYPERLINK("#'Tablas 41'!A1", "Tablas 41. Indicadores compuestos: Hogares según si están privados por falta de acceso a fuente de agua mejorda (IPM)")</f>
        <v>Tablas 41. Indicadores compuestos: Hogares según si están privados por falta de acceso a fuente de agua mejorda (IPM)</v>
      </c>
    </row>
    <row r="51" spans="1:1" x14ac:dyDescent="0.25">
      <c r="A51" s="7" t="str">
        <f>HYPERLINK("#'Tablas 42'!A1", "Tablas 42. Indicadores compuestos: Hogares según si están privados por inadecuada eliminación de excretas (IPM)")</f>
        <v>Tablas 42. Indicadores compuestos: Hogares según si están privados por inadecuada eliminación de excretas (IPM)</v>
      </c>
    </row>
    <row r="52" spans="1:1" x14ac:dyDescent="0.25">
      <c r="A52" s="7" t="str">
        <f>HYPERLINK("#'Tablas 43'!A1", "Tablas 43. Indicadores compuestos: Hogares según si están privados por pisos inadecuados (IPM)")</f>
        <v>Tablas 43. Indicadores compuestos: Hogares según si están privados por pisos inadecuados (IPM)</v>
      </c>
    </row>
    <row r="53" spans="1:1" x14ac:dyDescent="0.25">
      <c r="A53" s="7" t="str">
        <f>HYPERLINK("#'Tablas 44'!A1", "Tablas 44. Indicadores compuestos: Hogares según si están privados por paredes inadecuadas (IPM)")</f>
        <v>Tablas 44. Indicadores compuestos: Hogares según si están privados por paredes inadecuadas (IPM)</v>
      </c>
    </row>
    <row r="54" spans="1:1" x14ac:dyDescent="0.25">
      <c r="A54" s="7" t="str">
        <f>HYPERLINK("#'Tablas 45'!A1", "Tablas 45. Indicadores compuestos: Hogares según si están privados por hacinamiento (IPM)")</f>
        <v>Tablas 45. Indicadores compuestos: Hogares según si están privados por hacinamiento (IPM)</v>
      </c>
    </row>
    <row r="55" spans="1:1" x14ac:dyDescent="0.25">
      <c r="A55" s="7" t="str">
        <f>HYPERLINK("#'Tablas 46'!A1", "Tablas 46. Indicadores compuestos: Hogares según el número de personas que lo conforman")</f>
        <v>Tablas 46. Indicadores compuestos: Hogares según el número de personas que lo conforman</v>
      </c>
    </row>
    <row r="56" spans="1:1" x14ac:dyDescent="0.25">
      <c r="A56" s="7" t="str">
        <f>HYPERLINK("#'Tablas 47'!A1", "Tablas 47. Indicadores compuestos: Personas según si se encuentran en condición de discapacidad")</f>
        <v>Tablas 47. Indicadores compuestos: Personas según si se encuentran en condición de discapacidad</v>
      </c>
    </row>
    <row r="57" spans="1:1" x14ac:dyDescent="0.25">
      <c r="A57" s="7" t="str">
        <f>HYPERLINK("#'Tablas 48'!A1", "Tablas 48. Indicadores compuestos: Personas según si pertenecen a los sectores LGBTI")</f>
        <v>Tablas 48. Indicadores compuestos: Personas según si pertenecen a los sectores LGBTI</v>
      </c>
    </row>
    <row r="58" spans="1:1" x14ac:dyDescent="0.25">
      <c r="A58" s="7" t="str">
        <f>HYPERLINK("#'Tablas 49'!A1", "Tablas 49. Indicadores compuestos: Personas según el sexo del jefe de hogar al que pertenencen")</f>
        <v>Tablas 49. Indicadores compuestos: Personas según el sexo del jefe de hogar al que pertenencen</v>
      </c>
    </row>
    <row r="59" spans="1:1" x14ac:dyDescent="0.25">
      <c r="A59" s="7" t="str">
        <f>HYPERLINK("#'Tablas 50'!A1", "Tablas 50. Indicadores compuestos: Personas según lugar de nacimiento y lugar donde vivían hace menos de 5 años")</f>
        <v>Tablas 50. Indicadores compuestos: Personas según lugar de nacimiento y lugar donde vivían hace menos de 5 años</v>
      </c>
    </row>
    <row r="60" spans="1:1" x14ac:dyDescent="0.25">
      <c r="A60" s="7" t="str">
        <f>HYPERLINK("#'Tablas 51'!A1", "Tablas 51. Indicadores compuestos: Personas según tiempo de desplazamiento al sitio de estudio (educación preescolar, básica y media)")</f>
        <v>Tablas 51. Indicadores compuestos: Personas según tiempo de desplazamiento al sitio de estudio (educación preescolar, básica y media)</v>
      </c>
    </row>
    <row r="61" spans="1:1" x14ac:dyDescent="0.25">
      <c r="A61" s="7" t="str">
        <f>HYPERLINK("#'Tablas 52'!A1", "Tablas 52. Indicadores compuestos: Personas según tiempo de desplazamiento al sitio de estudio (educación superior)")</f>
        <v>Tablas 52. Indicadores compuestos: Personas según tiempo de desplazamiento al sitio de estudio (educación superior)</v>
      </c>
    </row>
    <row r="62" spans="1:1" x14ac:dyDescent="0.25">
      <c r="A62" s="7" t="str">
        <f>HYPERLINK("#'Tablas 53'!A1", "Tablas 53. Indicadores compuestos: Personas según tiempo de desplazamiento al sitio de trabajo")</f>
        <v>Tablas 53. Indicadores compuestos: Personas según tiempo de desplazamiento al sitio de trabajo</v>
      </c>
    </row>
    <row r="63" spans="1:1" x14ac:dyDescent="0.25">
      <c r="A63" s="7" t="str">
        <f>HYPERLINK("#'Tablas 54'!A1", "Tablas 54. Indicadores compuestos: Promedio del gasto mensual en alimentación, con imputación")</f>
        <v>Tablas 54. Indicadores compuestos: Promedio del gasto mensual en alimentación, con imputación</v>
      </c>
    </row>
    <row r="64" spans="1:1" x14ac:dyDescent="0.25">
      <c r="A64" s="7" t="str">
        <f>HYPERLINK("#'Tablas 55'!A1", "Tablas 55. Indicadores compuestos: Promedio del gasto mensual en bebidas alcohólicas, con imputación")</f>
        <v>Tablas 55. Indicadores compuestos: Promedio del gasto mensual en bebidas alcohólicas, con imputación</v>
      </c>
    </row>
    <row r="65" spans="1:1" x14ac:dyDescent="0.25">
      <c r="A65" s="7" t="str">
        <f>HYPERLINK("#'Tablas 56'!A1", "Tablas 56. Indicadores compuestos: Promedio del gasto mensual en vestuario, con imputación")</f>
        <v>Tablas 56. Indicadores compuestos: Promedio del gasto mensual en vestuario, con imputación</v>
      </c>
    </row>
    <row r="66" spans="1:1" x14ac:dyDescent="0.25">
      <c r="A66" s="7" t="str">
        <f>HYPERLINK("#'Tablas 57'!A1", "Tablas 57. Indicadores compuestos: Promedio del gasto mensual en vivienda, con imputación")</f>
        <v>Tablas 57. Indicadores compuestos: Promedio del gasto mensual en vivienda, con imputación</v>
      </c>
    </row>
    <row r="67" spans="1:1" x14ac:dyDescent="0.25">
      <c r="A67" s="7" t="str">
        <f>HYPERLINK("#'Tablas 58'!A1", "Tablas 58. Indicadores compuestos: Promedio del gasto mensual en enseres, con imputación")</f>
        <v>Tablas 58. Indicadores compuestos: Promedio del gasto mensual en enseres, con imputación</v>
      </c>
    </row>
    <row r="68" spans="1:1" x14ac:dyDescent="0.25">
      <c r="A68" s="7" t="str">
        <f>HYPERLINK("#'Tablas 59'!A1", "Tablas 59. Indicadores compuestos: Promedio del gasto mensual en salud, con imputación")</f>
        <v>Tablas 59. Indicadores compuestos: Promedio del gasto mensual en salud, con imputación</v>
      </c>
    </row>
    <row r="69" spans="1:1" x14ac:dyDescent="0.25">
      <c r="A69" s="7" t="str">
        <f>HYPERLINK("#'Tablas 60'!A1", "Tablas 60. Indicadores compuestos: Promedio del gasto mensual en transporte y comunicaciones, con imputación")</f>
        <v>Tablas 60. Indicadores compuestos: Promedio del gasto mensual en transporte y comunicaciones, con imputación</v>
      </c>
    </row>
    <row r="70" spans="1:1" x14ac:dyDescent="0.25">
      <c r="A70" s="7" t="str">
        <f>HYPERLINK("#'Tablas 61'!A1", "Tablas 61. Indicadores compuestos: Promedio del gasto mensual en recreación, con imputación")</f>
        <v>Tablas 61. Indicadores compuestos: Promedio del gasto mensual en recreación, con imputación</v>
      </c>
    </row>
    <row r="71" spans="1:1" x14ac:dyDescent="0.25">
      <c r="A71" s="7" t="str">
        <f>HYPERLINK("#'Tablas 62'!A1", "Tablas 62. Indicadores compuestos: Promedio del gasto mensual en educación, con imputación")</f>
        <v>Tablas 62. Indicadores compuestos: Promedio del gasto mensual en educación, con imputación</v>
      </c>
    </row>
    <row r="72" spans="1:1" x14ac:dyDescent="0.25">
      <c r="A72" s="7" t="str">
        <f>HYPERLINK("#'Tablas 63'!A1", "Tablas 63. Indicadores compuestos: Promedio del gasto mensual en otros, con imputación")</f>
        <v>Tablas 63. Indicadores compuestos: Promedio del gasto mensual en otros, con imputación</v>
      </c>
    </row>
    <row r="73" spans="1:1" x14ac:dyDescent="0.25">
      <c r="A73" s="7" t="str">
        <f>HYPERLINK("#'Tablas 64'!A1", "Tablas 64. Indicadores compuestos: Promedio del gasto mensual en bienes durables, con imputación")</f>
        <v>Tablas 64. Indicadores compuestos: Promedio del gasto mensual en bienes durables, con imputación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11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242109.47358429999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2548509.2337874998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4041.1369549999999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5123.7400194000002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238068.3366293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2543385.4937681002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20</v>
      </c>
    </row>
    <row r="32" spans="1:4" x14ac:dyDescent="0.25">
      <c r="A32" s="5" t="s">
        <v>21</v>
      </c>
      <c r="B32" s="5" t="s">
        <v>10</v>
      </c>
      <c r="C32" s="5" t="s">
        <v>1028</v>
      </c>
      <c r="D32" s="5" t="s">
        <v>11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242109.47358429999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2548509.2337874998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5929.4334663999998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46525.088215299998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2316.0875643999998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9744.5619592999992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3203.2854625999998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37129.2073619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2342.4903017000001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10895.677005400001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4030.1264854000001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45577.096486000002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39111.692213200004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219832.66583059999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727.60302009999998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8996.6980249000007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36</v>
      </c>
    </row>
    <row r="58" spans="1:4" x14ac:dyDescent="0.25">
      <c r="A58" s="5" t="s">
        <v>21</v>
      </c>
      <c r="B58" s="5" t="s">
        <v>10</v>
      </c>
      <c r="C58" s="5" t="s">
        <v>1028</v>
      </c>
      <c r="D58" s="5" t="s">
        <v>11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238068.3366293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2543385.4937681002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420.08524920000002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3184.1651215000002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1922.7813139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21923.046195399998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4189.1316009000002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40306.514152099997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1208.5004819999999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7090.0809981000002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1494.3661583000001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5999.3474577999996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6268.8513708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42584.350789399999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2932.8146596000001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36774.992460900001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7034.5347144999996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49161.378476799997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501.16744940000001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4235.1436778999996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473.65527409999999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5854.9791456000003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5794.7233102999999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37620.242177499997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3586.893908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45330.771340300002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764.35744309999995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8487.8842428000007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38135.724665599999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219146.33118189999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453.60091740000001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6296.5083523000003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296.75695450000001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2810.6938129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315.03521110000003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2558.8829973000002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380.81359859999998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3457.1658093999999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524.49978339999996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6387.6398858000002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81.682374300000006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489.83827980000001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2191.7861975000001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40302.869668200001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65</v>
      </c>
    </row>
    <row r="112" spans="1:4" x14ac:dyDescent="0.25">
      <c r="A112" s="5" t="s">
        <v>21</v>
      </c>
      <c r="B112" s="5" t="s">
        <v>66</v>
      </c>
      <c r="C112" s="5" t="s">
        <v>1028</v>
      </c>
      <c r="D112" s="5" t="s">
        <v>11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9634.8303809000008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219866.773957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3557.8746445000002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74289.297043600003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6311.9961454000004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32563.991000099999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16921.696445599999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118077.80960920001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21374.326487300001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105698.39272819999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7907.8061637999999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62410.734640499999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27248.3799674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205658.2011981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26079.4605084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336647.59993040003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7187.2305102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138801.8726453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17086.8312979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277440.81531899999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30768.789586399998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411951.90505880001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2279.2120378999998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53280.665232699997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1314.3572718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75577.263112999994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4642.9147782999999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28394.561166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2243.1725197999999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25793.650526199999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4679.5812398999997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84460.042297599997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6936.0646328000003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15228.750255000001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119965.998987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36367.174593399999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170197.32079200001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622.59817799999996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496.27391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107</v>
      </c>
    </row>
    <row r="162" spans="1:4" x14ac:dyDescent="0.25">
      <c r="A162" s="5" t="s">
        <v>21</v>
      </c>
      <c r="B162" s="5" t="s">
        <v>66</v>
      </c>
      <c r="C162" s="5" t="s">
        <v>1028</v>
      </c>
      <c r="D162" s="5" t="s">
        <v>11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9524.4028526999991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219821.2796719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3236.8595620000001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74240.040761099997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5984.2822697000001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32555.9462933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16907.428152500001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118074.63887739999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20236.094990699999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103907.813876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7907.8061637999999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62410.734640499999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27248.3799674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205658.2011981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26079.4605084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336647.59993040003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7187.2305102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138801.8726453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17086.8312979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277440.81531899999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30435.528326299998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411042.06136629998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2279.2120378999998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53280.665232699997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1314.3572718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75577.263112999994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4642.9147782999999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28394.561166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2243.1725197999999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25793.650526199999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4679.5812398999997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84460.042297599997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6936.0646328000003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15228.750255000001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119965.998987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35193.5533526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168376.24323349999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108</v>
      </c>
    </row>
    <row r="210" spans="1:4" x14ac:dyDescent="0.25">
      <c r="A210" s="5" t="s">
        <v>21</v>
      </c>
      <c r="B210" s="5" t="s">
        <v>109</v>
      </c>
      <c r="C210" s="5" t="s">
        <v>1028</v>
      </c>
      <c r="D210" s="5" t="s">
        <v>11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3548.6012999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41499.161029199997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2988.8635642999998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22199.086233900001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21818.0362589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60368.040409900001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1124.3181241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35760.629343499997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934.3468901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40346.541768100004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19079.893754299999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265.48809260000002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11275.3264002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21652.719524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1013.3110405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16893.1545615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2473.1245088000001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34116.296952899997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3343.3492634999998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60140.430299200001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10454.793193199999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87972.689473399994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2442.8853889000002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37540.919980600003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1905.5269659000001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44765.193642400001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4889.8976157999996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28431.5769148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910.0499595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14693.661779100001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2824.0448599000001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23945.2083275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669.74791579999999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8654.0770131999998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17489.659757000001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2280.0784082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15367.654459699999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1573.424604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17139.573512999999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1275.9943297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35704.599415199998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935.4690617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5208.6678929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1989.9734785000001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22603.3853915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840.33651810000003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30018.2848872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2871.4651103000001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27605.328745899998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1661.6798592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32111.8139046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3372.8139618999999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44143.183518099999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4802.4519753000004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3480.9837419999999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22790.3356852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2183.5816611999999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4466.6512113999997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2139.1795025000001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4308.9867657000004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33275.808001099998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3951.7759507000001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22200.320188199999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5379.9219298999997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36980.656840600001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4083.7010962999998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27551.264382000001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2699.1382709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12236.868126400001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1734.7020566000001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25171.978046200002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3439.8228761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18709.051838899999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12963.156137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41044.082050899997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7698.0751522999999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44517.504201900003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5531.4515646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23979.3565786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10395.4884198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80379.612106999994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421.95107860000002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31132.833983699998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3473.0898791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55277.304522799997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5528.7070192000001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42369.7324419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3708.6816844999998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45569.078515200003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1379.9659681999999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10023.6571284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1198.4800049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20928.711850600001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9691.8053669000001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1654.5459803000001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40694.095974800002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2625.5112619000001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16503.235604000001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2675.6360703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7576.0723119000004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37106.700004600003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397.16533720000001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8811.2409972999994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9097.4015827000003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69660.647861300007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5656.0518539000004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40049.689283300002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2495.761943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1696.8610203999999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3874.6429487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400.91635009999999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4483.7525702000003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6936.0646328000003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1087.0236159000001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6480.8908834000003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3678.7765094000001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9939.1262783999991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881.21974690000002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16820.1600965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271.63888730000002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14906.722621200001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2362.8363700999998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13026.9067063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13308.602822999999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80.7823463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18938.0700536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19581.1160203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17201.4213442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443.3110059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2075.5479538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18774.458544199999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1132.5041984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25185.178736000002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198.6296318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17520.2466527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478.14436999999998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6321.8110514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5789.1311035999997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19077.1516821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2799.7591997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15832.0897599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231.82624419999999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6559.8177329999999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817.56579429999999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3826.345566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14954.270517000001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1180.5078136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292</v>
      </c>
    </row>
    <row r="410" spans="1:4" x14ac:dyDescent="0.25">
      <c r="A410" s="5" t="s">
        <v>21</v>
      </c>
      <c r="B410" s="5" t="s">
        <v>66</v>
      </c>
      <c r="C410" s="5" t="s">
        <v>1028</v>
      </c>
      <c r="D410" s="5" t="s">
        <v>11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110.4275282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321.01508250000001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</row>
    <row r="418" spans="1:4" x14ac:dyDescent="0.25">
      <c r="A418" s="6" t="s">
        <v>73</v>
      </c>
      <c r="B418" s="6" t="s">
        <v>74</v>
      </c>
      <c r="C418" s="6" t="s">
        <v>1030</v>
      </c>
      <c r="D418" s="6">
        <v>3.1707318</v>
      </c>
    </row>
    <row r="419" spans="1:4" x14ac:dyDescent="0.25">
      <c r="A419" s="6" t="s">
        <v>75</v>
      </c>
      <c r="B419" s="6" t="s">
        <v>76</v>
      </c>
      <c r="C419" s="6" t="s">
        <v>1029</v>
      </c>
      <c r="D419" s="6">
        <v>1138.2314965999999</v>
      </c>
    </row>
    <row r="420" spans="1:4" x14ac:dyDescent="0.25">
      <c r="A420" s="6" t="s">
        <v>75</v>
      </c>
      <c r="B420" s="6" t="s">
        <v>76</v>
      </c>
      <c r="C420" s="6" t="s">
        <v>1030</v>
      </c>
      <c r="D420" s="6">
        <v>1790.5788522</v>
      </c>
    </row>
    <row r="421" spans="1:4" x14ac:dyDescent="0.25">
      <c r="A421" s="6" t="s">
        <v>87</v>
      </c>
      <c r="B421" s="6" t="s">
        <v>88</v>
      </c>
      <c r="C421" s="6" t="s">
        <v>1029</v>
      </c>
      <c r="D421" s="6">
        <v>333.26126010000002</v>
      </c>
    </row>
    <row r="422" spans="1:4" x14ac:dyDescent="0.25">
      <c r="A422" s="6" t="s">
        <v>87</v>
      </c>
      <c r="B422" s="6" t="s">
        <v>88</v>
      </c>
      <c r="C422" s="6" t="s">
        <v>1030</v>
      </c>
      <c r="D422" s="6">
        <v>909.84369249999997</v>
      </c>
    </row>
    <row r="423" spans="1:4" x14ac:dyDescent="0.25">
      <c r="A423" s="6" t="s">
        <v>103</v>
      </c>
      <c r="B423" s="6" t="s">
        <v>104</v>
      </c>
      <c r="C423" s="6" t="s">
        <v>1029</v>
      </c>
      <c r="D423" s="6">
        <v>1173.6212407999999</v>
      </c>
    </row>
    <row r="424" spans="1:4" x14ac:dyDescent="0.25">
      <c r="A424" s="6" t="s">
        <v>103</v>
      </c>
      <c r="B424" s="6" t="s">
        <v>104</v>
      </c>
      <c r="C424" s="6" t="s">
        <v>1030</v>
      </c>
      <c r="D424" s="6">
        <v>1821.0775584999999</v>
      </c>
    </row>
    <row r="425" spans="1:4" x14ac:dyDescent="0.25">
      <c r="A425" s="6" t="s">
        <v>105</v>
      </c>
      <c r="B425" s="6" t="s">
        <v>106</v>
      </c>
      <c r="C425" s="6" t="s">
        <v>1029</v>
      </c>
      <c r="D425" s="6">
        <v>622.59817799999996</v>
      </c>
    </row>
    <row r="426" spans="1:4" x14ac:dyDescent="0.25">
      <c r="A426" s="6" t="s">
        <v>105</v>
      </c>
      <c r="B426" s="6" t="s">
        <v>106</v>
      </c>
      <c r="C426" s="6" t="s">
        <v>1030</v>
      </c>
      <c r="D426" s="6">
        <v>496.27391</v>
      </c>
    </row>
    <row r="427" spans="1:4" x14ac:dyDescent="0.25">
      <c r="A427" t="s">
        <v>16</v>
      </c>
    </row>
    <row r="428" spans="1:4" x14ac:dyDescent="0.25">
      <c r="A428" t="s">
        <v>1035</v>
      </c>
    </row>
    <row r="429" spans="1:4" x14ac:dyDescent="0.25">
      <c r="A429" t="s">
        <v>17</v>
      </c>
    </row>
    <row r="430" spans="1:4" x14ac:dyDescent="0.25">
      <c r="A430" t="s">
        <v>18</v>
      </c>
    </row>
    <row r="431" spans="1:4" x14ac:dyDescent="0.25">
      <c r="A431" t="s">
        <v>19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8" t="s">
        <v>293</v>
      </c>
    </row>
    <row r="436" spans="1:4" x14ac:dyDescent="0.25">
      <c r="A436" s="5" t="s">
        <v>21</v>
      </c>
      <c r="B436" s="5" t="s">
        <v>10</v>
      </c>
      <c r="C436" s="5" t="s">
        <v>1028</v>
      </c>
      <c r="D436" s="5" t="s">
        <v>11</v>
      </c>
    </row>
    <row r="437" spans="1:4" x14ac:dyDescent="0.25">
      <c r="A437" s="6" t="s">
        <v>12</v>
      </c>
      <c r="B437" s="6" t="s">
        <v>13</v>
      </c>
      <c r="C437" s="6" t="s">
        <v>1029</v>
      </c>
      <c r="D437" s="6">
        <v>4041.1369549999999</v>
      </c>
    </row>
    <row r="438" spans="1:4" x14ac:dyDescent="0.25">
      <c r="A438" s="6" t="s">
        <v>12</v>
      </c>
      <c r="B438" s="6" t="s">
        <v>13</v>
      </c>
      <c r="C438" s="6" t="s">
        <v>1030</v>
      </c>
      <c r="D438" s="6">
        <v>5123.7400194000002</v>
      </c>
    </row>
    <row r="439" spans="1:4" x14ac:dyDescent="0.25">
      <c r="A439" s="6" t="s">
        <v>22</v>
      </c>
      <c r="B439" s="6" t="s">
        <v>23</v>
      </c>
      <c r="C439" s="6" t="s">
        <v>1029</v>
      </c>
      <c r="D439" s="6">
        <v>1740.3018655000001</v>
      </c>
    </row>
    <row r="440" spans="1:4" x14ac:dyDescent="0.25">
      <c r="A440" s="6" t="s">
        <v>22</v>
      </c>
      <c r="B440" s="6" t="s">
        <v>23</v>
      </c>
      <c r="C440" s="6" t="s">
        <v>1030</v>
      </c>
      <c r="D440" s="6">
        <v>6218.5740631999997</v>
      </c>
    </row>
    <row r="441" spans="1:4" x14ac:dyDescent="0.25">
      <c r="A441" s="6" t="s">
        <v>24</v>
      </c>
      <c r="B441" s="6" t="s">
        <v>25</v>
      </c>
      <c r="C441" s="6" t="s">
        <v>1029</v>
      </c>
      <c r="D441" s="6">
        <v>1107.5870824000001</v>
      </c>
    </row>
    <row r="442" spans="1:4" x14ac:dyDescent="0.25">
      <c r="A442" s="6" t="s">
        <v>24</v>
      </c>
      <c r="B442" s="6" t="s">
        <v>25</v>
      </c>
      <c r="C442" s="6" t="s">
        <v>1030</v>
      </c>
      <c r="D442" s="6">
        <v>2654.4809611999999</v>
      </c>
    </row>
    <row r="443" spans="1:4" x14ac:dyDescent="0.25">
      <c r="A443" s="6" t="s">
        <v>26</v>
      </c>
      <c r="B443" s="6" t="s">
        <v>27</v>
      </c>
      <c r="C443" s="6" t="s">
        <v>1029</v>
      </c>
      <c r="D443" s="6">
        <v>270.47080299999999</v>
      </c>
    </row>
    <row r="444" spans="1:4" x14ac:dyDescent="0.25">
      <c r="A444" s="6" t="s">
        <v>26</v>
      </c>
      <c r="B444" s="6" t="s">
        <v>27</v>
      </c>
      <c r="C444" s="6" t="s">
        <v>1030</v>
      </c>
      <c r="D444" s="6">
        <v>354.214901</v>
      </c>
    </row>
    <row r="445" spans="1:4" x14ac:dyDescent="0.25">
      <c r="A445" s="6" t="s">
        <v>28</v>
      </c>
      <c r="B445" s="6" t="s">
        <v>29</v>
      </c>
      <c r="C445" s="6" t="s">
        <v>1029</v>
      </c>
      <c r="D445" s="6">
        <v>1868.8350276000001</v>
      </c>
    </row>
    <row r="446" spans="1:4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</row>
    <row r="447" spans="1:4" x14ac:dyDescent="0.25">
      <c r="A447" s="6" t="s">
        <v>30</v>
      </c>
      <c r="B447" s="6" t="s">
        <v>31</v>
      </c>
      <c r="C447" s="6" t="s">
        <v>1029</v>
      </c>
      <c r="D447" s="6">
        <v>443.23257740000003</v>
      </c>
    </row>
    <row r="448" spans="1:4" x14ac:dyDescent="0.25">
      <c r="A448" s="6" t="s">
        <v>30</v>
      </c>
      <c r="B448" s="6" t="s">
        <v>31</v>
      </c>
      <c r="C448" s="6" t="s">
        <v>1030</v>
      </c>
      <c r="D448" s="6">
        <v>246.32514570000001</v>
      </c>
    </row>
    <row r="449" spans="1:4" x14ac:dyDescent="0.25">
      <c r="A449" s="6" t="s">
        <v>32</v>
      </c>
      <c r="B449" s="6" t="s">
        <v>33</v>
      </c>
      <c r="C449" s="6" t="s">
        <v>1029</v>
      </c>
      <c r="D449" s="6">
        <v>975.96754759999999</v>
      </c>
    </row>
    <row r="450" spans="1:4" x14ac:dyDescent="0.25">
      <c r="A450" s="6" t="s">
        <v>32</v>
      </c>
      <c r="B450" s="6" t="s">
        <v>33</v>
      </c>
      <c r="C450" s="6" t="s">
        <v>1030</v>
      </c>
      <c r="D450" s="6">
        <v>686.3346487</v>
      </c>
    </row>
    <row r="451" spans="1:4" x14ac:dyDescent="0.25">
      <c r="A451" s="6" t="s">
        <v>34</v>
      </c>
      <c r="B451" s="6" t="s">
        <v>35</v>
      </c>
      <c r="C451" s="6" t="s">
        <v>1029</v>
      </c>
      <c r="D451" s="6">
        <v>274.00210270000002</v>
      </c>
    </row>
    <row r="452" spans="1:4" x14ac:dyDescent="0.25">
      <c r="A452" s="6" t="s">
        <v>34</v>
      </c>
      <c r="B452" s="6" t="s">
        <v>35</v>
      </c>
      <c r="C452" s="6" t="s">
        <v>1030</v>
      </c>
      <c r="D452" s="6">
        <v>2700.1896726</v>
      </c>
    </row>
    <row r="453" spans="1:4" x14ac:dyDescent="0.25">
      <c r="A453" t="s">
        <v>16</v>
      </c>
    </row>
    <row r="454" spans="1:4" x14ac:dyDescent="0.25">
      <c r="A454" t="s">
        <v>1035</v>
      </c>
    </row>
    <row r="455" spans="1:4" x14ac:dyDescent="0.25">
      <c r="A455" t="s">
        <v>17</v>
      </c>
    </row>
    <row r="456" spans="1:4" x14ac:dyDescent="0.25">
      <c r="A456" t="s">
        <v>18</v>
      </c>
    </row>
    <row r="457" spans="1:4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>
      <selection activeCell="H32" sqref="H32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294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295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296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297</v>
      </c>
    </row>
    <row r="17" spans="1:4" x14ac:dyDescent="0.25">
      <c r="A17" s="6" t="s">
        <v>12</v>
      </c>
      <c r="B17" s="6" t="s">
        <v>13</v>
      </c>
      <c r="C17" s="6" t="s">
        <v>1029</v>
      </c>
      <c r="D17" s="9">
        <v>252914.74356249999</v>
      </c>
    </row>
    <row r="18" spans="1:4" x14ac:dyDescent="0.25">
      <c r="A18" s="6" t="s">
        <v>12</v>
      </c>
      <c r="B18" s="6" t="s">
        <v>13</v>
      </c>
      <c r="C18" s="6" t="s">
        <v>1030</v>
      </c>
      <c r="D18" s="9">
        <v>2557434.7691735001</v>
      </c>
    </row>
    <row r="19" spans="1:4" x14ac:dyDescent="0.25">
      <c r="A19" s="6" t="s">
        <v>12</v>
      </c>
      <c r="B19" s="6" t="s">
        <v>14</v>
      </c>
      <c r="C19" s="6" t="s">
        <v>1029</v>
      </c>
      <c r="D19" s="9">
        <v>4074.3223376000001</v>
      </c>
    </row>
    <row r="20" spans="1:4" x14ac:dyDescent="0.25">
      <c r="A20" s="6" t="s">
        <v>12</v>
      </c>
      <c r="B20" s="6" t="s">
        <v>14</v>
      </c>
      <c r="C20" s="6" t="s">
        <v>1030</v>
      </c>
      <c r="D20" s="9">
        <v>5150.4919984999997</v>
      </c>
    </row>
    <row r="21" spans="1:4" x14ac:dyDescent="0.25">
      <c r="A21" s="6" t="s">
        <v>12</v>
      </c>
      <c r="B21" s="6" t="s">
        <v>15</v>
      </c>
      <c r="C21" s="6" t="s">
        <v>1029</v>
      </c>
      <c r="D21" s="9">
        <v>248840.4212249</v>
      </c>
    </row>
    <row r="22" spans="1:4" x14ac:dyDescent="0.25">
      <c r="A22" s="6" t="s">
        <v>12</v>
      </c>
      <c r="B22" s="6" t="s">
        <v>15</v>
      </c>
      <c r="C22" s="6" t="s">
        <v>1030</v>
      </c>
      <c r="D22" s="9">
        <v>2552284.2771749999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298</v>
      </c>
    </row>
    <row r="32" spans="1:4" x14ac:dyDescent="0.25">
      <c r="A32" s="5" t="s">
        <v>21</v>
      </c>
      <c r="B32" s="5" t="s">
        <v>10</v>
      </c>
      <c r="C32" s="5" t="s">
        <v>1028</v>
      </c>
      <c r="D32" s="5" t="s">
        <v>297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252914.74356249999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2557434.7691735001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6419.6115718999999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46757.133759800003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2322.0355079000001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9751.5183192999993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3203.2854625999998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37129.2073619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2342.4903017000001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10901.587918200001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4631.3956545000001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45968.1040717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39111.692213200004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219841.4841232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746.57271930000002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9017.5958790000004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299</v>
      </c>
    </row>
    <row r="58" spans="1:4" x14ac:dyDescent="0.25">
      <c r="A58" s="5" t="s">
        <v>21</v>
      </c>
      <c r="B58" s="5" t="s">
        <v>10</v>
      </c>
      <c r="C58" s="5" t="s">
        <v>1028</v>
      </c>
      <c r="D58" s="5" t="s">
        <v>297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248840.4212249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2552284.2771749999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423.56027360000002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3191.8440317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1922.7813139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21923.046195399998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4597.3974475000005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40518.072622699998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1208.5004819999999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7090.0809981000002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1494.3661583000001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5999.3474577999996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6396.0969117000004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42712.662054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2932.8146596000001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36774.992460900001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7214.5271678999998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49205.2251445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501.16744940000001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4247.7747933999999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473.65527409999999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5860.8900584000003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6247.1583872000001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37769.211844600002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4182.8846254999999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45719.139700200001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832.39010340000004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8494.4593380999995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38135.724665599999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219146.33118189999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472.57061659999999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6317.4062064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296.75695450000001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2810.6938129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320.5513545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2562.2173711999999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380.81359859999998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3457.1658093999999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557.90163010000003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6436.2615127999998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83.652213599999996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2191.7861975000001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300</v>
      </c>
    </row>
    <row r="112" spans="1:4" x14ac:dyDescent="0.25">
      <c r="A112" s="5" t="s">
        <v>21</v>
      </c>
      <c r="B112" s="5" t="s">
        <v>66</v>
      </c>
      <c r="C112" s="5" t="s">
        <v>1028</v>
      </c>
      <c r="D112" s="5" t="s">
        <v>297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9982.6129803999993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3658.7570268999998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6456.9744824999998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17470.5603926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118200.5345672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22388.7739554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106300.14719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8006.759951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27616.1151178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27584.100742400002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7453.4549428999999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18669.1063951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32397.064432700001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2817.9630155999998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1345.1061981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4703.9866579999998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2285.6169986999998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25932.0340053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4985.205226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16176.916241700001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37633.361524699998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171068.724223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629.81670759999997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301</v>
      </c>
    </row>
    <row r="162" spans="1:4" x14ac:dyDescent="0.25">
      <c r="A162" s="5" t="s">
        <v>21</v>
      </c>
      <c r="B162" s="5" t="s">
        <v>66</v>
      </c>
      <c r="C162" s="5" t="s">
        <v>1028</v>
      </c>
      <c r="D162" s="5" t="s">
        <v>297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9869.8233122000001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3337.7419444000002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6129.2606067999996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32599.3351296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17456.292099499999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118197.3638354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21250.542458799999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104509.5683378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8006.759951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27616.1151178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27584.100742400002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7453.4549428999999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18669.1063951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32063.803172600001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2817.9630155999998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1345.1061981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4703.9866579999998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2285.6169986999998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25932.0340053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4985.205226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16176.916241700001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36436.135570899998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302</v>
      </c>
    </row>
    <row r="210" spans="1:4" x14ac:dyDescent="0.25">
      <c r="A210" s="5" t="s">
        <v>21</v>
      </c>
      <c r="B210" s="5" t="s">
        <v>109</v>
      </c>
      <c r="C210" s="5" t="s">
        <v>1028</v>
      </c>
      <c r="D210" s="5" t="s">
        <v>297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3174.5172765000002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22339.4643918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21818.0362589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1167.8935552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11317.7442345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1240.1199432999999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10925.373651899999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88845.3652115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2983.1341757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5130.0654471999997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28507.7981377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978.54860900000006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23965.9624816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1602.3643293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1308.5363805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35760.716321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5307.6216801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23035.484934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3106.1479801999999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1680.4287216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4802.4519753000004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3603.4239794999999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22790.3356852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2287.2867422999998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2166.0580659000002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33562.9051741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4048.8801033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5680.8081404000004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4361.8747536999999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27789.0398981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2699.1382709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12251.2298347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3583.1014887000001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13123.810768200001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8227.7294261999996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5803.2917686000001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10910.2179822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3779.0860014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1464.2794059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10092.7045487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2678.7665983000002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2761.0014136999998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7981.4526728000001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9418.1338438999992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5656.0518539000004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2542.7648322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1797.7434028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400.91635009999999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1121.9281109000001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3788.8503515000002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961.9337822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15275.5369765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2390.9143832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13026.9067063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80.7823463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19581.1160203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17201.4213442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443.3110059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2075.5479538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198.6296318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17520.2466527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503.0774255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5936.009008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19212.773417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2984.5638144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15920.8711403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239.59493259999999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817.56579429999999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3856.5539585000001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1180.5078136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303</v>
      </c>
    </row>
    <row r="410" spans="1:4" x14ac:dyDescent="0.25">
      <c r="A410" s="5" t="s">
        <v>21</v>
      </c>
      <c r="B410" s="5" t="s">
        <v>66</v>
      </c>
      <c r="C410" s="5" t="s">
        <v>1028</v>
      </c>
      <c r="D410" s="5" t="s">
        <v>297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112.78966819999999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321.01508250000001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</row>
    <row r="418" spans="1:4" x14ac:dyDescent="0.25">
      <c r="A418" s="6" t="s">
        <v>73</v>
      </c>
      <c r="B418" s="6" t="s">
        <v>74</v>
      </c>
      <c r="C418" s="6" t="s">
        <v>1030</v>
      </c>
      <c r="D418" s="6">
        <v>3.1707318</v>
      </c>
    </row>
    <row r="419" spans="1:4" x14ac:dyDescent="0.25">
      <c r="A419" s="6" t="s">
        <v>75</v>
      </c>
      <c r="B419" s="6" t="s">
        <v>76</v>
      </c>
      <c r="C419" s="6" t="s">
        <v>1029</v>
      </c>
      <c r="D419" s="6">
        <v>1138.2314965999999</v>
      </c>
    </row>
    <row r="420" spans="1:4" x14ac:dyDescent="0.25">
      <c r="A420" s="6" t="s">
        <v>75</v>
      </c>
      <c r="B420" s="6" t="s">
        <v>76</v>
      </c>
      <c r="C420" s="6" t="s">
        <v>1030</v>
      </c>
      <c r="D420" s="6">
        <v>1790.5788522</v>
      </c>
    </row>
    <row r="421" spans="1:4" x14ac:dyDescent="0.25">
      <c r="A421" s="6" t="s">
        <v>87</v>
      </c>
      <c r="B421" s="6" t="s">
        <v>88</v>
      </c>
      <c r="C421" s="6" t="s">
        <v>1029</v>
      </c>
      <c r="D421" s="6">
        <v>333.26126010000002</v>
      </c>
    </row>
    <row r="422" spans="1:4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</row>
    <row r="423" spans="1:4" x14ac:dyDescent="0.25">
      <c r="A423" s="6" t="s">
        <v>103</v>
      </c>
      <c r="B423" s="6" t="s">
        <v>104</v>
      </c>
      <c r="C423" s="6" t="s">
        <v>1029</v>
      </c>
      <c r="D423" s="6">
        <v>1197.2259538000001</v>
      </c>
    </row>
    <row r="424" spans="1:4" x14ac:dyDescent="0.25">
      <c r="A424" s="6" t="s">
        <v>103</v>
      </c>
      <c r="B424" s="6" t="s">
        <v>104</v>
      </c>
      <c r="C424" s="6" t="s">
        <v>1030</v>
      </c>
      <c r="D424" s="6">
        <v>1834.1511085</v>
      </c>
    </row>
    <row r="425" spans="1:4" x14ac:dyDescent="0.25">
      <c r="A425" s="6" t="s">
        <v>105</v>
      </c>
      <c r="B425" s="6" t="s">
        <v>106</v>
      </c>
      <c r="C425" s="6" t="s">
        <v>1029</v>
      </c>
      <c r="D425" s="6">
        <v>629.81670759999997</v>
      </c>
    </row>
    <row r="426" spans="1:4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</row>
    <row r="427" spans="1:4" x14ac:dyDescent="0.25">
      <c r="A427" t="s">
        <v>16</v>
      </c>
    </row>
    <row r="428" spans="1:4" x14ac:dyDescent="0.25">
      <c r="A428" t="s">
        <v>1035</v>
      </c>
    </row>
    <row r="429" spans="1:4" x14ac:dyDescent="0.25">
      <c r="A429" t="s">
        <v>17</v>
      </c>
    </row>
    <row r="430" spans="1:4" x14ac:dyDescent="0.25">
      <c r="A430" t="s">
        <v>18</v>
      </c>
    </row>
    <row r="431" spans="1:4" x14ac:dyDescent="0.25">
      <c r="A431" t="s">
        <v>19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8" t="s">
        <v>304</v>
      </c>
    </row>
    <row r="436" spans="1:4" x14ac:dyDescent="0.25">
      <c r="A436" s="5" t="s">
        <v>21</v>
      </c>
      <c r="B436" s="5" t="s">
        <v>10</v>
      </c>
      <c r="C436" s="5" t="s">
        <v>1028</v>
      </c>
      <c r="D436" s="5" t="s">
        <v>297</v>
      </c>
    </row>
    <row r="437" spans="1:4" x14ac:dyDescent="0.25">
      <c r="A437" s="6" t="s">
        <v>12</v>
      </c>
      <c r="B437" s="6" t="s">
        <v>13</v>
      </c>
      <c r="C437" s="6" t="s">
        <v>1029</v>
      </c>
      <c r="D437" s="6">
        <v>4074.3223376000001</v>
      </c>
    </row>
    <row r="438" spans="1:4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</row>
    <row r="439" spans="1:4" x14ac:dyDescent="0.25">
      <c r="A439" s="6" t="s">
        <v>22</v>
      </c>
      <c r="B439" s="6" t="s">
        <v>23</v>
      </c>
      <c r="C439" s="6" t="s">
        <v>1029</v>
      </c>
      <c r="D439" s="6">
        <v>1822.2141243999999</v>
      </c>
    </row>
    <row r="440" spans="1:4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</row>
    <row r="441" spans="1:4" x14ac:dyDescent="0.25">
      <c r="A441" s="6" t="s">
        <v>24</v>
      </c>
      <c r="B441" s="6" t="s">
        <v>25</v>
      </c>
      <c r="C441" s="6" t="s">
        <v>1029</v>
      </c>
      <c r="D441" s="6">
        <v>1113.5350258999999</v>
      </c>
    </row>
    <row r="442" spans="1:4" x14ac:dyDescent="0.25">
      <c r="A442" s="6" t="s">
        <v>24</v>
      </c>
      <c r="B442" s="6" t="s">
        <v>25</v>
      </c>
      <c r="C442" s="6" t="s">
        <v>1030</v>
      </c>
      <c r="D442" s="6">
        <v>2661.4373212</v>
      </c>
    </row>
    <row r="443" spans="1:4" x14ac:dyDescent="0.25">
      <c r="A443" s="6" t="s">
        <v>26</v>
      </c>
      <c r="B443" s="6" t="s">
        <v>27</v>
      </c>
      <c r="C443" s="6" t="s">
        <v>1029</v>
      </c>
      <c r="D443" s="6">
        <v>270.47080299999999</v>
      </c>
    </row>
    <row r="444" spans="1:4" x14ac:dyDescent="0.25">
      <c r="A444" s="6" t="s">
        <v>26</v>
      </c>
      <c r="B444" s="6" t="s">
        <v>27</v>
      </c>
      <c r="C444" s="6" t="s">
        <v>1030</v>
      </c>
      <c r="D444" s="6">
        <v>354.214901</v>
      </c>
    </row>
    <row r="445" spans="1:4" x14ac:dyDescent="0.25">
      <c r="A445" s="6" t="s">
        <v>28</v>
      </c>
      <c r="B445" s="6" t="s">
        <v>29</v>
      </c>
      <c r="C445" s="6" t="s">
        <v>1029</v>
      </c>
      <c r="D445" s="6">
        <v>1868.8350276000001</v>
      </c>
    </row>
    <row r="446" spans="1:4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</row>
    <row r="447" spans="1:4" x14ac:dyDescent="0.25">
      <c r="A447" s="6" t="s">
        <v>30</v>
      </c>
      <c r="B447" s="6" t="s">
        <v>31</v>
      </c>
      <c r="C447" s="6" t="s">
        <v>1029</v>
      </c>
      <c r="D447" s="6">
        <v>448.51102900000001</v>
      </c>
    </row>
    <row r="448" spans="1:4" x14ac:dyDescent="0.25">
      <c r="A448" s="6" t="s">
        <v>30</v>
      </c>
      <c r="B448" s="6" t="s">
        <v>31</v>
      </c>
      <c r="C448" s="6" t="s">
        <v>1030</v>
      </c>
      <c r="D448" s="6">
        <v>248.9643715</v>
      </c>
    </row>
    <row r="449" spans="1:4" x14ac:dyDescent="0.25">
      <c r="A449" s="6" t="s">
        <v>32</v>
      </c>
      <c r="B449" s="6" t="s">
        <v>33</v>
      </c>
      <c r="C449" s="6" t="s">
        <v>1029</v>
      </c>
      <c r="D449" s="6">
        <v>975.96754759999999</v>
      </c>
    </row>
    <row r="450" spans="1:4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</row>
    <row r="451" spans="1:4" x14ac:dyDescent="0.25">
      <c r="A451" s="6" t="s">
        <v>34</v>
      </c>
      <c r="B451" s="6" t="s">
        <v>35</v>
      </c>
      <c r="C451" s="6" t="s">
        <v>1029</v>
      </c>
      <c r="D451" s="6">
        <v>274.00210270000002</v>
      </c>
    </row>
    <row r="452" spans="1:4" x14ac:dyDescent="0.25">
      <c r="A452" s="6" t="s">
        <v>34</v>
      </c>
      <c r="B452" s="6" t="s">
        <v>35</v>
      </c>
      <c r="C452" s="6" t="s">
        <v>1030</v>
      </c>
      <c r="D452" s="6">
        <v>2700.1896726</v>
      </c>
    </row>
    <row r="453" spans="1:4" x14ac:dyDescent="0.25">
      <c r="A453" t="s">
        <v>16</v>
      </c>
    </row>
    <row r="454" spans="1:4" x14ac:dyDescent="0.25">
      <c r="A454" t="s">
        <v>1035</v>
      </c>
    </row>
    <row r="455" spans="1:4" x14ac:dyDescent="0.25">
      <c r="A455" t="s">
        <v>17</v>
      </c>
    </row>
    <row r="456" spans="1:4" x14ac:dyDescent="0.25">
      <c r="A456" t="s">
        <v>18</v>
      </c>
    </row>
    <row r="457" spans="1:4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305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306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307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308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1044058.5214149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6813396.4785155999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14225.9465163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15281.053462399999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1029832.5748986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6798115.4250531998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309</v>
      </c>
    </row>
    <row r="32" spans="1:4" x14ac:dyDescent="0.25">
      <c r="A32" s="5" t="s">
        <v>21</v>
      </c>
      <c r="B32" s="5" t="s">
        <v>10</v>
      </c>
      <c r="C32" s="5" t="s">
        <v>1028</v>
      </c>
      <c r="D32" s="5" t="s">
        <v>308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1044058.5214149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6813396.4785155999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22991.504571900001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134307.4954282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8853.4170893999999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30046.582920000001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12127.5108327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98389.489148199995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6797.2054115999999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27805.794590199999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20741.512436699999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137716.48751370001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146666.6125092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645848.38749410002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3028.3325240999998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27468.667486099999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310</v>
      </c>
    </row>
    <row r="58" spans="1:4" x14ac:dyDescent="0.25">
      <c r="A58" s="5" t="s">
        <v>21</v>
      </c>
      <c r="B58" s="5" t="s">
        <v>10</v>
      </c>
      <c r="C58" s="5" t="s">
        <v>1028</v>
      </c>
      <c r="D58" s="5" t="s">
        <v>308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1029832.5748986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6798115.4250531998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1604.378436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7980.6215657000002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7625.3421471000001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61148.657859799998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16331.381047000001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115608.6189519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4446.4399303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21823.560073100001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6293.6931187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17462.306887899998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24957.812100899999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128145.1879018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11267.4363127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97427.5636982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28748.318434100001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111761.6815628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1854.0760680000001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12696.923930499999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1864.9534937000001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15446.046507200001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24276.7897949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103099.2102059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19432.341150600001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137068.65884630001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3535.7557148000001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24814.244286699999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144056.2750126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643926.72499100002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2046.0117048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20362.988301099998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1173.4623991000001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8138.5375972000002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1365.4878106000001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7174.5121860999998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1780.2504724999999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9730.7495306000001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2270.5171633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18463.482836300002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327.25293470000003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1299.7470740000001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9040.0710352999995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120384.92896580001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311</v>
      </c>
    </row>
    <row r="112" spans="1:4" x14ac:dyDescent="0.25">
      <c r="A112" s="5" t="s">
        <v>21</v>
      </c>
      <c r="B112" s="5" t="s">
        <v>66</v>
      </c>
      <c r="C112" s="5" t="s">
        <v>1028</v>
      </c>
      <c r="D112" s="5" t="s">
        <v>308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41006.313970099996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532788.68604099995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12930.002357699999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161445.9976416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25664.4967311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82065.503276899995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73320.769489900005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328676.23051000002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93834.498344599997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301925.50167139998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30871.685834600001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149709.3141776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117768.67971130001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606322.32028959994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115782.5438881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918742.45611909998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31341.509813299999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364088.49018660001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79306.899113000007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735160.10088030004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127756.16223279999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1132297.837754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11883.0025083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136109.99741790001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4542.2336616000002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163857.7663365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17712.724778899999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65689.275223799996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10093.4858577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72328.514140900006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20791.918223299999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233198.0817713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2318.0337872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15651.9662147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64011.154395899997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320918.84562460001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161016.40070470001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490941.59930220002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2106.0060107999998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1477.9939356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312</v>
      </c>
    </row>
    <row r="162" spans="1:4" x14ac:dyDescent="0.25">
      <c r="A162" s="5" t="s">
        <v>21</v>
      </c>
      <c r="B162" s="5" t="s">
        <v>66</v>
      </c>
      <c r="C162" s="5" t="s">
        <v>1028</v>
      </c>
      <c r="D162" s="5" t="s">
        <v>308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40617.1898219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532603.81018130004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12046.7862577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161315.21371909999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24667.645908999999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82035.354093999995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73262.1109516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328669.88904640003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89774.5329146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296621.46710000001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30871.685834600001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149709.3141776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117768.67971130001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606322.32028959994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115782.5438881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918742.45611909998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31341.509813299999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364088.49018660001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79306.899113000007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735160.10088030004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126448.2121836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1129668.7878044001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11883.0025083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136109.99741790001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4542.2336616000002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163857.7663365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17712.724778899999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65689.275223799996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10093.4858577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72328.514140900006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20791.918223299999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233198.0817713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2318.0337872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15651.9662147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64011.154395899997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320918.84562460001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156592.22528700001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485423.77472510003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313</v>
      </c>
    </row>
    <row r="210" spans="1:4" x14ac:dyDescent="0.25">
      <c r="A210" s="5" t="s">
        <v>21</v>
      </c>
      <c r="B210" s="5" t="s">
        <v>109</v>
      </c>
      <c r="C210" s="5" t="s">
        <v>1028</v>
      </c>
      <c r="D210" s="5" t="s">
        <v>308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16384.859053299999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112339.1409442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13558.2640362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58103.735969100002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4670.9787104999996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57301.021294400001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805.81744019999996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131160.18255259999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1810.0880921999999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40509.911914199998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5572.2675282999999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88526.732474799996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4647.6424954000004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100015.3575101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442.61142949999999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42151.388569199997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1551.2112308999999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28875.788691599999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2029.2341913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58377.765801200003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5421.3695909999997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77669.630407300006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1327.4174731999999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43888.582532400003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10564.656598699999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90365.343403100007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13032.805125999999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168345.19487010001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39545.415666599998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249438.58432940001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11642.052174599999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98916.947822999995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8508.1469780999996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119569.8530164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20547.121202900002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83000.878792799995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4030.1656288999998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39997.834373099999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12624.251874600001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67841.748125700004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2938.3166719999999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23426.683328800002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3528.5252593999999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45194.474746699998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8335.1085395999999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35771.891463100001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7155.1691856999996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48901.830812100001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14365.7133696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78152.286628899994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5769.7797953999998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96568.220202600001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3617.5081332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55771.491865000004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20111.045779799999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119378.95422660001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9356.3913582000005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64323.608644300002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4013.1865994999998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74891.813404300003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12109.887003899999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77369.1129946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7401.1118678000003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86173.888136399997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15580.6897408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124825.31026139999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5425.5547016999999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30851.445295699999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20675.904774099999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75480.0952292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15384.6674711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62349.332525600003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8021.8103574999996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11607.18965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7168.9443080999999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40274.055689399996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21881.3787471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98970.621270599993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17066.592711699999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58327.407289000002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24649.7872045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106680.2127938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18809.060662200001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79980.939337500007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10760.6400548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30330.359950999999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8258.5891666999996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75016.4108309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16404.114246199999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54901.885750100002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51718.189615099996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110112.8103977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36480.158189499998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128039.8418125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28503.4152025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72823.584798199998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47447.250727699997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249654.74926839999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2115.5006457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81454.499347399993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16743.847219200001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150762.15278189999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25939.2312461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115683.76875630001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15749.397921899999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121339.6020809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6609.0366998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27990.963300300002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5635.034396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57856.965603099998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1519.3015806000001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28368.698414400002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7712.4191319000001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123703.5808714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11126.6238861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45336.376113999999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10772.142210600001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51759.857791499999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35130.122831000001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103527.877171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1829.4988435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29475.501160200001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38070.2731872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161100.72681570001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39632.3650251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197261.6349687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23945.1920866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117578.80791810001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10695.2947107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99529.705291399994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6447.8540641999998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10830.1459376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1512.0222226000001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10793.977778300001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2318.0337872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15651.9662147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4565.5800608999998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16314.419942099999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15815.583010599999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29486.416986799999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3761.7601660999999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39563.239834599997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2445.4919157999998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36555.508080300002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827.38587029999997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28514.614129400001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9377.6162392999995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29917.383760699999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406.5789638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28951.421040099998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219.57172510000001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25517.428272900001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275.09594729999998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45547.9040504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1342.9201241000001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49547.079880899997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715.81479909999996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43750.185198400002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430.01255800000001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11633.9874451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8587.5601924000002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173310.43979989999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1455.4661622000001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96894.533839099997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1931.7163273000001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36295.283667700001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6982.1979546000002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51600.802041499999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6570.0311112999998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67670.968891700002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643.20518660000005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44318.794813799999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2048.2389364999999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16534.7610594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3363.4516926000001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66773.548307100005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26076.0928675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53129.907135200003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12217.7818229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45223.218183500001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1014.2099251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18055.790072600001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2774.4606149000001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25440.539386799999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15227.758867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44529.241135700002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4389.5641629000002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73574.435837800003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1209.3680306000001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76910.631943700006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314</v>
      </c>
    </row>
    <row r="410" spans="1:4" x14ac:dyDescent="0.25">
      <c r="A410" s="5" t="s">
        <v>21</v>
      </c>
      <c r="B410" s="5" t="s">
        <v>66</v>
      </c>
      <c r="C410" s="5" t="s">
        <v>1028</v>
      </c>
      <c r="D410" s="5" t="s">
        <v>308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389.12414819999998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184.87585970000001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883.21609999999998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130.78392249999999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996.85082209999996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30.1491829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58.658538299999996</v>
      </c>
    </row>
    <row r="418" spans="1:4" x14ac:dyDescent="0.25">
      <c r="A418" s="6" t="s">
        <v>73</v>
      </c>
      <c r="B418" s="6" t="s">
        <v>74</v>
      </c>
      <c r="C418" s="6" t="s">
        <v>1030</v>
      </c>
      <c r="D418" s="6">
        <v>6.3414636</v>
      </c>
    </row>
    <row r="419" spans="1:4" x14ac:dyDescent="0.25">
      <c r="A419" s="6" t="s">
        <v>75</v>
      </c>
      <c r="B419" s="6" t="s">
        <v>76</v>
      </c>
      <c r="C419" s="6" t="s">
        <v>1029</v>
      </c>
      <c r="D419" s="6">
        <v>4059.9654300000002</v>
      </c>
    </row>
    <row r="420" spans="1:4" x14ac:dyDescent="0.25">
      <c r="A420" s="6" t="s">
        <v>75</v>
      </c>
      <c r="B420" s="6" t="s">
        <v>76</v>
      </c>
      <c r="C420" s="6" t="s">
        <v>1030</v>
      </c>
      <c r="D420" s="6">
        <v>5304.0345713999995</v>
      </c>
    </row>
    <row r="421" spans="1:4" x14ac:dyDescent="0.25">
      <c r="A421" s="6" t="s">
        <v>87</v>
      </c>
      <c r="B421" s="6" t="s">
        <v>88</v>
      </c>
      <c r="C421" s="6" t="s">
        <v>1029</v>
      </c>
      <c r="D421" s="6">
        <v>1307.9500492</v>
      </c>
    </row>
    <row r="422" spans="1:4" x14ac:dyDescent="0.25">
      <c r="A422" s="6" t="s">
        <v>87</v>
      </c>
      <c r="B422" s="6" t="s">
        <v>88</v>
      </c>
      <c r="C422" s="6" t="s">
        <v>1030</v>
      </c>
      <c r="D422" s="6">
        <v>2629.0499496000002</v>
      </c>
    </row>
    <row r="423" spans="1:4" x14ac:dyDescent="0.25">
      <c r="A423" s="6" t="s">
        <v>103</v>
      </c>
      <c r="B423" s="6" t="s">
        <v>104</v>
      </c>
      <c r="C423" s="6" t="s">
        <v>1029</v>
      </c>
      <c r="D423" s="6">
        <v>4424.1754177000003</v>
      </c>
    </row>
    <row r="424" spans="1:4" x14ac:dyDescent="0.25">
      <c r="A424" s="6" t="s">
        <v>103</v>
      </c>
      <c r="B424" s="6" t="s">
        <v>104</v>
      </c>
      <c r="C424" s="6" t="s">
        <v>1030</v>
      </c>
      <c r="D424" s="6">
        <v>5517.8245771000002</v>
      </c>
    </row>
    <row r="425" spans="1:4" x14ac:dyDescent="0.25">
      <c r="A425" s="6" t="s">
        <v>105</v>
      </c>
      <c r="B425" s="6" t="s">
        <v>106</v>
      </c>
      <c r="C425" s="6" t="s">
        <v>1029</v>
      </c>
      <c r="D425" s="6">
        <v>2106.0060107999998</v>
      </c>
    </row>
    <row r="426" spans="1:4" x14ac:dyDescent="0.25">
      <c r="A426" s="6" t="s">
        <v>105</v>
      </c>
      <c r="B426" s="6" t="s">
        <v>106</v>
      </c>
      <c r="C426" s="6" t="s">
        <v>1030</v>
      </c>
      <c r="D426" s="6">
        <v>1477.9939356</v>
      </c>
    </row>
    <row r="427" spans="1:4" x14ac:dyDescent="0.25">
      <c r="A427" t="s">
        <v>16</v>
      </c>
    </row>
    <row r="428" spans="1:4" x14ac:dyDescent="0.25">
      <c r="A428" t="s">
        <v>1035</v>
      </c>
    </row>
    <row r="429" spans="1:4" x14ac:dyDescent="0.25">
      <c r="A429" t="s">
        <v>17</v>
      </c>
    </row>
    <row r="430" spans="1:4" x14ac:dyDescent="0.25">
      <c r="A430" t="s">
        <v>18</v>
      </c>
    </row>
    <row r="431" spans="1:4" x14ac:dyDescent="0.25">
      <c r="A431" t="s">
        <v>19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8" t="s">
        <v>315</v>
      </c>
    </row>
    <row r="436" spans="1:4" x14ac:dyDescent="0.25">
      <c r="A436" s="5" t="s">
        <v>21</v>
      </c>
      <c r="B436" s="5" t="s">
        <v>10</v>
      </c>
      <c r="C436" s="5" t="s">
        <v>1028</v>
      </c>
      <c r="D436" s="5" t="s">
        <v>308</v>
      </c>
    </row>
    <row r="437" spans="1:4" x14ac:dyDescent="0.25">
      <c r="A437" s="6" t="s">
        <v>12</v>
      </c>
      <c r="B437" s="6" t="s">
        <v>13</v>
      </c>
      <c r="C437" s="6" t="s">
        <v>1029</v>
      </c>
      <c r="D437" s="6">
        <v>14225.9465163</v>
      </c>
    </row>
    <row r="438" spans="1:4" x14ac:dyDescent="0.25">
      <c r="A438" s="6" t="s">
        <v>12</v>
      </c>
      <c r="B438" s="6" t="s">
        <v>13</v>
      </c>
      <c r="C438" s="6" t="s">
        <v>1030</v>
      </c>
      <c r="D438" s="6">
        <v>15281.053462399999</v>
      </c>
    </row>
    <row r="439" spans="1:4" x14ac:dyDescent="0.25">
      <c r="A439" s="6" t="s">
        <v>22</v>
      </c>
      <c r="B439" s="6" t="s">
        <v>23</v>
      </c>
      <c r="C439" s="6" t="s">
        <v>1029</v>
      </c>
      <c r="D439" s="6">
        <v>6660.1235249000001</v>
      </c>
    </row>
    <row r="440" spans="1:4" x14ac:dyDescent="0.25">
      <c r="A440" s="6" t="s">
        <v>22</v>
      </c>
      <c r="B440" s="6" t="s">
        <v>23</v>
      </c>
      <c r="C440" s="6" t="s">
        <v>1030</v>
      </c>
      <c r="D440" s="6">
        <v>18698.8764763</v>
      </c>
    </row>
    <row r="441" spans="1:4" x14ac:dyDescent="0.25">
      <c r="A441" s="6" t="s">
        <v>24</v>
      </c>
      <c r="B441" s="6" t="s">
        <v>25</v>
      </c>
      <c r="C441" s="6" t="s">
        <v>1029</v>
      </c>
      <c r="D441" s="6">
        <v>4406.9771590999999</v>
      </c>
    </row>
    <row r="442" spans="1:4" x14ac:dyDescent="0.25">
      <c r="A442" s="6" t="s">
        <v>24</v>
      </c>
      <c r="B442" s="6" t="s">
        <v>25</v>
      </c>
      <c r="C442" s="6" t="s">
        <v>1030</v>
      </c>
      <c r="D442" s="6">
        <v>8223.0228468999994</v>
      </c>
    </row>
    <row r="443" spans="1:4" x14ac:dyDescent="0.25">
      <c r="A443" s="6" t="s">
        <v>26</v>
      </c>
      <c r="B443" s="6" t="s">
        <v>27</v>
      </c>
      <c r="C443" s="6" t="s">
        <v>1029</v>
      </c>
      <c r="D443" s="6">
        <v>860.07452000000001</v>
      </c>
    </row>
    <row r="444" spans="1:4" x14ac:dyDescent="0.25">
      <c r="A444" s="6" t="s">
        <v>26</v>
      </c>
      <c r="B444" s="6" t="s">
        <v>27</v>
      </c>
      <c r="C444" s="6" t="s">
        <v>1030</v>
      </c>
      <c r="D444" s="6">
        <v>961.92544999999996</v>
      </c>
    </row>
    <row r="445" spans="1:4" x14ac:dyDescent="0.25">
      <c r="A445" s="6" t="s">
        <v>28</v>
      </c>
      <c r="B445" s="6" t="s">
        <v>29</v>
      </c>
      <c r="C445" s="6" t="s">
        <v>1029</v>
      </c>
      <c r="D445" s="6">
        <v>4932.2519179000001</v>
      </c>
    </row>
    <row r="446" spans="1:4" x14ac:dyDescent="0.25">
      <c r="A446" s="6" t="s">
        <v>28</v>
      </c>
      <c r="B446" s="6" t="s">
        <v>29</v>
      </c>
      <c r="C446" s="6" t="s">
        <v>1030</v>
      </c>
      <c r="D446" s="6">
        <v>12359.748083</v>
      </c>
    </row>
    <row r="447" spans="1:4" x14ac:dyDescent="0.25">
      <c r="A447" s="6" t="s">
        <v>30</v>
      </c>
      <c r="B447" s="6" t="s">
        <v>31</v>
      </c>
      <c r="C447" s="6" t="s">
        <v>1029</v>
      </c>
      <c r="D447" s="6">
        <v>1309.1712861000001</v>
      </c>
    </row>
    <row r="448" spans="1:4" x14ac:dyDescent="0.25">
      <c r="A448" s="6" t="s">
        <v>30</v>
      </c>
      <c r="B448" s="6" t="s">
        <v>31</v>
      </c>
      <c r="C448" s="6" t="s">
        <v>1030</v>
      </c>
      <c r="D448" s="6">
        <v>647.82866739999997</v>
      </c>
    </row>
    <row r="449" spans="1:4" x14ac:dyDescent="0.25">
      <c r="A449" s="6" t="s">
        <v>32</v>
      </c>
      <c r="B449" s="6" t="s">
        <v>33</v>
      </c>
      <c r="C449" s="6" t="s">
        <v>1029</v>
      </c>
      <c r="D449" s="6">
        <v>2610.3374966000001</v>
      </c>
    </row>
    <row r="450" spans="1:4" x14ac:dyDescent="0.25">
      <c r="A450" s="6" t="s">
        <v>32</v>
      </c>
      <c r="B450" s="6" t="s">
        <v>33</v>
      </c>
      <c r="C450" s="6" t="s">
        <v>1030</v>
      </c>
      <c r="D450" s="6">
        <v>1921.6625031000001</v>
      </c>
    </row>
    <row r="451" spans="1:4" x14ac:dyDescent="0.25">
      <c r="A451" s="6" t="s">
        <v>34</v>
      </c>
      <c r="B451" s="6" t="s">
        <v>35</v>
      </c>
      <c r="C451" s="6" t="s">
        <v>1029</v>
      </c>
      <c r="D451" s="6">
        <v>982.32081930000004</v>
      </c>
    </row>
    <row r="452" spans="1:4" x14ac:dyDescent="0.25">
      <c r="A452" s="6" t="s">
        <v>34</v>
      </c>
      <c r="B452" s="6" t="s">
        <v>35</v>
      </c>
      <c r="C452" s="6" t="s">
        <v>1030</v>
      </c>
      <c r="D452" s="6">
        <v>7105.679185</v>
      </c>
    </row>
    <row r="453" spans="1:4" x14ac:dyDescent="0.25">
      <c r="A453" t="s">
        <v>16</v>
      </c>
    </row>
    <row r="454" spans="1:4" x14ac:dyDescent="0.25">
      <c r="A454" t="s">
        <v>1035</v>
      </c>
    </row>
    <row r="455" spans="1:4" x14ac:dyDescent="0.25">
      <c r="A455" t="s">
        <v>17</v>
      </c>
    </row>
    <row r="456" spans="1:4" x14ac:dyDescent="0.25">
      <c r="A456" t="s">
        <v>18</v>
      </c>
    </row>
    <row r="457" spans="1:4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>
      <selection activeCell="B38" sqref="B38"/>
    </sheetView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316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317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318</v>
      </c>
    </row>
    <row r="16" spans="1:15" x14ac:dyDescent="0.25">
      <c r="A16" s="5" t="s">
        <v>9</v>
      </c>
      <c r="B16" s="5" t="s">
        <v>10</v>
      </c>
      <c r="C16" s="5" t="s">
        <v>1028</v>
      </c>
      <c r="D16" s="5" t="s">
        <v>319</v>
      </c>
      <c r="E16" s="5" t="s">
        <v>320</v>
      </c>
      <c r="F16" s="5" t="s">
        <v>321</v>
      </c>
      <c r="G16" s="5" t="s">
        <v>322</v>
      </c>
      <c r="H16" s="5" t="s">
        <v>323</v>
      </c>
      <c r="I16" s="5" t="s">
        <v>324</v>
      </c>
      <c r="J16" s="5" t="s">
        <v>325</v>
      </c>
      <c r="K16" s="5" t="s">
        <v>326</v>
      </c>
      <c r="L16" s="5" t="s">
        <v>327</v>
      </c>
      <c r="M16" s="5" t="s">
        <v>328</v>
      </c>
      <c r="N16" s="5" t="s">
        <v>329</v>
      </c>
      <c r="O16" s="5" t="s">
        <v>330</v>
      </c>
    </row>
    <row r="17" spans="1:15" x14ac:dyDescent="0.25">
      <c r="A17" s="6" t="s">
        <v>12</v>
      </c>
      <c r="B17" s="6" t="s">
        <v>13</v>
      </c>
      <c r="C17" s="6" t="s">
        <v>1029</v>
      </c>
      <c r="D17" s="6">
        <v>161445.2798092</v>
      </c>
      <c r="E17" s="6">
        <v>134025.33448690001</v>
      </c>
      <c r="F17" s="6">
        <v>132305.80206779999</v>
      </c>
      <c r="G17" s="6">
        <v>208519.4602685</v>
      </c>
      <c r="H17" s="6">
        <v>353330.56855560001</v>
      </c>
      <c r="I17" s="6">
        <v>54432.076226899997</v>
      </c>
      <c r="J17" s="6">
        <v>15.4632404695486</v>
      </c>
      <c r="K17" s="6">
        <v>12.836956141622199</v>
      </c>
      <c r="L17" s="6">
        <v>12.672259203296401</v>
      </c>
      <c r="M17" s="6">
        <v>19.972008847350398</v>
      </c>
      <c r="N17" s="6">
        <v>33.842027176481402</v>
      </c>
      <c r="O17" s="6">
        <v>5.2135081617009398</v>
      </c>
    </row>
    <row r="18" spans="1:15" x14ac:dyDescent="0.25">
      <c r="A18" s="6" t="s">
        <v>12</v>
      </c>
      <c r="B18" s="6" t="s">
        <v>13</v>
      </c>
      <c r="C18" s="6" t="s">
        <v>1030</v>
      </c>
      <c r="D18" s="6">
        <v>347652.9438833</v>
      </c>
      <c r="E18" s="6">
        <v>479104.57381480001</v>
      </c>
      <c r="F18" s="6">
        <v>642232.07954439998</v>
      </c>
      <c r="G18" s="6">
        <v>1142804.5360824999</v>
      </c>
      <c r="H18" s="6">
        <v>3105107.1188731999</v>
      </c>
      <c r="I18" s="6">
        <v>1096495.2263174001</v>
      </c>
      <c r="J18" s="6">
        <v>5.1024910260182201</v>
      </c>
      <c r="K18" s="6">
        <v>7.0318023518158803</v>
      </c>
      <c r="L18" s="6">
        <v>9.4260194833740201</v>
      </c>
      <c r="M18" s="6">
        <v>16.772905256373399</v>
      </c>
      <c r="N18" s="6">
        <v>45.573556869388199</v>
      </c>
      <c r="O18" s="6">
        <v>16.093225013030299</v>
      </c>
    </row>
    <row r="19" spans="1:15" x14ac:dyDescent="0.25">
      <c r="A19" s="6" t="s">
        <v>12</v>
      </c>
      <c r="B19" s="6" t="s">
        <v>14</v>
      </c>
      <c r="C19" s="6" t="s">
        <v>1029</v>
      </c>
      <c r="D19" s="6">
        <v>1892.6935277</v>
      </c>
      <c r="E19" s="6">
        <v>1933.6255262</v>
      </c>
      <c r="F19" s="6">
        <v>1878.0818890999999</v>
      </c>
      <c r="G19" s="6">
        <v>2392.660022</v>
      </c>
      <c r="H19" s="6">
        <v>4878.9875844999997</v>
      </c>
      <c r="I19" s="6">
        <v>1249.8979667999999</v>
      </c>
      <c r="J19" s="6">
        <v>13.304517386814</v>
      </c>
      <c r="K19" s="6">
        <v>13.5922451555998</v>
      </c>
      <c r="L19" s="6">
        <v>13.201806199314101</v>
      </c>
      <c r="M19" s="6">
        <v>16.818986485423</v>
      </c>
      <c r="N19" s="6">
        <v>34.296400446252797</v>
      </c>
      <c r="O19" s="6">
        <v>8.7860443265963006</v>
      </c>
    </row>
    <row r="20" spans="1:15" x14ac:dyDescent="0.25">
      <c r="A20" s="6" t="s">
        <v>12</v>
      </c>
      <c r="B20" s="6" t="s">
        <v>14</v>
      </c>
      <c r="C20" s="6" t="s">
        <v>1030</v>
      </c>
      <c r="D20" s="6">
        <v>1155.5739931000001</v>
      </c>
      <c r="E20" s="6">
        <v>1519.6231983</v>
      </c>
      <c r="F20" s="6">
        <v>1838.3899415000001</v>
      </c>
      <c r="G20" s="6">
        <v>2252.6906207000002</v>
      </c>
      <c r="H20" s="6">
        <v>6314.7897306000004</v>
      </c>
      <c r="I20" s="6">
        <v>2199.9859781999999</v>
      </c>
      <c r="J20" s="6">
        <v>7.5621356599750298</v>
      </c>
      <c r="K20" s="6">
        <v>9.94449238751195</v>
      </c>
      <c r="L20" s="6">
        <v>12.030518354140099</v>
      </c>
      <c r="M20" s="6">
        <v>14.7417233127473</v>
      </c>
      <c r="N20" s="6">
        <v>41.324308864817098</v>
      </c>
      <c r="O20" s="6">
        <v>14.3968214208085</v>
      </c>
    </row>
    <row r="21" spans="1:15" x14ac:dyDescent="0.25">
      <c r="A21" s="6" t="s">
        <v>12</v>
      </c>
      <c r="B21" s="6" t="s">
        <v>15</v>
      </c>
      <c r="C21" s="6" t="s">
        <v>1029</v>
      </c>
      <c r="D21" s="6">
        <v>159552.5862815</v>
      </c>
      <c r="E21" s="6">
        <v>132091.70896069999</v>
      </c>
      <c r="F21" s="6">
        <v>130427.72017869999</v>
      </c>
      <c r="G21" s="6">
        <v>206126.8002465</v>
      </c>
      <c r="H21" s="6">
        <v>348451.58097110002</v>
      </c>
      <c r="I21" s="6">
        <v>53182.178260100001</v>
      </c>
      <c r="J21" s="6">
        <v>15.4930607334119</v>
      </c>
      <c r="K21" s="6">
        <v>12.826522697022501</v>
      </c>
      <c r="L21" s="6">
        <v>12.6649441237128</v>
      </c>
      <c r="M21" s="6">
        <v>20.015564206326999</v>
      </c>
      <c r="N21" s="6">
        <v>33.8357505350236</v>
      </c>
      <c r="O21" s="6">
        <v>5.1641577045022498</v>
      </c>
    </row>
    <row r="22" spans="1:15" x14ac:dyDescent="0.25">
      <c r="A22" s="6" t="s">
        <v>12</v>
      </c>
      <c r="B22" s="6" t="s">
        <v>15</v>
      </c>
      <c r="C22" s="6" t="s">
        <v>1030</v>
      </c>
      <c r="D22" s="6">
        <v>346497.36989019997</v>
      </c>
      <c r="E22" s="6">
        <v>477584.95061649999</v>
      </c>
      <c r="F22" s="6">
        <v>640393.68960289995</v>
      </c>
      <c r="G22" s="6">
        <v>1140551.8454618</v>
      </c>
      <c r="H22" s="6">
        <v>3098792.3291425998</v>
      </c>
      <c r="I22" s="6">
        <v>1094295.2403392</v>
      </c>
      <c r="J22" s="6">
        <v>5.0969621464979502</v>
      </c>
      <c r="K22" s="6">
        <v>7.0252551002068699</v>
      </c>
      <c r="L22" s="6">
        <v>9.42016499518156</v>
      </c>
      <c r="M22" s="6">
        <v>16.7774710217262</v>
      </c>
      <c r="N22" s="6">
        <v>45.583108485074703</v>
      </c>
      <c r="O22" s="6">
        <v>16.0970382513127</v>
      </c>
    </row>
    <row r="23" spans="1:15" x14ac:dyDescent="0.25">
      <c r="A23" t="s">
        <v>16</v>
      </c>
    </row>
    <row r="24" spans="1:15" x14ac:dyDescent="0.25">
      <c r="A24" t="s">
        <v>1035</v>
      </c>
    </row>
    <row r="25" spans="1:15" x14ac:dyDescent="0.25">
      <c r="A25" t="s">
        <v>17</v>
      </c>
    </row>
    <row r="26" spans="1:15" x14ac:dyDescent="0.25">
      <c r="A26" t="s">
        <v>18</v>
      </c>
    </row>
    <row r="27" spans="1:15" x14ac:dyDescent="0.25">
      <c r="A27" t="s">
        <v>19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331</v>
      </c>
    </row>
    <row r="32" spans="1:15" x14ac:dyDescent="0.25">
      <c r="A32" s="5" t="s">
        <v>21</v>
      </c>
      <c r="B32" s="5" t="s">
        <v>10</v>
      </c>
      <c r="C32" s="5" t="s">
        <v>1028</v>
      </c>
      <c r="D32" s="5" t="s">
        <v>319</v>
      </c>
      <c r="E32" s="5" t="s">
        <v>320</v>
      </c>
      <c r="F32" s="5" t="s">
        <v>321</v>
      </c>
      <c r="G32" s="5" t="s">
        <v>322</v>
      </c>
      <c r="H32" s="5" t="s">
        <v>323</v>
      </c>
      <c r="I32" s="5" t="s">
        <v>324</v>
      </c>
      <c r="J32" s="5" t="s">
        <v>325</v>
      </c>
      <c r="K32" s="5" t="s">
        <v>326</v>
      </c>
      <c r="L32" s="5" t="s">
        <v>327</v>
      </c>
      <c r="M32" s="5" t="s">
        <v>328</v>
      </c>
      <c r="N32" s="5" t="s">
        <v>329</v>
      </c>
      <c r="O32" s="5" t="s">
        <v>330</v>
      </c>
    </row>
    <row r="33" spans="1:15" x14ac:dyDescent="0.25">
      <c r="A33" s="6" t="s">
        <v>12</v>
      </c>
      <c r="B33" s="6" t="s">
        <v>13</v>
      </c>
      <c r="C33" s="6" t="s">
        <v>1029</v>
      </c>
      <c r="D33" s="6">
        <v>161445.2798092</v>
      </c>
      <c r="E33" s="6">
        <v>134025.33448690001</v>
      </c>
      <c r="F33" s="6">
        <v>132305.80206779999</v>
      </c>
      <c r="G33" s="6">
        <v>208519.4602685</v>
      </c>
      <c r="H33" s="6">
        <v>353330.56855560001</v>
      </c>
      <c r="I33" s="6">
        <v>54432.076226899997</v>
      </c>
      <c r="J33" s="6">
        <v>15.4632404695486</v>
      </c>
      <c r="K33" s="6">
        <v>12.836956141622199</v>
      </c>
      <c r="L33" s="6">
        <v>12.672259203296401</v>
      </c>
      <c r="M33" s="6">
        <v>19.972008847350398</v>
      </c>
      <c r="N33" s="6">
        <v>33.842027176481402</v>
      </c>
      <c r="O33" s="6">
        <v>5.2135081617009398</v>
      </c>
    </row>
    <row r="34" spans="1:15" x14ac:dyDescent="0.25">
      <c r="A34" s="6" t="s">
        <v>12</v>
      </c>
      <c r="B34" s="6" t="s">
        <v>13</v>
      </c>
      <c r="C34" s="6" t="s">
        <v>1030</v>
      </c>
      <c r="D34" s="6">
        <v>347652.9438833</v>
      </c>
      <c r="E34" s="6">
        <v>479104.57381480001</v>
      </c>
      <c r="F34" s="6">
        <v>642232.07954439998</v>
      </c>
      <c r="G34" s="6">
        <v>1142804.5360824999</v>
      </c>
      <c r="H34" s="6">
        <v>3105107.1188731999</v>
      </c>
      <c r="I34" s="6">
        <v>1096495.2263174001</v>
      </c>
      <c r="J34" s="6">
        <v>5.1024910260182201</v>
      </c>
      <c r="K34" s="6">
        <v>7.0318023518158803</v>
      </c>
      <c r="L34" s="6">
        <v>9.4260194833740201</v>
      </c>
      <c r="M34" s="6">
        <v>16.772905256373399</v>
      </c>
      <c r="N34" s="6">
        <v>45.573556869388199</v>
      </c>
      <c r="O34" s="6">
        <v>16.093225013030299</v>
      </c>
    </row>
    <row r="35" spans="1:15" x14ac:dyDescent="0.25">
      <c r="A35" s="6" t="s">
        <v>22</v>
      </c>
      <c r="B35" s="6" t="s">
        <v>23</v>
      </c>
      <c r="C35" s="6" t="s">
        <v>1029</v>
      </c>
      <c r="D35" s="6">
        <v>3164.2710717999998</v>
      </c>
      <c r="E35" s="6">
        <v>3090.5372662</v>
      </c>
      <c r="F35" s="6">
        <v>2710.9285101</v>
      </c>
      <c r="G35" s="6">
        <v>4117.5481889000002</v>
      </c>
      <c r="H35" s="6">
        <v>8294.8079605000003</v>
      </c>
      <c r="I35" s="6">
        <v>1613.4115744000001</v>
      </c>
      <c r="J35" s="6">
        <v>13.762783822627</v>
      </c>
      <c r="K35" s="6">
        <v>13.442083603250699</v>
      </c>
      <c r="L35" s="6">
        <v>11.7910008961017</v>
      </c>
      <c r="M35" s="6">
        <v>17.908998412972199</v>
      </c>
      <c r="N35" s="6">
        <v>36.077708331615</v>
      </c>
      <c r="O35" s="6">
        <v>7.01742493343344</v>
      </c>
    </row>
    <row r="36" spans="1:15" x14ac:dyDescent="0.25">
      <c r="A36" s="6" t="s">
        <v>22</v>
      </c>
      <c r="B36" s="6" t="s">
        <v>23</v>
      </c>
      <c r="C36" s="6" t="s">
        <v>1030</v>
      </c>
      <c r="D36" s="6">
        <v>6428.7970581999998</v>
      </c>
      <c r="E36" s="6">
        <v>10528.3258274</v>
      </c>
      <c r="F36" s="6">
        <v>14516.2656611</v>
      </c>
      <c r="G36" s="6">
        <v>22281.741705500001</v>
      </c>
      <c r="H36" s="6">
        <v>59602.5795726</v>
      </c>
      <c r="I36" s="6">
        <v>20949.7856034</v>
      </c>
      <c r="J36" s="6">
        <v>4.7866256739459496</v>
      </c>
      <c r="K36" s="6">
        <v>7.8389711563256599</v>
      </c>
      <c r="L36" s="6">
        <v>10.8082319715807</v>
      </c>
      <c r="M36" s="6">
        <v>16.590095462998001</v>
      </c>
      <c r="N36" s="6">
        <v>44.377701618643599</v>
      </c>
      <c r="O36" s="6">
        <v>15.598374116506101</v>
      </c>
    </row>
    <row r="37" spans="1:15" x14ac:dyDescent="0.25">
      <c r="A37" s="6" t="s">
        <v>24</v>
      </c>
      <c r="B37" s="6" t="s">
        <v>25</v>
      </c>
      <c r="C37" s="6" t="s">
        <v>1029</v>
      </c>
      <c r="D37" s="6">
        <v>1177.5418351000001</v>
      </c>
      <c r="E37" s="6">
        <v>979.79923399999996</v>
      </c>
      <c r="F37" s="6">
        <v>1218.615601</v>
      </c>
      <c r="G37" s="6">
        <v>1823.0323705000001</v>
      </c>
      <c r="H37" s="6">
        <v>3131.1448426000002</v>
      </c>
      <c r="I37" s="6">
        <v>523.2832062</v>
      </c>
      <c r="J37" s="6">
        <v>13.300422008919501</v>
      </c>
      <c r="K37" s="6">
        <v>11.066904722845299</v>
      </c>
      <c r="L37" s="6">
        <v>13.764353228755301</v>
      </c>
      <c r="M37" s="6">
        <v>20.591285286702199</v>
      </c>
      <c r="N37" s="6">
        <v>35.366512285395999</v>
      </c>
      <c r="O37" s="6">
        <v>5.9105224673817203</v>
      </c>
    </row>
    <row r="38" spans="1:15" x14ac:dyDescent="0.25">
      <c r="A38" s="6" t="s">
        <v>24</v>
      </c>
      <c r="B38" s="6" t="s">
        <v>25</v>
      </c>
      <c r="C38" s="6" t="s">
        <v>1030</v>
      </c>
      <c r="D38" s="6">
        <v>1982.9913322</v>
      </c>
      <c r="E38" s="6">
        <v>2629.1609699999999</v>
      </c>
      <c r="F38" s="6">
        <v>3251.7245142000002</v>
      </c>
      <c r="G38" s="6">
        <v>4866.3849275000002</v>
      </c>
      <c r="H38" s="6">
        <v>13254.8040485</v>
      </c>
      <c r="I38" s="6">
        <v>4061.5171276000001</v>
      </c>
      <c r="J38" s="6">
        <v>6.5997232945915298</v>
      </c>
      <c r="K38" s="6">
        <v>8.7502827759157409</v>
      </c>
      <c r="L38" s="6">
        <v>10.822277271454899</v>
      </c>
      <c r="M38" s="6">
        <v>16.196134317359501</v>
      </c>
      <c r="N38" s="6">
        <v>44.114181249133502</v>
      </c>
      <c r="O38" s="6">
        <v>13.5174010915448</v>
      </c>
    </row>
    <row r="39" spans="1:15" x14ac:dyDescent="0.25">
      <c r="A39" s="6" t="s">
        <v>26</v>
      </c>
      <c r="B39" s="6" t="s">
        <v>27</v>
      </c>
      <c r="C39" s="6" t="s">
        <v>1029</v>
      </c>
      <c r="D39" s="6">
        <v>2025.1951938</v>
      </c>
      <c r="E39" s="6">
        <v>1514.9036567000001</v>
      </c>
      <c r="F39" s="6">
        <v>1480.3264938</v>
      </c>
      <c r="G39" s="6">
        <v>2340.1583162000002</v>
      </c>
      <c r="H39" s="6">
        <v>4107.8924712999997</v>
      </c>
      <c r="I39" s="6">
        <v>659.03470089999996</v>
      </c>
      <c r="J39" s="6">
        <v>16.699182723789999</v>
      </c>
      <c r="K39" s="6">
        <v>12.491464057202</v>
      </c>
      <c r="L39" s="6">
        <v>12.2063506206774</v>
      </c>
      <c r="M39" s="6">
        <v>19.2962789189198</v>
      </c>
      <c r="N39" s="6">
        <v>33.8725112512263</v>
      </c>
      <c r="O39" s="6">
        <v>5.4342124281844599</v>
      </c>
    </row>
    <row r="40" spans="1:15" x14ac:dyDescent="0.25">
      <c r="A40" s="6" t="s">
        <v>26</v>
      </c>
      <c r="B40" s="6" t="s">
        <v>27</v>
      </c>
      <c r="C40" s="6" t="s">
        <v>1030</v>
      </c>
      <c r="D40" s="6">
        <v>7145.4253478000001</v>
      </c>
      <c r="E40" s="6">
        <v>8099.2989097999998</v>
      </c>
      <c r="F40" s="6">
        <v>9618.1399278000008</v>
      </c>
      <c r="G40" s="6">
        <v>16385.917731400001</v>
      </c>
      <c r="H40" s="6">
        <v>46061.2378838</v>
      </c>
      <c r="I40" s="6">
        <v>11079.469347599999</v>
      </c>
      <c r="J40" s="6">
        <v>7.2623868765464801</v>
      </c>
      <c r="K40" s="6">
        <v>8.2318741360678906</v>
      </c>
      <c r="L40" s="6">
        <v>9.7755766505836803</v>
      </c>
      <c r="M40" s="6">
        <v>16.654134372746402</v>
      </c>
      <c r="N40" s="6">
        <v>46.8152017889023</v>
      </c>
      <c r="O40" s="6">
        <v>11.2608261751532</v>
      </c>
    </row>
    <row r="41" spans="1:15" x14ac:dyDescent="0.25">
      <c r="A41" s="6" t="s">
        <v>28</v>
      </c>
      <c r="B41" s="6" t="s">
        <v>29</v>
      </c>
      <c r="C41" s="6" t="s">
        <v>1029</v>
      </c>
      <c r="D41" s="6">
        <v>702.77329550000002</v>
      </c>
      <c r="E41" s="6">
        <v>786.94871020000005</v>
      </c>
      <c r="F41" s="6">
        <v>787.13950969999996</v>
      </c>
      <c r="G41" s="6">
        <v>1225.1595629000001</v>
      </c>
      <c r="H41" s="6">
        <v>2737.9902391000001</v>
      </c>
      <c r="I41" s="6">
        <v>557.19409419999999</v>
      </c>
      <c r="J41" s="6">
        <v>10.339150473526299</v>
      </c>
      <c r="K41" s="6">
        <v>11.5775331558615</v>
      </c>
      <c r="L41" s="6">
        <v>11.5803401844629</v>
      </c>
      <c r="M41" s="6">
        <v>18.0244598877233</v>
      </c>
      <c r="N41" s="6">
        <v>40.281116625185298</v>
      </c>
      <c r="O41" s="6">
        <v>8.1973996732407404</v>
      </c>
    </row>
    <row r="42" spans="1:15" x14ac:dyDescent="0.25">
      <c r="A42" s="6" t="s">
        <v>28</v>
      </c>
      <c r="B42" s="6" t="s">
        <v>29</v>
      </c>
      <c r="C42" s="6" t="s">
        <v>1030</v>
      </c>
      <c r="D42" s="6">
        <v>1795.8339553999999</v>
      </c>
      <c r="E42" s="6">
        <v>2350.3176174</v>
      </c>
      <c r="F42" s="6">
        <v>2504.5567658</v>
      </c>
      <c r="G42" s="6">
        <v>4401.460169</v>
      </c>
      <c r="H42" s="6">
        <v>12311.2127722</v>
      </c>
      <c r="I42" s="6">
        <v>4442.4133104000002</v>
      </c>
      <c r="J42" s="6">
        <v>6.4584881743783402</v>
      </c>
      <c r="K42" s="6">
        <v>8.4526180677043392</v>
      </c>
      <c r="L42" s="6">
        <v>9.0073195271417195</v>
      </c>
      <c r="M42" s="6">
        <v>15.8292911023347</v>
      </c>
      <c r="N42" s="6">
        <v>44.275709267229601</v>
      </c>
      <c r="O42" s="6">
        <v>15.9765738612113</v>
      </c>
    </row>
    <row r="43" spans="1:15" x14ac:dyDescent="0.25">
      <c r="A43" s="6" t="s">
        <v>30</v>
      </c>
      <c r="B43" s="6" t="s">
        <v>31</v>
      </c>
      <c r="C43" s="6" t="s">
        <v>1029</v>
      </c>
      <c r="D43" s="6">
        <v>3099.0757370000001</v>
      </c>
      <c r="E43" s="6">
        <v>3363.8025318999998</v>
      </c>
      <c r="F43" s="6">
        <v>2714.9184860999999</v>
      </c>
      <c r="G43" s="6">
        <v>4274.4936272000004</v>
      </c>
      <c r="H43" s="6">
        <v>6467.2042062</v>
      </c>
      <c r="I43" s="6">
        <v>822.01784829999997</v>
      </c>
      <c r="J43" s="6">
        <v>14.941416381558099</v>
      </c>
      <c r="K43" s="6">
        <v>16.2177302265967</v>
      </c>
      <c r="L43" s="6">
        <v>13.0892985474686</v>
      </c>
      <c r="M43" s="6">
        <v>20.608398930623402</v>
      </c>
      <c r="N43" s="6">
        <v>31.1800030298511</v>
      </c>
      <c r="O43" s="6">
        <v>3.9631528839021501</v>
      </c>
    </row>
    <row r="44" spans="1:15" x14ac:dyDescent="0.25">
      <c r="A44" s="6" t="s">
        <v>30</v>
      </c>
      <c r="B44" s="6" t="s">
        <v>31</v>
      </c>
      <c r="C44" s="6" t="s">
        <v>1030</v>
      </c>
      <c r="D44" s="6">
        <v>9381.4686824</v>
      </c>
      <c r="E44" s="6">
        <v>11400.185033199999</v>
      </c>
      <c r="F44" s="6">
        <v>17246.582053099999</v>
      </c>
      <c r="G44" s="6">
        <v>24750.176894</v>
      </c>
      <c r="H44" s="6">
        <v>62823.429337599999</v>
      </c>
      <c r="I44" s="6">
        <v>12114.645513400001</v>
      </c>
      <c r="J44" s="6">
        <v>6.8121608761381802</v>
      </c>
      <c r="K44" s="6">
        <v>8.2780103087263992</v>
      </c>
      <c r="L44" s="6">
        <v>12.5232514744353</v>
      </c>
      <c r="M44" s="6">
        <v>17.971832814526199</v>
      </c>
      <c r="N44" s="6">
        <v>45.617943408083498</v>
      </c>
      <c r="O44" s="6">
        <v>8.7968011180904107</v>
      </c>
    </row>
    <row r="45" spans="1:15" x14ac:dyDescent="0.25">
      <c r="A45" s="6" t="s">
        <v>32</v>
      </c>
      <c r="B45" s="6" t="s">
        <v>33</v>
      </c>
      <c r="C45" s="6" t="s">
        <v>1029</v>
      </c>
      <c r="D45" s="6">
        <v>23922.216911200001</v>
      </c>
      <c r="E45" s="6">
        <v>15167.554671</v>
      </c>
      <c r="F45" s="6">
        <v>17875.545143200001</v>
      </c>
      <c r="G45" s="6">
        <v>28550.681004800001</v>
      </c>
      <c r="H45" s="6">
        <v>51456.768996600003</v>
      </c>
      <c r="I45" s="6">
        <v>9693.8457823999997</v>
      </c>
      <c r="J45" s="6">
        <v>16.310608462235699</v>
      </c>
      <c r="K45" s="6">
        <v>10.341518367071201</v>
      </c>
      <c r="L45" s="6">
        <v>12.1878761889852</v>
      </c>
      <c r="M45" s="6">
        <v>19.466380600430899</v>
      </c>
      <c r="N45" s="6">
        <v>35.0841736345225</v>
      </c>
      <c r="O45" s="6">
        <v>6.6094427467546</v>
      </c>
    </row>
    <row r="46" spans="1:15" x14ac:dyDescent="0.25">
      <c r="A46" s="6" t="s">
        <v>32</v>
      </c>
      <c r="B46" s="6" t="s">
        <v>33</v>
      </c>
      <c r="C46" s="6" t="s">
        <v>1030</v>
      </c>
      <c r="D46" s="6">
        <v>42916.026789800002</v>
      </c>
      <c r="E46" s="6">
        <v>57731.003952599996</v>
      </c>
      <c r="F46" s="6">
        <v>79164.694647700002</v>
      </c>
      <c r="G46" s="6">
        <v>111281.8308102</v>
      </c>
      <c r="H46" s="6">
        <v>287417.61273759999</v>
      </c>
      <c r="I46" s="6">
        <v>67337.218556199994</v>
      </c>
      <c r="J46" s="6">
        <v>6.6449073220287396</v>
      </c>
      <c r="K46" s="6">
        <v>8.9387858002707095</v>
      </c>
      <c r="L46" s="6">
        <v>12.257473453616599</v>
      </c>
      <c r="M46" s="6">
        <v>17.230333459834899</v>
      </c>
      <c r="N46" s="6">
        <v>44.502334960188399</v>
      </c>
      <c r="O46" s="6">
        <v>10.426165004060699</v>
      </c>
    </row>
    <row r="47" spans="1:15" x14ac:dyDescent="0.25">
      <c r="A47" s="6" t="s">
        <v>34</v>
      </c>
      <c r="B47" s="6" t="s">
        <v>35</v>
      </c>
      <c r="C47" s="6" t="s">
        <v>1029</v>
      </c>
      <c r="D47" s="6">
        <v>429.4520235</v>
      </c>
      <c r="E47" s="6">
        <v>370.2422894</v>
      </c>
      <c r="F47" s="6">
        <v>335.301491</v>
      </c>
      <c r="G47" s="6">
        <v>667.61725860000001</v>
      </c>
      <c r="H47" s="6">
        <v>1059.1474711000001</v>
      </c>
      <c r="I47" s="6">
        <v>166.5719905</v>
      </c>
      <c r="J47" s="6">
        <v>14.181138302427</v>
      </c>
      <c r="K47" s="6">
        <v>12.225945679794</v>
      </c>
      <c r="L47" s="6">
        <v>11.072149056671</v>
      </c>
      <c r="M47" s="6">
        <v>22.045705129373498</v>
      </c>
      <c r="N47" s="6">
        <v>34.974609382262997</v>
      </c>
      <c r="O47" s="6">
        <v>5.5004524494714797</v>
      </c>
    </row>
    <row r="48" spans="1:15" x14ac:dyDescent="0.25">
      <c r="A48" s="6" t="s">
        <v>34</v>
      </c>
      <c r="B48" s="6" t="s">
        <v>35</v>
      </c>
      <c r="C48" s="6" t="s">
        <v>1030</v>
      </c>
      <c r="D48" s="6">
        <v>1547.4952329</v>
      </c>
      <c r="E48" s="6">
        <v>2308.8855032000001</v>
      </c>
      <c r="F48" s="6">
        <v>3334.0538095000002</v>
      </c>
      <c r="G48" s="6">
        <v>4490.6688893</v>
      </c>
      <c r="H48" s="6">
        <v>12202.360615600001</v>
      </c>
      <c r="I48" s="6">
        <v>3585.2034355999999</v>
      </c>
      <c r="J48" s="6">
        <v>5.6336741987323604</v>
      </c>
      <c r="K48" s="6">
        <v>8.4055242372727701</v>
      </c>
      <c r="L48" s="6">
        <v>12.1376612505399</v>
      </c>
      <c r="M48" s="6">
        <v>16.348331754980201</v>
      </c>
      <c r="N48" s="6">
        <v>44.4228342047344</v>
      </c>
      <c r="O48" s="6">
        <v>13.0519743537404</v>
      </c>
    </row>
    <row r="49" spans="1:15" x14ac:dyDescent="0.25">
      <c r="A49" t="s">
        <v>16</v>
      </c>
    </row>
    <row r="50" spans="1:15" x14ac:dyDescent="0.25">
      <c r="A50" t="s">
        <v>1035</v>
      </c>
    </row>
    <row r="51" spans="1:15" x14ac:dyDescent="0.25">
      <c r="A51" t="s">
        <v>17</v>
      </c>
    </row>
    <row r="52" spans="1:15" x14ac:dyDescent="0.25">
      <c r="A52" t="s">
        <v>18</v>
      </c>
    </row>
    <row r="53" spans="1:15" x14ac:dyDescent="0.25">
      <c r="A53" t="s">
        <v>19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332</v>
      </c>
    </row>
    <row r="58" spans="1:15" x14ac:dyDescent="0.25">
      <c r="A58" s="5" t="s">
        <v>21</v>
      </c>
      <c r="B58" s="5" t="s">
        <v>10</v>
      </c>
      <c r="C58" s="5" t="s">
        <v>1028</v>
      </c>
      <c r="D58" s="5" t="s">
        <v>319</v>
      </c>
      <c r="E58" s="5" t="s">
        <v>320</v>
      </c>
      <c r="F58" s="5" t="s">
        <v>321</v>
      </c>
      <c r="G58" s="5" t="s">
        <v>322</v>
      </c>
      <c r="H58" s="5" t="s">
        <v>323</v>
      </c>
      <c r="I58" s="5" t="s">
        <v>324</v>
      </c>
      <c r="J58" s="5" t="s">
        <v>325</v>
      </c>
      <c r="K58" s="5" t="s">
        <v>326</v>
      </c>
      <c r="L58" s="5" t="s">
        <v>327</v>
      </c>
      <c r="M58" s="5" t="s">
        <v>328</v>
      </c>
      <c r="N58" s="5" t="s">
        <v>329</v>
      </c>
      <c r="O58" s="5" t="s">
        <v>330</v>
      </c>
    </row>
    <row r="59" spans="1:15" x14ac:dyDescent="0.25">
      <c r="A59" s="6" t="s">
        <v>12</v>
      </c>
      <c r="B59" s="6" t="s">
        <v>13</v>
      </c>
      <c r="C59" s="6" t="s">
        <v>1029</v>
      </c>
      <c r="D59" s="6">
        <v>159552.5862815</v>
      </c>
      <c r="E59" s="6">
        <v>132091.70896069999</v>
      </c>
      <c r="F59" s="6">
        <v>130427.72017869999</v>
      </c>
      <c r="G59" s="6">
        <v>206126.8002465</v>
      </c>
      <c r="H59" s="6">
        <v>348451.58097110002</v>
      </c>
      <c r="I59" s="6">
        <v>53182.178260100001</v>
      </c>
      <c r="J59" s="6">
        <v>15.4930607334119</v>
      </c>
      <c r="K59" s="6">
        <v>12.826522697022501</v>
      </c>
      <c r="L59" s="6">
        <v>12.6649441237128</v>
      </c>
      <c r="M59" s="6">
        <v>20.015564206326999</v>
      </c>
      <c r="N59" s="6">
        <v>33.8357505350236</v>
      </c>
      <c r="O59" s="6">
        <v>5.1641577045022498</v>
      </c>
    </row>
    <row r="60" spans="1:15" x14ac:dyDescent="0.25">
      <c r="A60" s="6" t="s">
        <v>12</v>
      </c>
      <c r="B60" s="6" t="s">
        <v>13</v>
      </c>
      <c r="C60" s="6" t="s">
        <v>1030</v>
      </c>
      <c r="D60" s="6">
        <v>346497.36989019997</v>
      </c>
      <c r="E60" s="6">
        <v>477584.95061649999</v>
      </c>
      <c r="F60" s="6">
        <v>640393.68960289995</v>
      </c>
      <c r="G60" s="6">
        <v>1140551.8454618</v>
      </c>
      <c r="H60" s="6">
        <v>3098792.3291425998</v>
      </c>
      <c r="I60" s="6">
        <v>1094295.2403392</v>
      </c>
      <c r="J60" s="6">
        <v>5.0969621464979502</v>
      </c>
      <c r="K60" s="6">
        <v>7.0252551002068699</v>
      </c>
      <c r="L60" s="6">
        <v>9.42016499518156</v>
      </c>
      <c r="M60" s="6">
        <v>16.7774710217262</v>
      </c>
      <c r="N60" s="6">
        <v>45.583108485074703</v>
      </c>
      <c r="O60" s="6">
        <v>16.0970382513127</v>
      </c>
    </row>
    <row r="61" spans="1:15" x14ac:dyDescent="0.25">
      <c r="A61" s="6" t="s">
        <v>37</v>
      </c>
      <c r="B61" s="6" t="s">
        <v>38</v>
      </c>
      <c r="C61" s="6" t="s">
        <v>1029</v>
      </c>
      <c r="D61" s="6">
        <v>233.34140360000001</v>
      </c>
      <c r="E61" s="6">
        <v>197.05409639999999</v>
      </c>
      <c r="F61" s="6">
        <v>244.49203489999999</v>
      </c>
      <c r="G61" s="6">
        <v>272.98451019999999</v>
      </c>
      <c r="H61" s="6">
        <v>539.17205650000005</v>
      </c>
      <c r="I61" s="6">
        <v>117.3343344</v>
      </c>
      <c r="J61" s="6">
        <v>14.544037638760701</v>
      </c>
      <c r="K61" s="6">
        <v>12.2822703159294</v>
      </c>
      <c r="L61" s="6">
        <v>15.2390501775605</v>
      </c>
      <c r="M61" s="6">
        <v>17.014970039150999</v>
      </c>
      <c r="N61" s="6">
        <v>33.606289164808999</v>
      </c>
      <c r="O61" s="6">
        <v>7.3133826637894304</v>
      </c>
    </row>
    <row r="62" spans="1:15" x14ac:dyDescent="0.25">
      <c r="A62" s="6" t="s">
        <v>37</v>
      </c>
      <c r="B62" s="6" t="s">
        <v>38</v>
      </c>
      <c r="C62" s="6" t="s">
        <v>1030</v>
      </c>
      <c r="D62" s="6">
        <v>537.93757570000002</v>
      </c>
      <c r="E62" s="6">
        <v>728.6647825</v>
      </c>
      <c r="F62" s="6">
        <v>1050.5606075999999</v>
      </c>
      <c r="G62" s="6">
        <v>1340.5147492000001</v>
      </c>
      <c r="H62" s="6">
        <v>3359.8672984</v>
      </c>
      <c r="I62" s="6">
        <v>963.0765523</v>
      </c>
      <c r="J62" s="6">
        <v>6.7405473530032802</v>
      </c>
      <c r="K62" s="6">
        <v>9.1304264523923298</v>
      </c>
      <c r="L62" s="6">
        <v>13.163894553216499</v>
      </c>
      <c r="M62" s="6">
        <v>16.7971221058948</v>
      </c>
      <c r="N62" s="6">
        <v>42.100321018107302</v>
      </c>
      <c r="O62" s="6">
        <v>12.0676885173859</v>
      </c>
    </row>
    <row r="63" spans="1:15" x14ac:dyDescent="0.25">
      <c r="A63" s="6" t="s">
        <v>39</v>
      </c>
      <c r="B63" s="6" t="s">
        <v>40</v>
      </c>
      <c r="C63" s="6" t="s">
        <v>1029</v>
      </c>
      <c r="D63" s="6">
        <v>1167.6533348</v>
      </c>
      <c r="E63" s="6">
        <v>1060.2106498000001</v>
      </c>
      <c r="F63" s="6">
        <v>1098.4826723000001</v>
      </c>
      <c r="G63" s="6">
        <v>1199.1518994</v>
      </c>
      <c r="H63" s="6">
        <v>2803.6288592999999</v>
      </c>
      <c r="I63" s="6">
        <v>296.21473150000003</v>
      </c>
      <c r="J63" s="6">
        <v>15.312799245920701</v>
      </c>
      <c r="K63" s="6">
        <v>13.9037780777248</v>
      </c>
      <c r="L63" s="6">
        <v>14.4056837202743</v>
      </c>
      <c r="M63" s="6">
        <v>15.7258766395951</v>
      </c>
      <c r="N63" s="6">
        <v>36.767253261760203</v>
      </c>
      <c r="O63" s="6">
        <v>3.8846090547248902</v>
      </c>
    </row>
    <row r="64" spans="1:15" x14ac:dyDescent="0.25">
      <c r="A64" s="6" t="s">
        <v>39</v>
      </c>
      <c r="B64" s="6" t="s">
        <v>40</v>
      </c>
      <c r="C64" s="6" t="s">
        <v>1030</v>
      </c>
      <c r="D64" s="6">
        <v>3574.6884369999998</v>
      </c>
      <c r="E64" s="6">
        <v>5441.5832142999998</v>
      </c>
      <c r="F64" s="6">
        <v>6059.7697598000004</v>
      </c>
      <c r="G64" s="6">
        <v>10149.6613084</v>
      </c>
      <c r="H64" s="6">
        <v>27615.317835000002</v>
      </c>
      <c r="I64" s="6">
        <v>8307.6373053000007</v>
      </c>
      <c r="J64" s="6">
        <v>5.8458984417874698</v>
      </c>
      <c r="K64" s="6">
        <v>8.8989413746027193</v>
      </c>
      <c r="L64" s="6">
        <v>9.9098982249024594</v>
      </c>
      <c r="M64" s="6">
        <v>16.5983386449313</v>
      </c>
      <c r="N64" s="6">
        <v>45.160954960476303</v>
      </c>
      <c r="O64" s="6">
        <v>13.585968353299799</v>
      </c>
    </row>
    <row r="65" spans="1:15" x14ac:dyDescent="0.25">
      <c r="A65" s="6" t="s">
        <v>22</v>
      </c>
      <c r="B65" s="6" t="s">
        <v>23</v>
      </c>
      <c r="C65" s="6" t="s">
        <v>1029</v>
      </c>
      <c r="D65" s="6">
        <v>2172.6638303999998</v>
      </c>
      <c r="E65" s="6">
        <v>2087.8701907999998</v>
      </c>
      <c r="F65" s="6">
        <v>1982.4712343000001</v>
      </c>
      <c r="G65" s="6">
        <v>2881.4262420999999</v>
      </c>
      <c r="H65" s="6">
        <v>5989.9873625</v>
      </c>
      <c r="I65" s="6">
        <v>1216.9621869</v>
      </c>
      <c r="J65" s="6">
        <v>13.303613602225701</v>
      </c>
      <c r="K65" s="6">
        <v>12.7844068103691</v>
      </c>
      <c r="L65" s="6">
        <v>12.139029936259901</v>
      </c>
      <c r="M65" s="6">
        <v>17.6434940425893</v>
      </c>
      <c r="N65" s="6">
        <v>36.677776026788202</v>
      </c>
      <c r="O65" s="6">
        <v>7.4516795817678299</v>
      </c>
    </row>
    <row r="66" spans="1:15" x14ac:dyDescent="0.25">
      <c r="A66" s="6" t="s">
        <v>22</v>
      </c>
      <c r="B66" s="6" t="s">
        <v>23</v>
      </c>
      <c r="C66" s="6" t="s">
        <v>1030</v>
      </c>
      <c r="D66" s="6">
        <v>5017.4142013999999</v>
      </c>
      <c r="E66" s="6">
        <v>8969.6425165000001</v>
      </c>
      <c r="F66" s="6">
        <v>12453.2061767</v>
      </c>
      <c r="G66" s="6">
        <v>19056.883505400001</v>
      </c>
      <c r="H66" s="6">
        <v>51903.255933599998</v>
      </c>
      <c r="I66" s="6">
        <v>18208.216618300001</v>
      </c>
      <c r="J66" s="6">
        <v>4.3400001201359704</v>
      </c>
      <c r="K66" s="6">
        <v>7.7586278582152204</v>
      </c>
      <c r="L66" s="6">
        <v>10.771866569811101</v>
      </c>
      <c r="M66" s="6">
        <v>16.4839643256432</v>
      </c>
      <c r="N66" s="6">
        <v>44.895662974051099</v>
      </c>
      <c r="O66" s="6">
        <v>15.749878152143401</v>
      </c>
    </row>
    <row r="67" spans="1:15" x14ac:dyDescent="0.25">
      <c r="A67" s="6" t="s">
        <v>24</v>
      </c>
      <c r="B67" s="6" t="s">
        <v>25</v>
      </c>
      <c r="C67" s="6" t="s">
        <v>1029</v>
      </c>
      <c r="D67" s="6">
        <v>494.6824957</v>
      </c>
      <c r="E67" s="6">
        <v>453.72931549999998</v>
      </c>
      <c r="F67" s="6">
        <v>539.15003879999995</v>
      </c>
      <c r="G67" s="6">
        <v>1015.0040066</v>
      </c>
      <c r="H67" s="6">
        <v>1645.1773490999999</v>
      </c>
      <c r="I67" s="6">
        <v>298.69672459999998</v>
      </c>
      <c r="J67" s="6">
        <v>11.1253610406162</v>
      </c>
      <c r="K67" s="6">
        <v>10.204328015500399</v>
      </c>
      <c r="L67" s="6">
        <v>12.125431744303899</v>
      </c>
      <c r="M67" s="6">
        <v>22.827341030367101</v>
      </c>
      <c r="N67" s="6">
        <v>36.999877989783201</v>
      </c>
      <c r="O67" s="6">
        <v>6.7176601794291404</v>
      </c>
    </row>
    <row r="68" spans="1:15" x14ac:dyDescent="0.25">
      <c r="A68" s="6" t="s">
        <v>24</v>
      </c>
      <c r="B68" s="6" t="s">
        <v>25</v>
      </c>
      <c r="C68" s="6" t="s">
        <v>1030</v>
      </c>
      <c r="D68" s="6">
        <v>1403.4830592000001</v>
      </c>
      <c r="E68" s="6">
        <v>1992.1030579999999</v>
      </c>
      <c r="F68" s="6">
        <v>2280.6798893999999</v>
      </c>
      <c r="G68" s="6">
        <v>3537.6846243999998</v>
      </c>
      <c r="H68" s="6">
        <v>9783.0923318999994</v>
      </c>
      <c r="I68" s="6">
        <v>2826.5171101999999</v>
      </c>
      <c r="J68" s="6">
        <v>6.43104541375883</v>
      </c>
      <c r="K68" s="6">
        <v>9.1282222118081098</v>
      </c>
      <c r="L68" s="6">
        <v>10.4505400666099</v>
      </c>
      <c r="M68" s="6">
        <v>16.210391945907102</v>
      </c>
      <c r="N68" s="6">
        <v>44.828122905385897</v>
      </c>
      <c r="O68" s="6">
        <v>12.951677456530099</v>
      </c>
    </row>
    <row r="69" spans="1:15" x14ac:dyDescent="0.25">
      <c r="A69" s="6" t="s">
        <v>41</v>
      </c>
      <c r="B69" s="6" t="s">
        <v>42</v>
      </c>
      <c r="C69" s="6" t="s">
        <v>1029</v>
      </c>
      <c r="D69" s="6">
        <v>1362.5833146</v>
      </c>
      <c r="E69" s="6">
        <v>641.98936289999995</v>
      </c>
      <c r="F69" s="6">
        <v>828.92443319999995</v>
      </c>
      <c r="G69" s="6">
        <v>1397.0593054999999</v>
      </c>
      <c r="H69" s="6">
        <v>1875.1073811000001</v>
      </c>
      <c r="I69" s="6">
        <v>188.02932139999999</v>
      </c>
      <c r="J69" s="6">
        <v>21.649980208781599</v>
      </c>
      <c r="K69" s="6">
        <v>10.200519008346699</v>
      </c>
      <c r="L69" s="6">
        <v>13.1707157874774</v>
      </c>
      <c r="M69" s="6">
        <v>22.197766544241201</v>
      </c>
      <c r="N69" s="6">
        <v>29.793435201481699</v>
      </c>
      <c r="O69" s="6">
        <v>2.9875832496713599</v>
      </c>
    </row>
    <row r="70" spans="1:15" x14ac:dyDescent="0.25">
      <c r="A70" s="6" t="s">
        <v>41</v>
      </c>
      <c r="B70" s="6" t="s">
        <v>42</v>
      </c>
      <c r="C70" s="6" t="s">
        <v>1030</v>
      </c>
      <c r="D70" s="6">
        <v>1389.4587564000001</v>
      </c>
      <c r="E70" s="6">
        <v>1465.3276374</v>
      </c>
      <c r="F70" s="6">
        <v>2251.8039727999999</v>
      </c>
      <c r="G70" s="6">
        <v>3736.149148</v>
      </c>
      <c r="H70" s="6">
        <v>7285.5609167000002</v>
      </c>
      <c r="I70" s="6">
        <v>1334.0064566000001</v>
      </c>
      <c r="J70" s="6">
        <v>7.9569026321647396</v>
      </c>
      <c r="K70" s="6">
        <v>8.39137490141899</v>
      </c>
      <c r="L70" s="6">
        <v>12.895226199239</v>
      </c>
      <c r="M70" s="6">
        <v>21.395507317471601</v>
      </c>
      <c r="N70" s="6">
        <v>41.7216405797353</v>
      </c>
      <c r="O70" s="6">
        <v>7.6393483699702998</v>
      </c>
    </row>
    <row r="71" spans="1:15" x14ac:dyDescent="0.25">
      <c r="A71" s="6" t="s">
        <v>43</v>
      </c>
      <c r="B71" s="6" t="s">
        <v>44</v>
      </c>
      <c r="C71" s="6" t="s">
        <v>1029</v>
      </c>
      <c r="D71" s="6">
        <v>4353.1731029000002</v>
      </c>
      <c r="E71" s="6">
        <v>3239.8695367999999</v>
      </c>
      <c r="F71" s="6">
        <v>2915.2394935000002</v>
      </c>
      <c r="G71" s="6">
        <v>5401.7616867999996</v>
      </c>
      <c r="H71" s="6">
        <v>8284.4936357000006</v>
      </c>
      <c r="I71" s="6">
        <v>763.27464520000001</v>
      </c>
      <c r="J71" s="6">
        <v>17.442126278140499</v>
      </c>
      <c r="K71" s="6">
        <v>12.9813844406785</v>
      </c>
      <c r="L71" s="6">
        <v>11.680669289896899</v>
      </c>
      <c r="M71" s="6">
        <v>21.643570618136099</v>
      </c>
      <c r="N71" s="6">
        <v>33.193989930716903</v>
      </c>
      <c r="O71" s="6">
        <v>3.0582594424311602</v>
      </c>
    </row>
    <row r="72" spans="1:15" x14ac:dyDescent="0.25">
      <c r="A72" s="6" t="s">
        <v>43</v>
      </c>
      <c r="B72" s="6" t="s">
        <v>44</v>
      </c>
      <c r="C72" s="6" t="s">
        <v>1030</v>
      </c>
      <c r="D72" s="6">
        <v>6988.5929998000001</v>
      </c>
      <c r="E72" s="6">
        <v>11186.739719900001</v>
      </c>
      <c r="F72" s="6">
        <v>15866.3139656</v>
      </c>
      <c r="G72" s="6">
        <v>21897.2617794</v>
      </c>
      <c r="H72" s="6">
        <v>57460.541498099999</v>
      </c>
      <c r="I72" s="6">
        <v>14745.737939000001</v>
      </c>
      <c r="J72" s="6">
        <v>5.4536523097187901</v>
      </c>
      <c r="K72" s="6">
        <v>8.7297384342458493</v>
      </c>
      <c r="L72" s="6">
        <v>12.381513676314301</v>
      </c>
      <c r="M72" s="6">
        <v>17.087853346612</v>
      </c>
      <c r="N72" s="6">
        <v>44.840186696774801</v>
      </c>
      <c r="O72" s="6">
        <v>11.5070555363342</v>
      </c>
    </row>
    <row r="73" spans="1:15" x14ac:dyDescent="0.25">
      <c r="A73" s="6" t="s">
        <v>26</v>
      </c>
      <c r="B73" s="6" t="s">
        <v>27</v>
      </c>
      <c r="C73" s="6" t="s">
        <v>1029</v>
      </c>
      <c r="D73" s="6">
        <v>1906.3691088</v>
      </c>
      <c r="E73" s="6">
        <v>1427.7645276999999</v>
      </c>
      <c r="F73" s="6">
        <v>1367.1587938</v>
      </c>
      <c r="G73" s="6">
        <v>2178.3285052000001</v>
      </c>
      <c r="H73" s="6">
        <v>3787.6278803</v>
      </c>
      <c r="I73" s="6">
        <v>600.18749690000004</v>
      </c>
      <c r="J73" s="6">
        <v>16.9192800908158</v>
      </c>
      <c r="K73" s="6">
        <v>12.6716006026207</v>
      </c>
      <c r="L73" s="6">
        <v>12.1337166313425</v>
      </c>
      <c r="M73" s="6">
        <v>19.332956004772001</v>
      </c>
      <c r="N73" s="6">
        <v>33.615702589157799</v>
      </c>
      <c r="O73" s="6">
        <v>5.3267440812911797</v>
      </c>
    </row>
    <row r="74" spans="1:15" x14ac:dyDescent="0.25">
      <c r="A74" s="6" t="s">
        <v>26</v>
      </c>
      <c r="B74" s="6" t="s">
        <v>27</v>
      </c>
      <c r="C74" s="6" t="s">
        <v>1030</v>
      </c>
      <c r="D74" s="6">
        <v>7091.1048517999998</v>
      </c>
      <c r="E74" s="6">
        <v>8025.7399047999997</v>
      </c>
      <c r="F74" s="6">
        <v>9506.1039048000002</v>
      </c>
      <c r="G74" s="6">
        <v>16217.297858399999</v>
      </c>
      <c r="H74" s="6">
        <v>45630.068946799998</v>
      </c>
      <c r="I74" s="6">
        <v>10957.248231600001</v>
      </c>
      <c r="J74" s="6">
        <v>7.2783353936325597</v>
      </c>
      <c r="K74" s="6">
        <v>8.2376481563895201</v>
      </c>
      <c r="L74" s="6">
        <v>9.7570990631018208</v>
      </c>
      <c r="M74" s="6">
        <v>16.645492551405798</v>
      </c>
      <c r="N74" s="6">
        <v>46.834866042784</v>
      </c>
      <c r="O74" s="6">
        <v>11.246558792686301</v>
      </c>
    </row>
    <row r="75" spans="1:15" x14ac:dyDescent="0.25">
      <c r="A75" s="6" t="s">
        <v>45</v>
      </c>
      <c r="B75" s="6" t="s">
        <v>46</v>
      </c>
      <c r="C75" s="6" t="s">
        <v>1029</v>
      </c>
      <c r="D75" s="6">
        <v>5061.4407303999997</v>
      </c>
      <c r="E75" s="6">
        <v>3275.1116935</v>
      </c>
      <c r="F75" s="6">
        <v>3459.9870446999998</v>
      </c>
      <c r="G75" s="6">
        <v>5932.9699590999999</v>
      </c>
      <c r="H75" s="6">
        <v>8669.9079858000005</v>
      </c>
      <c r="I75" s="6">
        <v>2348.9010205999998</v>
      </c>
      <c r="J75" s="6">
        <v>17.606041000284499</v>
      </c>
      <c r="K75" s="6">
        <v>11.3923591774857</v>
      </c>
      <c r="L75" s="6">
        <v>12.035441490713101</v>
      </c>
      <c r="M75" s="6">
        <v>20.6376243281853</v>
      </c>
      <c r="N75" s="6">
        <v>30.157965606489601</v>
      </c>
      <c r="O75" s="6">
        <v>8.1705683968417304</v>
      </c>
    </row>
    <row r="76" spans="1:15" x14ac:dyDescent="0.25">
      <c r="A76" s="6" t="s">
        <v>45</v>
      </c>
      <c r="B76" s="6" t="s">
        <v>46</v>
      </c>
      <c r="C76" s="6" t="s">
        <v>1030</v>
      </c>
      <c r="D76" s="6">
        <v>4334.1981134999996</v>
      </c>
      <c r="E76" s="6">
        <v>7819.0529327000004</v>
      </c>
      <c r="F76" s="6">
        <v>10265.991443499999</v>
      </c>
      <c r="G76" s="6">
        <v>17195.0475816</v>
      </c>
      <c r="H76" s="6">
        <v>43322.821531299996</v>
      </c>
      <c r="I76" s="6">
        <v>28824.569960199999</v>
      </c>
      <c r="J76" s="6">
        <v>3.8780716725925202</v>
      </c>
      <c r="K76" s="6">
        <v>6.9961840439081104</v>
      </c>
      <c r="L76" s="6">
        <v>9.1856093250810993</v>
      </c>
      <c r="M76" s="6">
        <v>15.3854588989321</v>
      </c>
      <c r="N76" s="6">
        <v>38.763573458723002</v>
      </c>
      <c r="O76" s="6">
        <v>25.7911026007632</v>
      </c>
    </row>
    <row r="77" spans="1:15" x14ac:dyDescent="0.25">
      <c r="A77" s="6" t="s">
        <v>47</v>
      </c>
      <c r="B77" s="6" t="s">
        <v>48</v>
      </c>
      <c r="C77" s="6" t="s">
        <v>1029</v>
      </c>
      <c r="D77" s="6">
        <v>304.25002319999999</v>
      </c>
      <c r="E77" s="6">
        <v>208.02099089999999</v>
      </c>
      <c r="F77" s="6">
        <v>245.35994199999999</v>
      </c>
      <c r="G77" s="6">
        <v>376.09696760000003</v>
      </c>
      <c r="H77" s="6">
        <v>590.41484720000005</v>
      </c>
      <c r="I77" s="6">
        <v>129.9332971</v>
      </c>
      <c r="J77" s="6">
        <v>16.409791833848299</v>
      </c>
      <c r="K77" s="6">
        <v>11.219657838763499</v>
      </c>
      <c r="L77" s="6">
        <v>13.2335423683383</v>
      </c>
      <c r="M77" s="6">
        <v>20.2848725621974</v>
      </c>
      <c r="N77" s="6">
        <v>31.844154476190599</v>
      </c>
      <c r="O77" s="6">
        <v>7.0079809206619901</v>
      </c>
    </row>
    <row r="78" spans="1:15" x14ac:dyDescent="0.25">
      <c r="A78" s="6" t="s">
        <v>47</v>
      </c>
      <c r="B78" s="6" t="s">
        <v>48</v>
      </c>
      <c r="C78" s="6" t="s">
        <v>1030</v>
      </c>
      <c r="D78" s="6">
        <v>1117.0624451000001</v>
      </c>
      <c r="E78" s="6">
        <v>1196.2763646000001</v>
      </c>
      <c r="F78" s="6">
        <v>1650.5994549</v>
      </c>
      <c r="G78" s="6">
        <v>2513.3746163000001</v>
      </c>
      <c r="H78" s="6">
        <v>5373.2431276999996</v>
      </c>
      <c r="I78" s="6">
        <v>846.36792190000006</v>
      </c>
      <c r="J78" s="6">
        <v>8.7978982249129007</v>
      </c>
      <c r="K78" s="6">
        <v>9.4217809852854</v>
      </c>
      <c r="L78" s="6">
        <v>12.999994832882299</v>
      </c>
      <c r="M78" s="6">
        <v>19.795145895632899</v>
      </c>
      <c r="N78" s="6">
        <v>42.319251159665797</v>
      </c>
      <c r="O78" s="6">
        <v>6.6659289016207399</v>
      </c>
    </row>
    <row r="79" spans="1:15" x14ac:dyDescent="0.25">
      <c r="A79" s="6" t="s">
        <v>28</v>
      </c>
      <c r="B79" s="6" t="s">
        <v>29</v>
      </c>
      <c r="C79" s="6" t="s">
        <v>1029</v>
      </c>
      <c r="D79" s="6">
        <v>268.4527008</v>
      </c>
      <c r="E79" s="6">
        <v>222.1043947</v>
      </c>
      <c r="F79" s="6">
        <v>222.90822349999999</v>
      </c>
      <c r="G79" s="6">
        <v>468.42549539999999</v>
      </c>
      <c r="H79" s="6">
        <v>667.19137790000002</v>
      </c>
      <c r="I79" s="6">
        <v>15.8713014</v>
      </c>
      <c r="J79" s="6">
        <v>14.394605640669299</v>
      </c>
      <c r="K79" s="6">
        <v>11.909379802246599</v>
      </c>
      <c r="L79" s="6">
        <v>11.952481616995099</v>
      </c>
      <c r="M79" s="6">
        <v>25.117274880172001</v>
      </c>
      <c r="N79" s="6">
        <v>35.775228720385797</v>
      </c>
      <c r="O79" s="6">
        <v>0.85102933953124604</v>
      </c>
    </row>
    <row r="80" spans="1:15" x14ac:dyDescent="0.25">
      <c r="A80" s="6" t="s">
        <v>28</v>
      </c>
      <c r="B80" s="6" t="s">
        <v>29</v>
      </c>
      <c r="C80" s="6" t="s">
        <v>1030</v>
      </c>
      <c r="D80" s="6">
        <v>880.67525139999998</v>
      </c>
      <c r="E80" s="6">
        <v>1197.4440019000001</v>
      </c>
      <c r="F80" s="6">
        <v>1384.379173</v>
      </c>
      <c r="G80" s="6">
        <v>2687.405765</v>
      </c>
      <c r="H80" s="6">
        <v>7025.0293049000002</v>
      </c>
      <c r="I80" s="6">
        <v>2271.1130109999999</v>
      </c>
      <c r="J80" s="6">
        <v>5.7016224248028999</v>
      </c>
      <c r="K80" s="6">
        <v>7.7524303797857002</v>
      </c>
      <c r="L80" s="6">
        <v>8.9626764515741097</v>
      </c>
      <c r="M80" s="6">
        <v>17.398664206710102</v>
      </c>
      <c r="N80" s="6">
        <v>45.481083470941002</v>
      </c>
      <c r="O80" s="6">
        <v>14.7035230661862</v>
      </c>
    </row>
    <row r="81" spans="1:15" x14ac:dyDescent="0.25">
      <c r="A81" s="6" t="s">
        <v>49</v>
      </c>
      <c r="B81" s="6" t="s">
        <v>50</v>
      </c>
      <c r="C81" s="6" t="s">
        <v>1029</v>
      </c>
      <c r="D81" s="6">
        <v>3808.6333063000002</v>
      </c>
      <c r="E81" s="6">
        <v>4009.8516525999999</v>
      </c>
      <c r="F81" s="6">
        <v>2575.8274133</v>
      </c>
      <c r="G81" s="6">
        <v>4873.1975076999997</v>
      </c>
      <c r="H81" s="6">
        <v>8091.6427202000004</v>
      </c>
      <c r="I81" s="6">
        <v>917.63719479999997</v>
      </c>
      <c r="J81" s="6">
        <v>15.688372879927099</v>
      </c>
      <c r="K81" s="6">
        <v>16.5172235970111</v>
      </c>
      <c r="L81" s="6">
        <v>10.610247215804099</v>
      </c>
      <c r="M81" s="6">
        <v>20.073483969135602</v>
      </c>
      <c r="N81" s="6">
        <v>33.330777209678203</v>
      </c>
      <c r="O81" s="6">
        <v>3.7798951284439402</v>
      </c>
    </row>
    <row r="82" spans="1:15" x14ac:dyDescent="0.25">
      <c r="A82" s="6" t="s">
        <v>49</v>
      </c>
      <c r="B82" s="6" t="s">
        <v>50</v>
      </c>
      <c r="C82" s="6" t="s">
        <v>1030</v>
      </c>
      <c r="D82" s="6">
        <v>6952.5829621000003</v>
      </c>
      <c r="E82" s="6">
        <v>9180.8145342999997</v>
      </c>
      <c r="F82" s="6">
        <v>10975.341607599999</v>
      </c>
      <c r="G82" s="6">
        <v>17099.268220000002</v>
      </c>
      <c r="H82" s="6">
        <v>49258.4790718</v>
      </c>
      <c r="I82" s="6">
        <v>9632.7238101000003</v>
      </c>
      <c r="J82" s="6">
        <v>6.74358508490507</v>
      </c>
      <c r="K82" s="6">
        <v>8.9048349797878608</v>
      </c>
      <c r="L82" s="6">
        <v>10.645417734705299</v>
      </c>
      <c r="M82" s="6">
        <v>16.5852562651556</v>
      </c>
      <c r="N82" s="6">
        <v>47.777746282852803</v>
      </c>
      <c r="O82" s="6">
        <v>9.3431596525933003</v>
      </c>
    </row>
    <row r="83" spans="1:15" x14ac:dyDescent="0.25">
      <c r="A83" s="6" t="s">
        <v>30</v>
      </c>
      <c r="B83" s="6" t="s">
        <v>31</v>
      </c>
      <c r="C83" s="6" t="s">
        <v>1029</v>
      </c>
      <c r="D83" s="6">
        <v>2932.7390764000002</v>
      </c>
      <c r="E83" s="6">
        <v>3226.1810842999998</v>
      </c>
      <c r="F83" s="6">
        <v>2556.008738</v>
      </c>
      <c r="G83" s="6">
        <v>4008.6780963000001</v>
      </c>
      <c r="H83" s="6">
        <v>5990.6603613999996</v>
      </c>
      <c r="I83" s="6">
        <v>718.07379419999995</v>
      </c>
      <c r="J83" s="6">
        <v>15.0920522322625</v>
      </c>
      <c r="K83" s="6">
        <v>16.602122509569</v>
      </c>
      <c r="L83" s="6">
        <v>13.1533751810501</v>
      </c>
      <c r="M83" s="6">
        <v>20.628899344823498</v>
      </c>
      <c r="N83" s="6">
        <v>30.828299662776502</v>
      </c>
      <c r="O83" s="6">
        <v>3.69525106951835</v>
      </c>
    </row>
    <row r="84" spans="1:15" x14ac:dyDescent="0.25">
      <c r="A84" s="6" t="s">
        <v>30</v>
      </c>
      <c r="B84" s="6" t="s">
        <v>31</v>
      </c>
      <c r="C84" s="6" t="s">
        <v>1030</v>
      </c>
      <c r="D84" s="6">
        <v>9354.7040660999992</v>
      </c>
      <c r="E84" s="6">
        <v>11346.090252100001</v>
      </c>
      <c r="F84" s="6">
        <v>17194.292976000001</v>
      </c>
      <c r="G84" s="6">
        <v>24648.974892400001</v>
      </c>
      <c r="H84" s="6">
        <v>62534.856325000001</v>
      </c>
      <c r="I84" s="6">
        <v>11989.7403347</v>
      </c>
      <c r="J84" s="6">
        <v>6.8248308145990997</v>
      </c>
      <c r="K84" s="6">
        <v>8.2776692699844503</v>
      </c>
      <c r="L84" s="6">
        <v>12.544292123906001</v>
      </c>
      <c r="M84" s="6">
        <v>17.982940155590001</v>
      </c>
      <c r="N84" s="6">
        <v>45.623016122980097</v>
      </c>
      <c r="O84" s="6">
        <v>8.7472515129403305</v>
      </c>
    </row>
    <row r="85" spans="1:15" x14ac:dyDescent="0.25">
      <c r="A85" s="6" t="s">
        <v>51</v>
      </c>
      <c r="B85" s="6" t="s">
        <v>52</v>
      </c>
      <c r="C85" s="6" t="s">
        <v>1029</v>
      </c>
      <c r="D85" s="6">
        <v>518.86179809999999</v>
      </c>
      <c r="E85" s="6">
        <v>547.36395560000005</v>
      </c>
      <c r="F85" s="6">
        <v>415.97206619999997</v>
      </c>
      <c r="G85" s="6">
        <v>569.02092930000003</v>
      </c>
      <c r="H85" s="6">
        <v>1284.0758206</v>
      </c>
      <c r="I85" s="6">
        <v>200.46114499999999</v>
      </c>
      <c r="J85" s="6">
        <v>14.6747071899833</v>
      </c>
      <c r="K85" s="6">
        <v>15.4808193707738</v>
      </c>
      <c r="L85" s="6">
        <v>11.7647286677306</v>
      </c>
      <c r="M85" s="6">
        <v>16.093332662044102</v>
      </c>
      <c r="N85" s="6">
        <v>36.316870399872499</v>
      </c>
      <c r="O85" s="6">
        <v>5.6695417095957099</v>
      </c>
    </row>
    <row r="86" spans="1:15" x14ac:dyDescent="0.25">
      <c r="A86" s="6" t="s">
        <v>51</v>
      </c>
      <c r="B86" s="6" t="s">
        <v>52</v>
      </c>
      <c r="C86" s="6" t="s">
        <v>1030</v>
      </c>
      <c r="D86" s="6">
        <v>1597.1632365</v>
      </c>
      <c r="E86" s="6">
        <v>2262.4657265000001</v>
      </c>
      <c r="F86" s="6">
        <v>2567.1268696000002</v>
      </c>
      <c r="G86" s="6">
        <v>4476.5021340000003</v>
      </c>
      <c r="H86" s="6">
        <v>10863.001453000001</v>
      </c>
      <c r="I86" s="6">
        <v>3047.9848671</v>
      </c>
      <c r="J86" s="6">
        <v>6.4364774443526001</v>
      </c>
      <c r="K86" s="6">
        <v>9.1176088232219197</v>
      </c>
      <c r="L86" s="6">
        <v>10.345375986227101</v>
      </c>
      <c r="M86" s="6">
        <v>18.0400502319522</v>
      </c>
      <c r="N86" s="6">
        <v>43.777281014446899</v>
      </c>
      <c r="O86" s="6">
        <v>12.2832064997993</v>
      </c>
    </row>
    <row r="87" spans="1:15" x14ac:dyDescent="0.25">
      <c r="A87" s="6" t="s">
        <v>32</v>
      </c>
      <c r="B87" s="6" t="s">
        <v>33</v>
      </c>
      <c r="C87" s="6" t="s">
        <v>1029</v>
      </c>
      <c r="D87" s="6">
        <v>23591.7640445</v>
      </c>
      <c r="E87" s="6">
        <v>14858.8497369</v>
      </c>
      <c r="F87" s="6">
        <v>17619.8227095</v>
      </c>
      <c r="G87" s="6">
        <v>28051.536865800001</v>
      </c>
      <c r="H87" s="6">
        <v>50479.278730899998</v>
      </c>
      <c r="I87" s="6">
        <v>9455.0229249999993</v>
      </c>
      <c r="J87" s="6">
        <v>16.376769455156701</v>
      </c>
      <c r="K87" s="6">
        <v>10.314614712618599</v>
      </c>
      <c r="L87" s="6">
        <v>12.231208052518999</v>
      </c>
      <c r="M87" s="6">
        <v>19.472624058442801</v>
      </c>
      <c r="N87" s="6">
        <v>35.041360556133199</v>
      </c>
      <c r="O87" s="6">
        <v>6.5634231651297403</v>
      </c>
    </row>
    <row r="88" spans="1:15" x14ac:dyDescent="0.25">
      <c r="A88" s="6" t="s">
        <v>32</v>
      </c>
      <c r="B88" s="6" t="s">
        <v>33</v>
      </c>
      <c r="C88" s="6" t="s">
        <v>1030</v>
      </c>
      <c r="D88" s="6">
        <v>42750.2099801</v>
      </c>
      <c r="E88" s="6">
        <v>57503.990204100002</v>
      </c>
      <c r="F88" s="6">
        <v>78932.835925299994</v>
      </c>
      <c r="G88" s="6">
        <v>111000.2406378</v>
      </c>
      <c r="H88" s="6">
        <v>286654.24413990002</v>
      </c>
      <c r="I88" s="6">
        <v>67085.204103800002</v>
      </c>
      <c r="J88" s="6">
        <v>6.6389867543853702</v>
      </c>
      <c r="K88" s="6">
        <v>8.9302071140010106</v>
      </c>
      <c r="L88" s="6">
        <v>12.258046274815401</v>
      </c>
      <c r="M88" s="6">
        <v>17.238023571603001</v>
      </c>
      <c r="N88" s="6">
        <v>44.516593738814997</v>
      </c>
      <c r="O88" s="6">
        <v>10.418142546380199</v>
      </c>
    </row>
    <row r="89" spans="1:15" x14ac:dyDescent="0.25">
      <c r="A89" s="6" t="s">
        <v>34</v>
      </c>
      <c r="B89" s="6" t="s">
        <v>35</v>
      </c>
      <c r="C89" s="6" t="s">
        <v>1029</v>
      </c>
      <c r="D89" s="6">
        <v>260.25469520000001</v>
      </c>
      <c r="E89" s="6">
        <v>262.41059760000002</v>
      </c>
      <c r="F89" s="6">
        <v>209.0936384</v>
      </c>
      <c r="G89" s="6">
        <v>423.88128039999998</v>
      </c>
      <c r="H89" s="6">
        <v>753.22243990000004</v>
      </c>
      <c r="I89" s="6">
        <v>137.14905329999999</v>
      </c>
      <c r="J89" s="6">
        <v>12.720098061484</v>
      </c>
      <c r="K89" s="6">
        <v>12.825469032478001</v>
      </c>
      <c r="L89" s="6">
        <v>10.2195719559893</v>
      </c>
      <c r="M89" s="6">
        <v>20.717441616075</v>
      </c>
      <c r="N89" s="6">
        <v>36.814180394614503</v>
      </c>
      <c r="O89" s="6">
        <v>6.7032389393591698</v>
      </c>
    </row>
    <row r="90" spans="1:15" x14ac:dyDescent="0.25">
      <c r="A90" s="6" t="s">
        <v>34</v>
      </c>
      <c r="B90" s="6" t="s">
        <v>35</v>
      </c>
      <c r="C90" s="6" t="s">
        <v>1030</v>
      </c>
      <c r="D90" s="6">
        <v>1091.0813068</v>
      </c>
      <c r="E90" s="6">
        <v>1659.2699316000001</v>
      </c>
      <c r="F90" s="6">
        <v>2463.6082024000002</v>
      </c>
      <c r="G90" s="6">
        <v>3511.5473708999998</v>
      </c>
      <c r="H90" s="6">
        <v>9007.1605170000003</v>
      </c>
      <c r="I90" s="6">
        <v>2630.3209723999998</v>
      </c>
      <c r="J90" s="6">
        <v>5.35815908090985</v>
      </c>
      <c r="K90" s="6">
        <v>8.1484598776220203</v>
      </c>
      <c r="L90" s="6">
        <v>12.098461021395901</v>
      </c>
      <c r="M90" s="6">
        <v>17.2447546449276</v>
      </c>
      <c r="N90" s="6">
        <v>44.232999517627</v>
      </c>
      <c r="O90" s="6">
        <v>12.917165857517601</v>
      </c>
    </row>
    <row r="91" spans="1:15" x14ac:dyDescent="0.25">
      <c r="A91" s="6" t="s">
        <v>53</v>
      </c>
      <c r="B91" s="6" t="s">
        <v>54</v>
      </c>
      <c r="C91" s="6" t="s">
        <v>1029</v>
      </c>
      <c r="D91" s="6">
        <v>250.51352700000001</v>
      </c>
      <c r="E91" s="6">
        <v>154.7148598</v>
      </c>
      <c r="F91" s="6">
        <v>113.47067010000001</v>
      </c>
      <c r="G91" s="6">
        <v>230.365364</v>
      </c>
      <c r="H91" s="6">
        <v>383.59577819999998</v>
      </c>
      <c r="I91" s="6">
        <v>40.802199999999999</v>
      </c>
      <c r="J91" s="6">
        <v>21.3482363978713</v>
      </c>
      <c r="K91" s="6">
        <v>13.1844752689699</v>
      </c>
      <c r="L91" s="6">
        <v>9.66973208404697</v>
      </c>
      <c r="M91" s="6">
        <v>19.6312522818525</v>
      </c>
      <c r="N91" s="6">
        <v>32.689226215872203</v>
      </c>
      <c r="O91" s="6">
        <v>3.4770777513871498</v>
      </c>
    </row>
    <row r="92" spans="1:15" x14ac:dyDescent="0.25">
      <c r="A92" s="6" t="s">
        <v>53</v>
      </c>
      <c r="B92" s="6" t="s">
        <v>54</v>
      </c>
      <c r="C92" s="6" t="s">
        <v>1030</v>
      </c>
      <c r="D92" s="6">
        <v>428.471744</v>
      </c>
      <c r="E92" s="6">
        <v>636.99737230000005</v>
      </c>
      <c r="F92" s="6">
        <v>883.7011344</v>
      </c>
      <c r="G92" s="6">
        <v>1408.1499546</v>
      </c>
      <c r="H92" s="6">
        <v>3717.3715576999998</v>
      </c>
      <c r="I92" s="6">
        <v>1063.8458341999999</v>
      </c>
      <c r="J92" s="6">
        <v>5.2647264804356499</v>
      </c>
      <c r="K92" s="6">
        <v>7.8269267014156698</v>
      </c>
      <c r="L92" s="6">
        <v>10.8582300425083</v>
      </c>
      <c r="M92" s="6">
        <v>17.302247950350001</v>
      </c>
      <c r="N92" s="6">
        <v>45.676161267337903</v>
      </c>
      <c r="O92" s="6">
        <v>13.0717075579525</v>
      </c>
    </row>
    <row r="93" spans="1:15" x14ac:dyDescent="0.25">
      <c r="A93" s="6" t="s">
        <v>55</v>
      </c>
      <c r="B93" s="6" t="s">
        <v>56</v>
      </c>
      <c r="C93" s="6" t="s">
        <v>1029</v>
      </c>
      <c r="D93" s="6">
        <v>255.20490770000001</v>
      </c>
      <c r="E93" s="6">
        <v>149.56902410000001</v>
      </c>
      <c r="F93" s="6">
        <v>132.20565099999999</v>
      </c>
      <c r="G93" s="6">
        <v>344.73121709999998</v>
      </c>
      <c r="H93" s="6">
        <v>414.18241760000001</v>
      </c>
      <c r="I93" s="6">
        <v>69.594593099999997</v>
      </c>
      <c r="J93" s="6">
        <v>18.689651106285801</v>
      </c>
      <c r="K93" s="6">
        <v>10.9535231980049</v>
      </c>
      <c r="L93" s="6">
        <v>9.6819356404147197</v>
      </c>
      <c r="M93" s="6">
        <v>25.246012042284299</v>
      </c>
      <c r="N93" s="6">
        <v>30.332194427865801</v>
      </c>
      <c r="O93" s="6">
        <v>5.09668358514456</v>
      </c>
    </row>
    <row r="94" spans="1:15" x14ac:dyDescent="0.25">
      <c r="A94" s="6" t="s">
        <v>55</v>
      </c>
      <c r="B94" s="6" t="s">
        <v>56</v>
      </c>
      <c r="C94" s="6" t="s">
        <v>1030</v>
      </c>
      <c r="D94" s="6">
        <v>328.2162093</v>
      </c>
      <c r="E94" s="6">
        <v>553.0732782</v>
      </c>
      <c r="F94" s="6">
        <v>702.65478489999998</v>
      </c>
      <c r="G94" s="6">
        <v>1188.7288635</v>
      </c>
      <c r="H94" s="6">
        <v>3164.6571334</v>
      </c>
      <c r="I94" s="6">
        <v>1237.1819168</v>
      </c>
      <c r="J94" s="6">
        <v>4.57475296976832</v>
      </c>
      <c r="K94" s="6">
        <v>7.7088624822678797</v>
      </c>
      <c r="L94" s="6">
        <v>9.7937639058071895</v>
      </c>
      <c r="M94" s="6">
        <v>16.568776143457701</v>
      </c>
      <c r="N94" s="6">
        <v>44.109718560813803</v>
      </c>
      <c r="O94" s="6">
        <v>17.244125937885102</v>
      </c>
    </row>
    <row r="95" spans="1:15" x14ac:dyDescent="0.25">
      <c r="A95" s="6" t="s">
        <v>57</v>
      </c>
      <c r="B95" s="6" t="s">
        <v>58</v>
      </c>
      <c r="C95" s="6" t="s">
        <v>1029</v>
      </c>
      <c r="D95" s="6">
        <v>284.40550480000002</v>
      </c>
      <c r="E95" s="6">
        <v>246.15565040000001</v>
      </c>
      <c r="F95" s="6">
        <v>236.87930170000001</v>
      </c>
      <c r="G95" s="6">
        <v>426.874121</v>
      </c>
      <c r="H95" s="6">
        <v>505.20826349999999</v>
      </c>
      <c r="I95" s="6">
        <v>80.727631099999996</v>
      </c>
      <c r="J95" s="6">
        <v>15.9755893450549</v>
      </c>
      <c r="K95" s="6">
        <v>13.8270234555436</v>
      </c>
      <c r="L95" s="6">
        <v>13.305953592437501</v>
      </c>
      <c r="M95" s="6">
        <v>23.978318084676101</v>
      </c>
      <c r="N95" s="6">
        <v>28.378493436967801</v>
      </c>
      <c r="O95" s="6">
        <v>4.5346220853200796</v>
      </c>
    </row>
    <row r="96" spans="1:15" x14ac:dyDescent="0.25">
      <c r="A96" s="6" t="s">
        <v>57</v>
      </c>
      <c r="B96" s="6" t="s">
        <v>58</v>
      </c>
      <c r="C96" s="6" t="s">
        <v>1030</v>
      </c>
      <c r="D96" s="6">
        <v>573.34341789999996</v>
      </c>
      <c r="E96" s="6">
        <v>750.2453127</v>
      </c>
      <c r="F96" s="6">
        <v>1065.9942572</v>
      </c>
      <c r="G96" s="6">
        <v>1474.4789321999999</v>
      </c>
      <c r="H96" s="6">
        <v>4560.7103776000004</v>
      </c>
      <c r="I96" s="6">
        <v>1305.9772330000001</v>
      </c>
      <c r="J96" s="6">
        <v>5.8920786738680704</v>
      </c>
      <c r="K96" s="6">
        <v>7.7100464906708996</v>
      </c>
      <c r="L96" s="6">
        <v>10.954903873003801</v>
      </c>
      <c r="M96" s="6">
        <v>15.1527785969955</v>
      </c>
      <c r="N96" s="6">
        <v>46.869055289708903</v>
      </c>
      <c r="O96" s="6">
        <v>13.421137075752799</v>
      </c>
    </row>
    <row r="97" spans="1:15" x14ac:dyDescent="0.25">
      <c r="A97" s="6" t="s">
        <v>59</v>
      </c>
      <c r="B97" s="6" t="s">
        <v>60</v>
      </c>
      <c r="C97" s="6" t="s">
        <v>1029</v>
      </c>
      <c r="D97" s="6">
        <v>191.17605940000001</v>
      </c>
      <c r="E97" s="6">
        <v>283.83685070000001</v>
      </c>
      <c r="F97" s="6">
        <v>514.21684370000003</v>
      </c>
      <c r="G97" s="6">
        <v>278.03185980000001</v>
      </c>
      <c r="H97" s="6">
        <v>959.60765779999997</v>
      </c>
      <c r="I97" s="6">
        <v>43.647891899999998</v>
      </c>
      <c r="J97" s="6">
        <v>8.4199345633724292</v>
      </c>
      <c r="K97" s="6">
        <v>12.500977983688401</v>
      </c>
      <c r="L97" s="6">
        <v>22.647564705154199</v>
      </c>
      <c r="M97" s="6">
        <v>12.2453097599978</v>
      </c>
      <c r="N97" s="6">
        <v>42.263836332568999</v>
      </c>
      <c r="O97" s="6">
        <v>1.9223766552181301</v>
      </c>
    </row>
    <row r="98" spans="1:15" x14ac:dyDescent="0.25">
      <c r="A98" s="6" t="s">
        <v>59</v>
      </c>
      <c r="B98" s="6" t="s">
        <v>60</v>
      </c>
      <c r="C98" s="6" t="s">
        <v>1030</v>
      </c>
      <c r="D98" s="6">
        <v>1601.6014588</v>
      </c>
      <c r="E98" s="6">
        <v>1585.7268784</v>
      </c>
      <c r="F98" s="6">
        <v>2034.3309730999999</v>
      </c>
      <c r="G98" s="6">
        <v>3881.7591014</v>
      </c>
      <c r="H98" s="6">
        <v>7828.6912264000002</v>
      </c>
      <c r="I98" s="6">
        <v>1531.3731981999999</v>
      </c>
      <c r="J98" s="6">
        <v>8.6744276418487107</v>
      </c>
      <c r="K98" s="6">
        <v>8.5884493866043101</v>
      </c>
      <c r="L98" s="6">
        <v>11.018132337959599</v>
      </c>
      <c r="M98" s="6">
        <v>21.023980880618499</v>
      </c>
      <c r="N98" s="6">
        <v>42.400945129423</v>
      </c>
      <c r="O98" s="6">
        <v>8.2940646235457507</v>
      </c>
    </row>
    <row r="99" spans="1:15" x14ac:dyDescent="0.25">
      <c r="A99" s="6" t="s">
        <v>61</v>
      </c>
      <c r="B99" s="6" t="s">
        <v>62</v>
      </c>
      <c r="C99" s="6" t="s">
        <v>1029</v>
      </c>
      <c r="D99" s="6">
        <v>31.643890500000001</v>
      </c>
      <c r="E99" s="6">
        <v>34.564388200000003</v>
      </c>
      <c r="F99" s="6">
        <v>58.392665399999998</v>
      </c>
      <c r="G99" s="6">
        <v>55.156615899999998</v>
      </c>
      <c r="H99" s="6">
        <v>117.0427694</v>
      </c>
      <c r="I99" s="6">
        <v>30.452605299999998</v>
      </c>
      <c r="J99" s="6">
        <v>9.6695513300770397</v>
      </c>
      <c r="K99" s="6">
        <v>10.5619795989564</v>
      </c>
      <c r="L99" s="6">
        <v>17.8432824303103</v>
      </c>
      <c r="M99" s="6">
        <v>16.854429724385302</v>
      </c>
      <c r="N99" s="6">
        <v>35.765231412606198</v>
      </c>
      <c r="O99" s="6">
        <v>9.3055255036647999</v>
      </c>
    </row>
    <row r="100" spans="1:15" x14ac:dyDescent="0.25">
      <c r="A100" s="6" t="s">
        <v>61</v>
      </c>
      <c r="B100" s="6" t="s">
        <v>62</v>
      </c>
      <c r="C100" s="6" t="s">
        <v>1030</v>
      </c>
      <c r="D100" s="6">
        <v>78.994696200000007</v>
      </c>
      <c r="E100" s="6">
        <v>103.8233091</v>
      </c>
      <c r="F100" s="6">
        <v>139.85157430000001</v>
      </c>
      <c r="G100" s="6">
        <v>195.30255030000001</v>
      </c>
      <c r="H100" s="6">
        <v>517.57594070000005</v>
      </c>
      <c r="I100" s="6">
        <v>264.19900339999998</v>
      </c>
      <c r="J100" s="6">
        <v>6.0776975597946201</v>
      </c>
      <c r="K100" s="6">
        <v>7.9879625180060199</v>
      </c>
      <c r="L100" s="6">
        <v>10.7599068386131</v>
      </c>
      <c r="M100" s="6">
        <v>15.0261965736881</v>
      </c>
      <c r="N100" s="6">
        <v>39.8212814672588</v>
      </c>
      <c r="O100" s="6">
        <v>20.326955042639302</v>
      </c>
    </row>
    <row r="101" spans="1:15" x14ac:dyDescent="0.25">
      <c r="A101" s="6" t="s">
        <v>63</v>
      </c>
      <c r="B101" s="6" t="s">
        <v>64</v>
      </c>
      <c r="C101" s="6" t="s">
        <v>1029</v>
      </c>
      <c r="D101" s="6">
        <v>1740.6309080999999</v>
      </c>
      <c r="E101" s="6">
        <v>1354.9153968000001</v>
      </c>
      <c r="F101" s="6">
        <v>698.94331639999996</v>
      </c>
      <c r="G101" s="6">
        <v>1759.0211374999999</v>
      </c>
      <c r="H101" s="6">
        <v>2786.4069890000001</v>
      </c>
      <c r="I101" s="6">
        <v>700.15328750000003</v>
      </c>
      <c r="J101" s="6">
        <v>19.254615381927</v>
      </c>
      <c r="K101" s="6">
        <v>14.9878844038866</v>
      </c>
      <c r="L101" s="6">
        <v>7.7316130998389303</v>
      </c>
      <c r="M101" s="6">
        <v>19.4580455245463</v>
      </c>
      <c r="N101" s="6">
        <v>30.822843959074401</v>
      </c>
      <c r="O101" s="6">
        <v>7.7449976307267496</v>
      </c>
    </row>
    <row r="102" spans="1:15" x14ac:dyDescent="0.25">
      <c r="A102" s="6" t="s">
        <v>63</v>
      </c>
      <c r="B102" s="6" t="s">
        <v>64</v>
      </c>
      <c r="C102" s="6" t="s">
        <v>1030</v>
      </c>
      <c r="D102" s="6">
        <v>8075.7807553000002</v>
      </c>
      <c r="E102" s="6">
        <v>9702.3993511999997</v>
      </c>
      <c r="F102" s="6">
        <v>13960.573297299999</v>
      </c>
      <c r="G102" s="6">
        <v>19871.204556199998</v>
      </c>
      <c r="H102" s="6">
        <v>52931.083447800003</v>
      </c>
      <c r="I102" s="6">
        <v>15843.887558</v>
      </c>
      <c r="J102" s="6">
        <v>6.7082988083950603</v>
      </c>
      <c r="K102" s="6">
        <v>8.0594800649476195</v>
      </c>
      <c r="L102" s="6">
        <v>11.596612148407701</v>
      </c>
      <c r="M102" s="6">
        <v>16.5063889034193</v>
      </c>
      <c r="N102" s="6">
        <v>43.968197599582503</v>
      </c>
      <c r="O102" s="6">
        <v>13.161022475247799</v>
      </c>
    </row>
    <row r="103" spans="1:15" x14ac:dyDescent="0.25">
      <c r="A103" t="s">
        <v>16</v>
      </c>
    </row>
    <row r="104" spans="1:15" x14ac:dyDescent="0.25">
      <c r="A104" t="s">
        <v>1035</v>
      </c>
    </row>
    <row r="105" spans="1:15" x14ac:dyDescent="0.25">
      <c r="A105" t="s">
        <v>17</v>
      </c>
    </row>
    <row r="106" spans="1:15" x14ac:dyDescent="0.25">
      <c r="A106" t="s">
        <v>18</v>
      </c>
    </row>
    <row r="107" spans="1:15" x14ac:dyDescent="0.25">
      <c r="A107" t="s">
        <v>19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333</v>
      </c>
    </row>
    <row r="112" spans="1:15" x14ac:dyDescent="0.25">
      <c r="A112" s="5" t="s">
        <v>21</v>
      </c>
      <c r="B112" s="5" t="s">
        <v>66</v>
      </c>
      <c r="C112" s="5" t="s">
        <v>1028</v>
      </c>
      <c r="D112" s="5" t="s">
        <v>319</v>
      </c>
      <c r="E112" s="5" t="s">
        <v>320</v>
      </c>
      <c r="F112" s="5" t="s">
        <v>321</v>
      </c>
      <c r="G112" s="5" t="s">
        <v>322</v>
      </c>
      <c r="H112" s="5" t="s">
        <v>323</v>
      </c>
      <c r="I112" s="5" t="s">
        <v>324</v>
      </c>
      <c r="J112" s="5" t="s">
        <v>325</v>
      </c>
      <c r="K112" s="5" t="s">
        <v>326</v>
      </c>
      <c r="L112" s="5" t="s">
        <v>327</v>
      </c>
      <c r="M112" s="5" t="s">
        <v>328</v>
      </c>
      <c r="N112" s="5" t="s">
        <v>329</v>
      </c>
      <c r="O112" s="5" t="s">
        <v>330</v>
      </c>
    </row>
    <row r="113" spans="1:15" x14ac:dyDescent="0.25">
      <c r="A113" s="6" t="s">
        <v>67</v>
      </c>
      <c r="B113" s="6" t="s">
        <v>68</v>
      </c>
      <c r="C113" s="6" t="s">
        <v>1029</v>
      </c>
      <c r="D113" s="6">
        <v>7149.4471585000001</v>
      </c>
      <c r="E113" s="6">
        <v>4738.3283934999999</v>
      </c>
      <c r="F113" s="6">
        <v>4398.0261721999996</v>
      </c>
      <c r="G113" s="6">
        <v>8432.3534505000007</v>
      </c>
      <c r="H113" s="6">
        <v>13956.5289483</v>
      </c>
      <c r="I113" s="6">
        <v>2331.6298471</v>
      </c>
      <c r="J113" s="6">
        <v>17.434991020439099</v>
      </c>
      <c r="K113" s="6">
        <v>11.555119040826201</v>
      </c>
      <c r="L113" s="6">
        <v>10.7252414235692</v>
      </c>
      <c r="M113" s="6">
        <v>20.563548961383098</v>
      </c>
      <c r="N113" s="6">
        <v>34.035073131607199</v>
      </c>
      <c r="O113" s="6">
        <v>5.6860264221751802</v>
      </c>
    </row>
    <row r="114" spans="1:15" x14ac:dyDescent="0.25">
      <c r="A114" s="6" t="s">
        <v>67</v>
      </c>
      <c r="B114" s="6" t="s">
        <v>68</v>
      </c>
      <c r="C114" s="6" t="s">
        <v>1030</v>
      </c>
      <c r="D114" s="6">
        <v>25495.683619399999</v>
      </c>
      <c r="E114" s="6">
        <v>31716.6377899</v>
      </c>
      <c r="F114" s="6">
        <v>39787.9424936</v>
      </c>
      <c r="G114" s="6">
        <v>80393.555015899998</v>
      </c>
      <c r="H114" s="6">
        <v>247969.74882070001</v>
      </c>
      <c r="I114" s="6">
        <v>107425.1183015</v>
      </c>
      <c r="J114" s="6">
        <v>4.7853275205318502</v>
      </c>
      <c r="K114" s="6">
        <v>5.9529488183349502</v>
      </c>
      <c r="L114" s="6">
        <v>7.4678655039116499</v>
      </c>
      <c r="M114" s="6">
        <v>15.0892008637198</v>
      </c>
      <c r="N114" s="6">
        <v>46.541857084708802</v>
      </c>
      <c r="O114" s="6">
        <v>20.162800208793001</v>
      </c>
    </row>
    <row r="115" spans="1:15" x14ac:dyDescent="0.25">
      <c r="A115" s="6" t="s">
        <v>69</v>
      </c>
      <c r="B115" s="6" t="s">
        <v>70</v>
      </c>
      <c r="C115" s="6" t="s">
        <v>1029</v>
      </c>
      <c r="D115" s="6">
        <v>1878.6586906</v>
      </c>
      <c r="E115" s="6">
        <v>1594.3716626</v>
      </c>
      <c r="F115" s="6">
        <v>1128.0784506</v>
      </c>
      <c r="G115" s="6">
        <v>2388.6092153</v>
      </c>
      <c r="H115" s="6">
        <v>4997.2794845999997</v>
      </c>
      <c r="I115" s="6">
        <v>943.00485400000002</v>
      </c>
      <c r="J115" s="6">
        <v>14.529453581122</v>
      </c>
      <c r="K115" s="6">
        <v>12.330791739187299</v>
      </c>
      <c r="L115" s="6">
        <v>8.7245030541561608</v>
      </c>
      <c r="M115" s="6">
        <v>18.473385767617799</v>
      </c>
      <c r="N115" s="6">
        <v>38.6487128644957</v>
      </c>
      <c r="O115" s="6">
        <v>7.2931529934209696</v>
      </c>
    </row>
    <row r="116" spans="1:15" x14ac:dyDescent="0.25">
      <c r="A116" s="6" t="s">
        <v>69</v>
      </c>
      <c r="B116" s="6" t="s">
        <v>70</v>
      </c>
      <c r="C116" s="6" t="s">
        <v>1030</v>
      </c>
      <c r="D116" s="6">
        <v>6558.3220996</v>
      </c>
      <c r="E116" s="6">
        <v>9421.6216330999996</v>
      </c>
      <c r="F116" s="6">
        <v>9263.0244524000009</v>
      </c>
      <c r="G116" s="6">
        <v>26310.247905600001</v>
      </c>
      <c r="H116" s="6">
        <v>81955.824994399998</v>
      </c>
      <c r="I116" s="6">
        <v>27936.956556500001</v>
      </c>
      <c r="J116" s="6">
        <v>4.0622388881755196</v>
      </c>
      <c r="K116" s="6">
        <v>5.8357728099369899</v>
      </c>
      <c r="L116" s="6">
        <v>5.7375373733100101</v>
      </c>
      <c r="M116" s="6">
        <v>16.296624437855101</v>
      </c>
      <c r="N116" s="6">
        <v>50.763615197409102</v>
      </c>
      <c r="O116" s="6">
        <v>17.304211293313301</v>
      </c>
    </row>
    <row r="117" spans="1:15" x14ac:dyDescent="0.25">
      <c r="A117" s="6" t="s">
        <v>71</v>
      </c>
      <c r="B117" s="6" t="s">
        <v>72</v>
      </c>
      <c r="C117" s="6" t="s">
        <v>1029</v>
      </c>
      <c r="D117" s="6">
        <v>3317.8950242999999</v>
      </c>
      <c r="E117" s="6">
        <v>3400.7362938000001</v>
      </c>
      <c r="F117" s="6">
        <v>3358.0207307999999</v>
      </c>
      <c r="G117" s="6">
        <v>5354.0221621000001</v>
      </c>
      <c r="H117" s="6">
        <v>8703.8351299999995</v>
      </c>
      <c r="I117" s="6">
        <v>1529.9873901000001</v>
      </c>
      <c r="J117" s="6">
        <v>12.9279566985602</v>
      </c>
      <c r="K117" s="6">
        <v>13.250742180652299</v>
      </c>
      <c r="L117" s="6">
        <v>13.084303838036201</v>
      </c>
      <c r="M117" s="6">
        <v>20.861590305848601</v>
      </c>
      <c r="N117" s="6">
        <v>33.913913143103898</v>
      </c>
      <c r="O117" s="6">
        <v>5.9614938337987198</v>
      </c>
    </row>
    <row r="118" spans="1:15" x14ac:dyDescent="0.25">
      <c r="A118" s="6" t="s">
        <v>71</v>
      </c>
      <c r="B118" s="6" t="s">
        <v>72</v>
      </c>
      <c r="C118" s="6" t="s">
        <v>1030</v>
      </c>
      <c r="D118" s="6">
        <v>4027.0335276000001</v>
      </c>
      <c r="E118" s="6">
        <v>5199.5637797999998</v>
      </c>
      <c r="F118" s="6">
        <v>7105.8879274999999</v>
      </c>
      <c r="G118" s="6">
        <v>15157.8422606</v>
      </c>
      <c r="H118" s="6">
        <v>37883.282529399999</v>
      </c>
      <c r="I118" s="6">
        <v>12691.893252</v>
      </c>
      <c r="J118" s="6">
        <v>4.9070966079526102</v>
      </c>
      <c r="K118" s="6">
        <v>6.3358702160833396</v>
      </c>
      <c r="L118" s="6">
        <v>8.6588001581173302</v>
      </c>
      <c r="M118" s="6">
        <v>18.4704189401671</v>
      </c>
      <c r="N118" s="6">
        <v>46.162249686785799</v>
      </c>
      <c r="O118" s="6">
        <v>15.4655643908938</v>
      </c>
    </row>
    <row r="119" spans="1:15" x14ac:dyDescent="0.25">
      <c r="A119" s="6" t="s">
        <v>73</v>
      </c>
      <c r="B119" s="6" t="s">
        <v>74</v>
      </c>
      <c r="C119" s="6" t="s">
        <v>1029</v>
      </c>
      <c r="D119" s="6">
        <v>10569.939535</v>
      </c>
      <c r="E119" s="6">
        <v>10965.3355123</v>
      </c>
      <c r="F119" s="6">
        <v>11415.5046972</v>
      </c>
      <c r="G119" s="6">
        <v>13217.361143</v>
      </c>
      <c r="H119" s="6">
        <v>23725.562477399999</v>
      </c>
      <c r="I119" s="6">
        <v>3427.0661249999998</v>
      </c>
      <c r="J119" s="6">
        <v>14.416023738616101</v>
      </c>
      <c r="K119" s="6">
        <v>14.9552924615862</v>
      </c>
      <c r="L119" s="6">
        <v>15.569264720786199</v>
      </c>
      <c r="M119" s="6">
        <v>18.0267627235155</v>
      </c>
      <c r="N119" s="6">
        <v>32.358583580697697</v>
      </c>
      <c r="O119" s="6">
        <v>4.6740727747982502</v>
      </c>
    </row>
    <row r="120" spans="1:15" x14ac:dyDescent="0.25">
      <c r="A120" s="6" t="s">
        <v>73</v>
      </c>
      <c r="B120" s="6" t="s">
        <v>74</v>
      </c>
      <c r="C120" s="6" t="s">
        <v>1030</v>
      </c>
      <c r="D120" s="6">
        <v>17896.5356913</v>
      </c>
      <c r="E120" s="6">
        <v>25037.781432600001</v>
      </c>
      <c r="F120" s="6">
        <v>35205.685046999999</v>
      </c>
      <c r="G120" s="6">
        <v>54594.259572299998</v>
      </c>
      <c r="H120" s="6">
        <v>145753.01115889999</v>
      </c>
      <c r="I120" s="6">
        <v>50188.957607900003</v>
      </c>
      <c r="J120" s="6">
        <v>5.4450349705941097</v>
      </c>
      <c r="K120" s="6">
        <v>7.61776456841719</v>
      </c>
      <c r="L120" s="6">
        <v>10.711357189527201</v>
      </c>
      <c r="M120" s="6">
        <v>16.6103461414253</v>
      </c>
      <c r="N120" s="6">
        <v>44.345467554114897</v>
      </c>
      <c r="O120" s="6">
        <v>15.2700295759212</v>
      </c>
    </row>
    <row r="121" spans="1:15" x14ac:dyDescent="0.25">
      <c r="A121" s="6" t="s">
        <v>75</v>
      </c>
      <c r="B121" s="6" t="s">
        <v>76</v>
      </c>
      <c r="C121" s="6" t="s">
        <v>1029</v>
      </c>
      <c r="D121" s="6">
        <v>13977.4082468</v>
      </c>
      <c r="E121" s="6">
        <v>12552.328788299999</v>
      </c>
      <c r="F121" s="6">
        <v>13515.884527800001</v>
      </c>
      <c r="G121" s="6">
        <v>18221.126364299998</v>
      </c>
      <c r="H121" s="6">
        <v>30199.110551599999</v>
      </c>
      <c r="I121" s="6">
        <v>5368.6398657999998</v>
      </c>
      <c r="J121" s="6">
        <v>14.8958096365252</v>
      </c>
      <c r="K121" s="6">
        <v>13.3770937232515</v>
      </c>
      <c r="L121" s="6">
        <v>14.403960980495601</v>
      </c>
      <c r="M121" s="6">
        <v>19.4183660442072</v>
      </c>
      <c r="N121" s="6">
        <v>32.183377205999498</v>
      </c>
      <c r="O121" s="6">
        <v>5.7213924095209396</v>
      </c>
    </row>
    <row r="122" spans="1:15" x14ac:dyDescent="0.25">
      <c r="A122" s="6" t="s">
        <v>75</v>
      </c>
      <c r="B122" s="6" t="s">
        <v>76</v>
      </c>
      <c r="C122" s="6" t="s">
        <v>1030</v>
      </c>
      <c r="D122" s="6">
        <v>20118.596052000001</v>
      </c>
      <c r="E122" s="6">
        <v>26476.7949037</v>
      </c>
      <c r="F122" s="6">
        <v>34427.362244099997</v>
      </c>
      <c r="G122" s="6">
        <v>54615.003042999997</v>
      </c>
      <c r="H122" s="6">
        <v>125695.5604404</v>
      </c>
      <c r="I122" s="6">
        <v>40592.184988200002</v>
      </c>
      <c r="J122" s="6">
        <v>6.6634305285997497</v>
      </c>
      <c r="K122" s="6">
        <v>8.7693138728360793</v>
      </c>
      <c r="L122" s="6">
        <v>11.4026016528968</v>
      </c>
      <c r="M122" s="6">
        <v>18.088900321656201</v>
      </c>
      <c r="N122" s="6">
        <v>41.631316250059797</v>
      </c>
      <c r="O122" s="6">
        <v>13.4444373739514</v>
      </c>
    </row>
    <row r="123" spans="1:15" x14ac:dyDescent="0.25">
      <c r="A123" s="6" t="s">
        <v>77</v>
      </c>
      <c r="B123" s="6" t="s">
        <v>78</v>
      </c>
      <c r="C123" s="6" t="s">
        <v>1029</v>
      </c>
      <c r="D123" s="6">
        <v>5210.3582106000003</v>
      </c>
      <c r="E123" s="6">
        <v>4325.5319288000001</v>
      </c>
      <c r="F123" s="6">
        <v>4188.415653</v>
      </c>
      <c r="G123" s="6">
        <v>6310.0867482000003</v>
      </c>
      <c r="H123" s="6">
        <v>10070.306769000001</v>
      </c>
      <c r="I123" s="6">
        <v>766.98652500000003</v>
      </c>
      <c r="J123" s="6">
        <v>16.877465774027801</v>
      </c>
      <c r="K123" s="6">
        <v>14.011324007295</v>
      </c>
      <c r="L123" s="6">
        <v>13.5671750335894</v>
      </c>
      <c r="M123" s="6">
        <v>20.439721957548102</v>
      </c>
      <c r="N123" s="6">
        <v>32.6198796623977</v>
      </c>
      <c r="O123" s="6">
        <v>2.4844335651420302</v>
      </c>
    </row>
    <row r="124" spans="1:15" x14ac:dyDescent="0.25">
      <c r="A124" s="6" t="s">
        <v>77</v>
      </c>
      <c r="B124" s="6" t="s">
        <v>78</v>
      </c>
      <c r="C124" s="6" t="s">
        <v>1030</v>
      </c>
      <c r="D124" s="6">
        <v>7570.8671603000003</v>
      </c>
      <c r="E124" s="6">
        <v>9464.4326595999992</v>
      </c>
      <c r="F124" s="6">
        <v>14936.962911799999</v>
      </c>
      <c r="G124" s="6">
        <v>25283.338774600001</v>
      </c>
      <c r="H124" s="6">
        <v>68063.288309800002</v>
      </c>
      <c r="I124" s="6">
        <v>24390.424361500001</v>
      </c>
      <c r="J124" s="6">
        <v>5.0570448484712802</v>
      </c>
      <c r="K124" s="6">
        <v>6.3218729653469303</v>
      </c>
      <c r="L124" s="6">
        <v>9.9773103589802705</v>
      </c>
      <c r="M124" s="6">
        <v>16.8882870872058</v>
      </c>
      <c r="N124" s="6">
        <v>45.463629757235097</v>
      </c>
      <c r="O124" s="6">
        <v>16.291854982760601</v>
      </c>
    </row>
    <row r="125" spans="1:15" x14ac:dyDescent="0.25">
      <c r="A125" s="6" t="s">
        <v>79</v>
      </c>
      <c r="B125" s="6" t="s">
        <v>80</v>
      </c>
      <c r="C125" s="6" t="s">
        <v>1029</v>
      </c>
      <c r="D125" s="6">
        <v>19665.5484775</v>
      </c>
      <c r="E125" s="6">
        <v>15903.713391200001</v>
      </c>
      <c r="F125" s="6">
        <v>14861.177122200001</v>
      </c>
      <c r="G125" s="6">
        <v>24214.272036400002</v>
      </c>
      <c r="H125" s="6">
        <v>38440.162388899997</v>
      </c>
      <c r="I125" s="6">
        <v>4683.8062951000002</v>
      </c>
      <c r="J125" s="6">
        <v>16.698453719366199</v>
      </c>
      <c r="K125" s="6">
        <v>13.5041960478683</v>
      </c>
      <c r="L125" s="6">
        <v>12.618955361163</v>
      </c>
      <c r="M125" s="6">
        <v>20.5608758591497</v>
      </c>
      <c r="N125" s="6">
        <v>32.640395122992601</v>
      </c>
      <c r="O125" s="6">
        <v>3.9771238894602199</v>
      </c>
    </row>
    <row r="126" spans="1:15" x14ac:dyDescent="0.25">
      <c r="A126" s="6" t="s">
        <v>79</v>
      </c>
      <c r="B126" s="6" t="s">
        <v>80</v>
      </c>
      <c r="C126" s="6" t="s">
        <v>1030</v>
      </c>
      <c r="D126" s="6">
        <v>35600.589550999997</v>
      </c>
      <c r="E126" s="6">
        <v>51353.328045100003</v>
      </c>
      <c r="F126" s="6">
        <v>69259.157439400005</v>
      </c>
      <c r="G126" s="6">
        <v>108145.7040632</v>
      </c>
      <c r="H126" s="6">
        <v>265597.07994810003</v>
      </c>
      <c r="I126" s="6">
        <v>76366.461242799996</v>
      </c>
      <c r="J126" s="6">
        <v>5.8715617683340398</v>
      </c>
      <c r="K126" s="6">
        <v>8.4696416949605204</v>
      </c>
      <c r="L126" s="6">
        <v>11.4228282749544</v>
      </c>
      <c r="M126" s="6">
        <v>17.836338931337</v>
      </c>
      <c r="N126" s="6">
        <v>43.804602116782</v>
      </c>
      <c r="O126" s="6">
        <v>12.595027213631999</v>
      </c>
    </row>
    <row r="127" spans="1:15" x14ac:dyDescent="0.25">
      <c r="A127" s="6" t="s">
        <v>81</v>
      </c>
      <c r="B127" s="6" t="s">
        <v>82</v>
      </c>
      <c r="C127" s="6" t="s">
        <v>1029</v>
      </c>
      <c r="D127" s="6">
        <v>17894.7551785</v>
      </c>
      <c r="E127" s="6">
        <v>14787.075011000001</v>
      </c>
      <c r="F127" s="6">
        <v>14484.6613915</v>
      </c>
      <c r="G127" s="6">
        <v>23399.812887799999</v>
      </c>
      <c r="H127" s="6">
        <v>39822.747076699998</v>
      </c>
      <c r="I127" s="6">
        <v>5393.4923425999996</v>
      </c>
      <c r="J127" s="6">
        <v>15.455486274161199</v>
      </c>
      <c r="K127" s="6">
        <v>12.7714200383187</v>
      </c>
      <c r="L127" s="6">
        <v>12.510229007836401</v>
      </c>
      <c r="M127" s="6">
        <v>20.210138853414001</v>
      </c>
      <c r="N127" s="6">
        <v>34.3944309214586</v>
      </c>
      <c r="O127" s="6">
        <v>4.6582949048110702</v>
      </c>
    </row>
    <row r="128" spans="1:15" x14ac:dyDescent="0.25">
      <c r="A128" s="6" t="s">
        <v>81</v>
      </c>
      <c r="B128" s="6" t="s">
        <v>82</v>
      </c>
      <c r="C128" s="6" t="s">
        <v>1030</v>
      </c>
      <c r="D128" s="6">
        <v>45755.060707199998</v>
      </c>
      <c r="E128" s="6">
        <v>66159.786730299995</v>
      </c>
      <c r="F128" s="6">
        <v>91936.798617799999</v>
      </c>
      <c r="G128" s="6">
        <v>159818.76052320001</v>
      </c>
      <c r="H128" s="6">
        <v>418789.6152072</v>
      </c>
      <c r="I128" s="6">
        <v>136282.43433339999</v>
      </c>
      <c r="J128" s="6">
        <v>4.9801835544289501</v>
      </c>
      <c r="K128" s="6">
        <v>7.2011243509708303</v>
      </c>
      <c r="L128" s="6">
        <v>10.006808546342199</v>
      </c>
      <c r="M128" s="6">
        <v>17.395382074569302</v>
      </c>
      <c r="N128" s="6">
        <v>45.582917434362102</v>
      </c>
      <c r="O128" s="6">
        <v>14.833584039326601</v>
      </c>
    </row>
    <row r="129" spans="1:15" x14ac:dyDescent="0.25">
      <c r="A129" s="6" t="s">
        <v>83</v>
      </c>
      <c r="B129" s="6" t="s">
        <v>84</v>
      </c>
      <c r="C129" s="6" t="s">
        <v>1029</v>
      </c>
      <c r="D129" s="6">
        <v>4909.2090122</v>
      </c>
      <c r="E129" s="6">
        <v>3478.5686667999998</v>
      </c>
      <c r="F129" s="6">
        <v>3676.3277346</v>
      </c>
      <c r="G129" s="6">
        <v>6318.7067618000001</v>
      </c>
      <c r="H129" s="6">
        <v>10910.5215505</v>
      </c>
      <c r="I129" s="6">
        <v>2048.1760874000001</v>
      </c>
      <c r="J129" s="6">
        <v>15.6636008968424</v>
      </c>
      <c r="K129" s="6">
        <v>11.098918614711501</v>
      </c>
      <c r="L129" s="6">
        <v>11.7298999202646</v>
      </c>
      <c r="M129" s="6">
        <v>20.160824412864201</v>
      </c>
      <c r="N129" s="6">
        <v>34.811729286475</v>
      </c>
      <c r="O129" s="6">
        <v>6.5350268688422997</v>
      </c>
    </row>
    <row r="130" spans="1:15" x14ac:dyDescent="0.25">
      <c r="A130" s="6" t="s">
        <v>83</v>
      </c>
      <c r="B130" s="6" t="s">
        <v>84</v>
      </c>
      <c r="C130" s="6" t="s">
        <v>1030</v>
      </c>
      <c r="D130" s="6">
        <v>16869.2939386</v>
      </c>
      <c r="E130" s="6">
        <v>23879.688768200002</v>
      </c>
      <c r="F130" s="6">
        <v>32355.4932983</v>
      </c>
      <c r="G130" s="6">
        <v>60499.379985699998</v>
      </c>
      <c r="H130" s="6">
        <v>172371.1932443</v>
      </c>
      <c r="I130" s="6">
        <v>58113.440951500001</v>
      </c>
      <c r="J130" s="6">
        <v>4.6332950349389703</v>
      </c>
      <c r="K130" s="6">
        <v>6.5587595905493599</v>
      </c>
      <c r="L130" s="6">
        <v>8.8867113820921393</v>
      </c>
      <c r="M130" s="6">
        <v>16.6166691934407</v>
      </c>
      <c r="N130" s="6">
        <v>47.343214051056002</v>
      </c>
      <c r="O130" s="6">
        <v>15.9613507479229</v>
      </c>
    </row>
    <row r="131" spans="1:15" x14ac:dyDescent="0.25">
      <c r="A131" s="6" t="s">
        <v>85</v>
      </c>
      <c r="B131" s="6" t="s">
        <v>86</v>
      </c>
      <c r="C131" s="6" t="s">
        <v>1029</v>
      </c>
      <c r="D131" s="6">
        <v>12420.7638554</v>
      </c>
      <c r="E131" s="6">
        <v>7628.4970755000004</v>
      </c>
      <c r="F131" s="6">
        <v>9684.4451735999992</v>
      </c>
      <c r="G131" s="6">
        <v>16360.535852000001</v>
      </c>
      <c r="H131" s="6">
        <v>28841.468615599999</v>
      </c>
      <c r="I131" s="6">
        <v>4371.1885408999997</v>
      </c>
      <c r="J131" s="6">
        <v>15.6616435572678</v>
      </c>
      <c r="K131" s="6">
        <v>9.6189576957618499</v>
      </c>
      <c r="L131" s="6">
        <v>12.211352709429701</v>
      </c>
      <c r="M131" s="6">
        <v>20.629397990569199</v>
      </c>
      <c r="N131" s="6">
        <v>36.366909989136502</v>
      </c>
      <c r="O131" s="6">
        <v>5.5117380578349602</v>
      </c>
    </row>
    <row r="132" spans="1:15" x14ac:dyDescent="0.25">
      <c r="A132" s="6" t="s">
        <v>85</v>
      </c>
      <c r="B132" s="6" t="s">
        <v>86</v>
      </c>
      <c r="C132" s="6" t="s">
        <v>1030</v>
      </c>
      <c r="D132" s="6">
        <v>31298.558836799999</v>
      </c>
      <c r="E132" s="6">
        <v>45833.367198300002</v>
      </c>
      <c r="F132" s="6">
        <v>64307.8953033</v>
      </c>
      <c r="G132" s="6">
        <v>121404.0963264</v>
      </c>
      <c r="H132" s="6">
        <v>343314.86466139997</v>
      </c>
      <c r="I132" s="6">
        <v>129001.3185541</v>
      </c>
      <c r="J132" s="6">
        <v>4.2573799638095604</v>
      </c>
      <c r="K132" s="6">
        <v>6.2344742517198499</v>
      </c>
      <c r="L132" s="6">
        <v>8.7474680993019103</v>
      </c>
      <c r="M132" s="6">
        <v>16.513966982297799</v>
      </c>
      <c r="N132" s="6">
        <v>46.699333145297999</v>
      </c>
      <c r="O132" s="6">
        <v>17.547377557572901</v>
      </c>
    </row>
    <row r="133" spans="1:15" x14ac:dyDescent="0.25">
      <c r="A133" s="6" t="s">
        <v>87</v>
      </c>
      <c r="B133" s="6" t="s">
        <v>88</v>
      </c>
      <c r="C133" s="6" t="s">
        <v>1029</v>
      </c>
      <c r="D133" s="6">
        <v>19015.089306099999</v>
      </c>
      <c r="E133" s="6">
        <v>14641.325308900001</v>
      </c>
      <c r="F133" s="6">
        <v>14146.234909299999</v>
      </c>
      <c r="G133" s="6">
        <v>26066.715788400001</v>
      </c>
      <c r="H133" s="6">
        <v>45557.045961700001</v>
      </c>
      <c r="I133" s="6">
        <v>8329.7509583999999</v>
      </c>
      <c r="J133" s="6">
        <v>14.883892075162899</v>
      </c>
      <c r="K133" s="6">
        <v>11.460367197177</v>
      </c>
      <c r="L133" s="6">
        <v>11.0728395891561</v>
      </c>
      <c r="M133" s="6">
        <v>20.403490002228398</v>
      </c>
      <c r="N133" s="6">
        <v>35.659372640424898</v>
      </c>
      <c r="O133" s="6">
        <v>6.5200384958506703</v>
      </c>
    </row>
    <row r="134" spans="1:15" x14ac:dyDescent="0.25">
      <c r="A134" s="6" t="s">
        <v>87</v>
      </c>
      <c r="B134" s="6" t="s">
        <v>88</v>
      </c>
      <c r="C134" s="6" t="s">
        <v>1030</v>
      </c>
      <c r="D134" s="6">
        <v>59961.080673500001</v>
      </c>
      <c r="E134" s="6">
        <v>78118.453959000006</v>
      </c>
      <c r="F134" s="6">
        <v>104619.8208787</v>
      </c>
      <c r="G134" s="6">
        <v>180151.36830820001</v>
      </c>
      <c r="H134" s="6">
        <v>522876.39326719998</v>
      </c>
      <c r="I134" s="6">
        <v>186570.72066739999</v>
      </c>
      <c r="J134" s="6">
        <v>5.2955219619987499</v>
      </c>
      <c r="K134" s="6">
        <v>6.8991082870876097</v>
      </c>
      <c r="L134" s="6">
        <v>9.2396026372550093</v>
      </c>
      <c r="M134" s="6">
        <v>15.9102457234701</v>
      </c>
      <c r="N134" s="6">
        <v>46.178344233560097</v>
      </c>
      <c r="O134" s="6">
        <v>16.4771771566285</v>
      </c>
    </row>
    <row r="135" spans="1:15" x14ac:dyDescent="0.25">
      <c r="A135" s="6" t="s">
        <v>89</v>
      </c>
      <c r="B135" s="6" t="s">
        <v>90</v>
      </c>
      <c r="C135" s="6" t="s">
        <v>1029</v>
      </c>
      <c r="D135" s="6">
        <v>1996.9837332</v>
      </c>
      <c r="E135" s="6">
        <v>1368.0804083</v>
      </c>
      <c r="F135" s="6">
        <v>1521.2006604000001</v>
      </c>
      <c r="G135" s="6">
        <v>2566.9596765000001</v>
      </c>
      <c r="H135" s="6">
        <v>3867.1563473000001</v>
      </c>
      <c r="I135" s="6">
        <v>562.62168259999999</v>
      </c>
      <c r="J135" s="6">
        <v>16.805380052769902</v>
      </c>
      <c r="K135" s="6">
        <v>11.512918619216199</v>
      </c>
      <c r="L135" s="6">
        <v>12.8014839628072</v>
      </c>
      <c r="M135" s="6">
        <v>21.6019450867492</v>
      </c>
      <c r="N135" s="6">
        <v>32.5435961542454</v>
      </c>
      <c r="O135" s="6">
        <v>4.7346761242120596</v>
      </c>
    </row>
    <row r="136" spans="1:15" x14ac:dyDescent="0.25">
      <c r="A136" s="6" t="s">
        <v>89</v>
      </c>
      <c r="B136" s="6" t="s">
        <v>90</v>
      </c>
      <c r="C136" s="6" t="s">
        <v>1030</v>
      </c>
      <c r="D136" s="6">
        <v>5605.8775654999999</v>
      </c>
      <c r="E136" s="6">
        <v>7284.7342484000001</v>
      </c>
      <c r="F136" s="6">
        <v>10727.4319032</v>
      </c>
      <c r="G136" s="6">
        <v>21019.3482583</v>
      </c>
      <c r="H136" s="6">
        <v>64716.092968899997</v>
      </c>
      <c r="I136" s="6">
        <v>26756.5124736</v>
      </c>
      <c r="J136" s="6">
        <v>4.1186376253378496</v>
      </c>
      <c r="K136" s="6">
        <v>5.3520934439764902</v>
      </c>
      <c r="L136" s="6">
        <v>7.8814430289521296</v>
      </c>
      <c r="M136" s="6">
        <v>15.4429128330405</v>
      </c>
      <c r="N136" s="6">
        <v>47.5469063232743</v>
      </c>
      <c r="O136" s="6">
        <v>19.6580067454187</v>
      </c>
    </row>
    <row r="137" spans="1:15" x14ac:dyDescent="0.25">
      <c r="A137" s="6" t="s">
        <v>91</v>
      </c>
      <c r="B137" s="6" t="s">
        <v>92</v>
      </c>
      <c r="C137" s="6" t="s">
        <v>1029</v>
      </c>
      <c r="D137" s="6">
        <v>514.51680120000003</v>
      </c>
      <c r="E137" s="6">
        <v>542.04866819999995</v>
      </c>
      <c r="F137" s="6">
        <v>466.12588720000002</v>
      </c>
      <c r="G137" s="6">
        <v>696.72700469999995</v>
      </c>
      <c r="H137" s="6">
        <v>1788.0671506000001</v>
      </c>
      <c r="I137" s="6">
        <v>534.7481497</v>
      </c>
      <c r="J137" s="6">
        <v>11.327396156426699</v>
      </c>
      <c r="K137" s="6">
        <v>11.933526731186801</v>
      </c>
      <c r="L137" s="6">
        <v>10.2620411437796</v>
      </c>
      <c r="M137" s="6">
        <v>15.338863136657301</v>
      </c>
      <c r="N137" s="6">
        <v>39.365371396815199</v>
      </c>
      <c r="O137" s="6">
        <v>11.7728014351343</v>
      </c>
    </row>
    <row r="138" spans="1:15" x14ac:dyDescent="0.25">
      <c r="A138" s="6" t="s">
        <v>91</v>
      </c>
      <c r="B138" s="6" t="s">
        <v>92</v>
      </c>
      <c r="C138" s="6" t="s">
        <v>1030</v>
      </c>
      <c r="D138" s="6">
        <v>6006.7113271999997</v>
      </c>
      <c r="E138" s="6">
        <v>7551.5973427999998</v>
      </c>
      <c r="F138" s="6">
        <v>9617.3589322999997</v>
      </c>
      <c r="G138" s="6">
        <v>24865.1058662</v>
      </c>
      <c r="H138" s="6">
        <v>82571.807960799997</v>
      </c>
      <c r="I138" s="6">
        <v>33245.184907199997</v>
      </c>
      <c r="J138" s="6">
        <v>3.66580813439416</v>
      </c>
      <c r="K138" s="6">
        <v>4.60862949107457</v>
      </c>
      <c r="L138" s="6">
        <v>5.8693335978654098</v>
      </c>
      <c r="M138" s="6">
        <v>15.174810704508699</v>
      </c>
      <c r="N138" s="6">
        <v>50.392367604492797</v>
      </c>
      <c r="O138" s="6">
        <v>20.2890504676643</v>
      </c>
    </row>
    <row r="139" spans="1:15" x14ac:dyDescent="0.25">
      <c r="A139" s="6" t="s">
        <v>93</v>
      </c>
      <c r="B139" s="6" t="s">
        <v>94</v>
      </c>
      <c r="C139" s="6" t="s">
        <v>1029</v>
      </c>
      <c r="D139" s="6">
        <v>2400.6162121000002</v>
      </c>
      <c r="E139" s="6">
        <v>1965.8154949</v>
      </c>
      <c r="F139" s="6">
        <v>1963.8761798</v>
      </c>
      <c r="G139" s="6">
        <v>3990.7548018000002</v>
      </c>
      <c r="H139" s="6">
        <v>6421.2147209000004</v>
      </c>
      <c r="I139" s="6">
        <v>970.44736939999996</v>
      </c>
      <c r="J139" s="6">
        <v>13.5530599727925</v>
      </c>
      <c r="K139" s="6">
        <v>11.098323490250101</v>
      </c>
      <c r="L139" s="6">
        <v>11.0873747789467</v>
      </c>
      <c r="M139" s="6">
        <v>22.530439848271801</v>
      </c>
      <c r="N139" s="6">
        <v>36.251987207237399</v>
      </c>
      <c r="O139" s="6">
        <v>5.4788147025015004</v>
      </c>
    </row>
    <row r="140" spans="1:15" x14ac:dyDescent="0.25">
      <c r="A140" s="6" t="s">
        <v>93</v>
      </c>
      <c r="B140" s="6" t="s">
        <v>94</v>
      </c>
      <c r="C140" s="6" t="s">
        <v>1030</v>
      </c>
      <c r="D140" s="6">
        <v>3216.7014352000001</v>
      </c>
      <c r="E140" s="6">
        <v>3668.6807463999999</v>
      </c>
      <c r="F140" s="6">
        <v>4995.3747997999999</v>
      </c>
      <c r="G140" s="6">
        <v>12879.798162499999</v>
      </c>
      <c r="H140" s="6">
        <v>30376.673986999998</v>
      </c>
      <c r="I140" s="6">
        <v>10552.0460929</v>
      </c>
      <c r="J140" s="6">
        <v>4.8968441564332403</v>
      </c>
      <c r="K140" s="6">
        <v>5.5849006308883604</v>
      </c>
      <c r="L140" s="6">
        <v>7.6045515539348196</v>
      </c>
      <c r="M140" s="6">
        <v>19.607155229859298</v>
      </c>
      <c r="N140" s="6">
        <v>46.242973276091497</v>
      </c>
      <c r="O140" s="6">
        <v>16.063575152792801</v>
      </c>
    </row>
    <row r="141" spans="1:15" x14ac:dyDescent="0.25">
      <c r="A141" s="6" t="s">
        <v>95</v>
      </c>
      <c r="B141" s="6" t="s">
        <v>96</v>
      </c>
      <c r="C141" s="6" t="s">
        <v>1029</v>
      </c>
      <c r="D141" s="6">
        <v>1290.0332298000001</v>
      </c>
      <c r="E141" s="6">
        <v>1715.3363159</v>
      </c>
      <c r="F141" s="6">
        <v>1026.1923068999999</v>
      </c>
      <c r="G141" s="6">
        <v>1895.5085875</v>
      </c>
      <c r="H141" s="6">
        <v>3602.3165279</v>
      </c>
      <c r="I141" s="6">
        <v>564.09888969999997</v>
      </c>
      <c r="J141" s="6">
        <v>12.780849430881901</v>
      </c>
      <c r="K141" s="6">
        <v>16.994488723550599</v>
      </c>
      <c r="L141" s="6">
        <v>10.1668771459877</v>
      </c>
      <c r="M141" s="6">
        <v>18.779523885239101</v>
      </c>
      <c r="N141" s="6">
        <v>35.689518751858202</v>
      </c>
      <c r="O141" s="6">
        <v>5.5887420624824804</v>
      </c>
    </row>
    <row r="142" spans="1:15" x14ac:dyDescent="0.25">
      <c r="A142" s="6" t="s">
        <v>95</v>
      </c>
      <c r="B142" s="6" t="s">
        <v>96</v>
      </c>
      <c r="C142" s="6" t="s">
        <v>1030</v>
      </c>
      <c r="D142" s="6">
        <v>3145.0504799999999</v>
      </c>
      <c r="E142" s="6">
        <v>4493.2545983999998</v>
      </c>
      <c r="F142" s="6">
        <v>7387.6662445000002</v>
      </c>
      <c r="G142" s="6">
        <v>11697.8113063</v>
      </c>
      <c r="H142" s="6">
        <v>32347.673622499999</v>
      </c>
      <c r="I142" s="6">
        <v>13257.057889199999</v>
      </c>
      <c r="J142" s="6">
        <v>4.3482857588824002</v>
      </c>
      <c r="K142" s="6">
        <v>6.2122866089117901</v>
      </c>
      <c r="L142" s="6">
        <v>10.214043980094001</v>
      </c>
      <c r="M142" s="6">
        <v>16.173166897237799</v>
      </c>
      <c r="N142" s="6">
        <v>44.723265791807798</v>
      </c>
      <c r="O142" s="6">
        <v>18.328950963066301</v>
      </c>
    </row>
    <row r="143" spans="1:15" x14ac:dyDescent="0.25">
      <c r="A143" s="6" t="s">
        <v>97</v>
      </c>
      <c r="B143" s="6" t="s">
        <v>98</v>
      </c>
      <c r="C143" s="6" t="s">
        <v>1029</v>
      </c>
      <c r="D143" s="6">
        <v>2888.5932735000001</v>
      </c>
      <c r="E143" s="6">
        <v>2661.5789294000001</v>
      </c>
      <c r="F143" s="6">
        <v>2088.4772790000002</v>
      </c>
      <c r="G143" s="6">
        <v>3744.4834664999998</v>
      </c>
      <c r="H143" s="6">
        <v>7838.0311957000004</v>
      </c>
      <c r="I143" s="6">
        <v>1570.7540792</v>
      </c>
      <c r="J143" s="6">
        <v>13.8928656917425</v>
      </c>
      <c r="K143" s="6">
        <v>12.8010263450217</v>
      </c>
      <c r="L143" s="6">
        <v>10.0446589707129</v>
      </c>
      <c r="M143" s="6">
        <v>18.009321825361098</v>
      </c>
      <c r="N143" s="6">
        <v>37.697489531853201</v>
      </c>
      <c r="O143" s="6">
        <v>7.55463763530856</v>
      </c>
    </row>
    <row r="144" spans="1:15" x14ac:dyDescent="0.25">
      <c r="A144" s="6" t="s">
        <v>97</v>
      </c>
      <c r="B144" s="6" t="s">
        <v>98</v>
      </c>
      <c r="C144" s="6" t="s">
        <v>1030</v>
      </c>
      <c r="D144" s="6">
        <v>10153.626699799999</v>
      </c>
      <c r="E144" s="6">
        <v>13854.7732012</v>
      </c>
      <c r="F144" s="6">
        <v>19630.221179100001</v>
      </c>
      <c r="G144" s="6">
        <v>38360.401221799999</v>
      </c>
      <c r="H144" s="6">
        <v>105944.0103899</v>
      </c>
      <c r="I144" s="6">
        <v>45255.049079500001</v>
      </c>
      <c r="J144" s="6">
        <v>4.3540781393552699</v>
      </c>
      <c r="K144" s="6">
        <v>5.9412037594663998</v>
      </c>
      <c r="L144" s="6">
        <v>8.4178313260533493</v>
      </c>
      <c r="M144" s="6">
        <v>16.449707017496198</v>
      </c>
      <c r="N144" s="6">
        <v>45.430909887929701</v>
      </c>
      <c r="O144" s="6">
        <v>19.406269869699099</v>
      </c>
    </row>
    <row r="145" spans="1:15" x14ac:dyDescent="0.25">
      <c r="A145" s="6" t="s">
        <v>99</v>
      </c>
      <c r="B145" s="6" t="s">
        <v>100</v>
      </c>
      <c r="C145" s="6" t="s">
        <v>1029</v>
      </c>
      <c r="D145" s="6">
        <v>320.80799350000001</v>
      </c>
      <c r="E145" s="6">
        <v>188.8892577</v>
      </c>
      <c r="F145" s="6">
        <v>252.0078522</v>
      </c>
      <c r="G145" s="6">
        <v>629.5779033</v>
      </c>
      <c r="H145" s="6">
        <v>779.44942879999996</v>
      </c>
      <c r="I145" s="6">
        <v>147.3013517</v>
      </c>
      <c r="J145" s="6">
        <v>13.8396599424683</v>
      </c>
      <c r="K145" s="6">
        <v>8.1486844041286908</v>
      </c>
      <c r="L145" s="6">
        <v>10.871621181346301</v>
      </c>
      <c r="M145" s="6">
        <v>27.159996837685402</v>
      </c>
      <c r="N145" s="6">
        <v>33.625455897323803</v>
      </c>
      <c r="O145" s="6">
        <v>6.3545817370474298</v>
      </c>
    </row>
    <row r="146" spans="1:15" x14ac:dyDescent="0.25">
      <c r="A146" s="6" t="s">
        <v>99</v>
      </c>
      <c r="B146" s="6" t="s">
        <v>100</v>
      </c>
      <c r="C146" s="6" t="s">
        <v>1030</v>
      </c>
      <c r="D146" s="6">
        <v>470.40472319999998</v>
      </c>
      <c r="E146" s="6">
        <v>693.97778149999999</v>
      </c>
      <c r="F146" s="6">
        <v>1273.5586925</v>
      </c>
      <c r="G146" s="6">
        <v>3247.8355590000001</v>
      </c>
      <c r="H146" s="6">
        <v>6884.9141756999998</v>
      </c>
      <c r="I146" s="6">
        <v>3081.2752827999998</v>
      </c>
      <c r="J146" s="6">
        <v>3.0054033898834098</v>
      </c>
      <c r="K146" s="6">
        <v>4.4338057722628497</v>
      </c>
      <c r="L146" s="6">
        <v>8.1367329511860298</v>
      </c>
      <c r="M146" s="6">
        <v>20.750335864830198</v>
      </c>
      <c r="N146" s="6">
        <v>43.987535375803702</v>
      </c>
      <c r="O146" s="6">
        <v>19.6861866460338</v>
      </c>
    </row>
    <row r="147" spans="1:15" x14ac:dyDescent="0.25">
      <c r="A147" s="6" t="s">
        <v>101</v>
      </c>
      <c r="B147" s="6" t="s">
        <v>102</v>
      </c>
      <c r="C147" s="6" t="s">
        <v>1029</v>
      </c>
      <c r="D147" s="6">
        <v>10115.7219757</v>
      </c>
      <c r="E147" s="6">
        <v>9213.9733063999993</v>
      </c>
      <c r="F147" s="6">
        <v>9156.5168288999994</v>
      </c>
      <c r="G147" s="6">
        <v>11378.9512717</v>
      </c>
      <c r="H147" s="6">
        <v>21318.302049599999</v>
      </c>
      <c r="I147" s="6">
        <v>2827.6889636000001</v>
      </c>
      <c r="J147" s="6">
        <v>15.803061311995201</v>
      </c>
      <c r="K147" s="6">
        <v>14.394324541333599</v>
      </c>
      <c r="L147" s="6">
        <v>14.3045644392979</v>
      </c>
      <c r="M147" s="6">
        <v>17.776513139136298</v>
      </c>
      <c r="N147" s="6">
        <v>33.304042476330402</v>
      </c>
      <c r="O147" s="6">
        <v>4.41749409190645</v>
      </c>
    </row>
    <row r="148" spans="1:15" x14ac:dyDescent="0.25">
      <c r="A148" s="6" t="s">
        <v>101</v>
      </c>
      <c r="B148" s="6" t="s">
        <v>102</v>
      </c>
      <c r="C148" s="6" t="s">
        <v>1030</v>
      </c>
      <c r="D148" s="6">
        <v>17272.933039899999</v>
      </c>
      <c r="E148" s="6">
        <v>23618.722215900001</v>
      </c>
      <c r="F148" s="6">
        <v>32107.1625102</v>
      </c>
      <c r="G148" s="6">
        <v>54493.223527499998</v>
      </c>
      <c r="H148" s="6">
        <v>141917.65847289999</v>
      </c>
      <c r="I148" s="6">
        <v>51509.145858199998</v>
      </c>
      <c r="J148" s="6">
        <v>5.3823367731121996</v>
      </c>
      <c r="K148" s="6">
        <v>7.3597180526843804</v>
      </c>
      <c r="L148" s="6">
        <v>10.004760688862101</v>
      </c>
      <c r="M148" s="6">
        <v>16.980375029531402</v>
      </c>
      <c r="N148" s="6">
        <v>44.222288721214703</v>
      </c>
      <c r="O148" s="6">
        <v>16.050520734595199</v>
      </c>
    </row>
    <row r="149" spans="1:15" x14ac:dyDescent="0.25">
      <c r="A149" s="6" t="s">
        <v>103</v>
      </c>
      <c r="B149" s="6" t="s">
        <v>104</v>
      </c>
      <c r="C149" s="6" t="s">
        <v>1029</v>
      </c>
      <c r="D149" s="6">
        <v>25710.4243307</v>
      </c>
      <c r="E149" s="6">
        <v>22111.979331800001</v>
      </c>
      <c r="F149" s="6">
        <v>20705.738282999999</v>
      </c>
      <c r="G149" s="6">
        <v>33008.061314699997</v>
      </c>
      <c r="H149" s="6">
        <v>51701.033189299997</v>
      </c>
      <c r="I149" s="6">
        <v>7779.1642552000003</v>
      </c>
      <c r="J149" s="6">
        <v>15.9675810775651</v>
      </c>
      <c r="K149" s="6">
        <v>13.7327497292359</v>
      </c>
      <c r="L149" s="6">
        <v>12.8593970504743</v>
      </c>
      <c r="M149" s="6">
        <v>20.4998131682473</v>
      </c>
      <c r="N149" s="6">
        <v>32.109172086214002</v>
      </c>
      <c r="O149" s="6">
        <v>4.8312868882635103</v>
      </c>
    </row>
    <row r="150" spans="1:15" x14ac:dyDescent="0.25">
      <c r="A150" s="6" t="s">
        <v>103</v>
      </c>
      <c r="B150" s="6" t="s">
        <v>104</v>
      </c>
      <c r="C150" s="6" t="s">
        <v>1030</v>
      </c>
      <c r="D150" s="6">
        <v>30547.003664799999</v>
      </c>
      <c r="E150" s="6">
        <v>45149.247880199997</v>
      </c>
      <c r="F150" s="6">
        <v>53133.880914900001</v>
      </c>
      <c r="G150" s="6">
        <v>89652.705146599998</v>
      </c>
      <c r="H150" s="6">
        <v>209455.82653570001</v>
      </c>
      <c r="I150" s="6">
        <v>63002.935160000001</v>
      </c>
      <c r="J150" s="6">
        <v>6.2221257494206998</v>
      </c>
      <c r="K150" s="6">
        <v>9.1964600156867693</v>
      </c>
      <c r="L150" s="6">
        <v>10.822851636614599</v>
      </c>
      <c r="M150" s="6">
        <v>18.261378802290899</v>
      </c>
      <c r="N150" s="6">
        <v>42.6641023766187</v>
      </c>
      <c r="O150" s="6">
        <v>12.8330814193683</v>
      </c>
    </row>
    <row r="151" spans="1:15" x14ac:dyDescent="0.25">
      <c r="A151" s="6" t="s">
        <v>105</v>
      </c>
      <c r="B151" s="6" t="s">
        <v>106</v>
      </c>
      <c r="C151" s="6" t="s">
        <v>1029</v>
      </c>
      <c r="D151" s="6">
        <v>198.50956400000001</v>
      </c>
      <c r="E151" s="6">
        <v>241.82074159999999</v>
      </c>
      <c r="F151" s="6">
        <v>268.8902276</v>
      </c>
      <c r="G151" s="6">
        <v>324.83383199999997</v>
      </c>
      <c r="H151" s="6">
        <v>790.42899120000004</v>
      </c>
      <c r="I151" s="6">
        <v>281.52265440000002</v>
      </c>
      <c r="J151" s="6">
        <v>9.4258783204798604</v>
      </c>
      <c r="K151" s="6">
        <v>11.4824335904027</v>
      </c>
      <c r="L151" s="6">
        <v>12.767780634104501</v>
      </c>
      <c r="M151" s="6">
        <v>15.424164524421601</v>
      </c>
      <c r="N151" s="6">
        <v>37.532133676092499</v>
      </c>
      <c r="O151" s="6">
        <v>13.367609254498699</v>
      </c>
    </row>
    <row r="152" spans="1:15" x14ac:dyDescent="0.25">
      <c r="A152" s="6" t="s">
        <v>105</v>
      </c>
      <c r="B152" s="6" t="s">
        <v>106</v>
      </c>
      <c r="C152" s="6" t="s">
        <v>1030</v>
      </c>
      <c r="D152" s="6">
        <v>83.013090399999996</v>
      </c>
      <c r="E152" s="6">
        <v>128.12890039999999</v>
      </c>
      <c r="F152" s="6">
        <v>153.393754</v>
      </c>
      <c r="G152" s="6">
        <v>214.75125560000001</v>
      </c>
      <c r="H152" s="6">
        <v>622.59817799999996</v>
      </c>
      <c r="I152" s="6">
        <v>276.10875720000001</v>
      </c>
      <c r="J152" s="6">
        <v>5.6166056166056197</v>
      </c>
      <c r="K152" s="6">
        <v>8.6691086691086703</v>
      </c>
      <c r="L152" s="6">
        <v>10.3785103785104</v>
      </c>
      <c r="M152" s="6">
        <v>14.5299145299145</v>
      </c>
      <c r="N152" s="6">
        <v>42.124542124542103</v>
      </c>
      <c r="O152" s="6">
        <v>18.6813186813187</v>
      </c>
    </row>
    <row r="153" spans="1:15" x14ac:dyDescent="0.25">
      <c r="A153" t="s">
        <v>16</v>
      </c>
    </row>
    <row r="154" spans="1:15" x14ac:dyDescent="0.25">
      <c r="A154" t="s">
        <v>1035</v>
      </c>
    </row>
    <row r="155" spans="1:15" x14ac:dyDescent="0.25">
      <c r="A155" t="s">
        <v>17</v>
      </c>
    </row>
    <row r="156" spans="1:15" x14ac:dyDescent="0.25">
      <c r="A156" t="s">
        <v>18</v>
      </c>
    </row>
    <row r="157" spans="1:15" x14ac:dyDescent="0.25">
      <c r="A157" t="s">
        <v>19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334</v>
      </c>
    </row>
    <row r="162" spans="1:15" x14ac:dyDescent="0.25">
      <c r="A162" s="5" t="s">
        <v>21</v>
      </c>
      <c r="B162" s="5" t="s">
        <v>66</v>
      </c>
      <c r="C162" s="5" t="s">
        <v>1028</v>
      </c>
      <c r="D162" s="5" t="s">
        <v>319</v>
      </c>
      <c r="E162" s="5" t="s">
        <v>320</v>
      </c>
      <c r="F162" s="5" t="s">
        <v>321</v>
      </c>
      <c r="G162" s="5" t="s">
        <v>322</v>
      </c>
      <c r="H162" s="5" t="s">
        <v>323</v>
      </c>
      <c r="I162" s="5" t="s">
        <v>324</v>
      </c>
      <c r="J162" s="5" t="s">
        <v>325</v>
      </c>
      <c r="K162" s="5" t="s">
        <v>326</v>
      </c>
      <c r="L162" s="5" t="s">
        <v>327</v>
      </c>
      <c r="M162" s="5" t="s">
        <v>328</v>
      </c>
      <c r="N162" s="5" t="s">
        <v>329</v>
      </c>
      <c r="O162" s="5" t="s">
        <v>330</v>
      </c>
    </row>
    <row r="163" spans="1:15" x14ac:dyDescent="0.25">
      <c r="A163" s="6" t="s">
        <v>67</v>
      </c>
      <c r="B163" s="6" t="s">
        <v>68</v>
      </c>
      <c r="C163" s="6" t="s">
        <v>1029</v>
      </c>
      <c r="D163" s="6">
        <v>7093.1691517999998</v>
      </c>
      <c r="E163" s="6">
        <v>4690.0842232000005</v>
      </c>
      <c r="F163" s="6">
        <v>4349.0426325999997</v>
      </c>
      <c r="G163" s="6">
        <v>8386.3173270000007</v>
      </c>
      <c r="H163" s="6">
        <v>13807.436810699999</v>
      </c>
      <c r="I163" s="6">
        <v>2291.1396765999998</v>
      </c>
      <c r="J163" s="6">
        <v>17.463466042093099</v>
      </c>
      <c r="K163" s="6">
        <v>11.547042628417399</v>
      </c>
      <c r="L163" s="6">
        <v>10.707394213311799</v>
      </c>
      <c r="M163" s="6">
        <v>20.647212088705999</v>
      </c>
      <c r="N163" s="6">
        <v>33.994072143453202</v>
      </c>
      <c r="O163" s="6">
        <v>5.6408128840185299</v>
      </c>
    </row>
    <row r="164" spans="1:15" x14ac:dyDescent="0.25">
      <c r="A164" s="6" t="s">
        <v>67</v>
      </c>
      <c r="B164" s="6" t="s">
        <v>68</v>
      </c>
      <c r="C164" s="6" t="s">
        <v>1030</v>
      </c>
      <c r="D164" s="6">
        <v>25463.204195400001</v>
      </c>
      <c r="E164" s="6">
        <v>31692.456719900001</v>
      </c>
      <c r="F164" s="6">
        <v>39757.211583299999</v>
      </c>
      <c r="G164" s="6">
        <v>80364.618801499993</v>
      </c>
      <c r="H164" s="6">
        <v>247914.1923497</v>
      </c>
      <c r="I164" s="6">
        <v>107412.12653150001</v>
      </c>
      <c r="J164" s="6">
        <v>4.7808903557660001</v>
      </c>
      <c r="K164" s="6">
        <v>5.9504750274151803</v>
      </c>
      <c r="L164" s="6">
        <v>7.4646877891779502</v>
      </c>
      <c r="M164" s="6">
        <v>15.0890056107829</v>
      </c>
      <c r="N164" s="6">
        <v>46.547581449954201</v>
      </c>
      <c r="O164" s="6">
        <v>20.1673597669038</v>
      </c>
    </row>
    <row r="165" spans="1:15" x14ac:dyDescent="0.25">
      <c r="A165" s="6" t="s">
        <v>69</v>
      </c>
      <c r="B165" s="6" t="s">
        <v>70</v>
      </c>
      <c r="C165" s="6" t="s">
        <v>1029</v>
      </c>
      <c r="D165" s="6">
        <v>1822.6084381000001</v>
      </c>
      <c r="E165" s="6">
        <v>1528.1304551000001</v>
      </c>
      <c r="F165" s="6">
        <v>1022.7719156000001</v>
      </c>
      <c r="G165" s="6">
        <v>2254.4283077999999</v>
      </c>
      <c r="H165" s="6">
        <v>4598.1337470999997</v>
      </c>
      <c r="I165" s="6">
        <v>820.71339399999999</v>
      </c>
      <c r="J165" s="6">
        <v>15.129416253525999</v>
      </c>
      <c r="K165" s="6">
        <v>12.684963627733101</v>
      </c>
      <c r="L165" s="6">
        <v>8.4899980270362096</v>
      </c>
      <c r="M165" s="6">
        <v>18.713939631484902</v>
      </c>
      <c r="N165" s="6">
        <v>38.1689659693347</v>
      </c>
      <c r="O165" s="6">
        <v>6.8127164908850304</v>
      </c>
    </row>
    <row r="166" spans="1:15" x14ac:dyDescent="0.25">
      <c r="A166" s="6" t="s">
        <v>69</v>
      </c>
      <c r="B166" s="6" t="s">
        <v>70</v>
      </c>
      <c r="C166" s="6" t="s">
        <v>1030</v>
      </c>
      <c r="D166" s="6">
        <v>6551.5281296000003</v>
      </c>
      <c r="E166" s="6">
        <v>9413.1291705999993</v>
      </c>
      <c r="F166" s="6">
        <v>9251.1350048999993</v>
      </c>
      <c r="G166" s="6">
        <v>26296.6599656</v>
      </c>
      <c r="H166" s="6">
        <v>81894.679264399994</v>
      </c>
      <c r="I166" s="6">
        <v>27908.082183999999</v>
      </c>
      <c r="J166" s="6">
        <v>4.0613206768012899</v>
      </c>
      <c r="K166" s="6">
        <v>5.8352395620856896</v>
      </c>
      <c r="L166" s="6">
        <v>5.7348186768106704</v>
      </c>
      <c r="M166" s="6">
        <v>16.301413462087101</v>
      </c>
      <c r="N166" s="6">
        <v>50.766866544282799</v>
      </c>
      <c r="O166" s="6">
        <v>17.300341077932501</v>
      </c>
    </row>
    <row r="167" spans="1:15" x14ac:dyDescent="0.25">
      <c r="A167" s="6" t="s">
        <v>71</v>
      </c>
      <c r="B167" s="6" t="s">
        <v>72</v>
      </c>
      <c r="C167" s="6" t="s">
        <v>1029</v>
      </c>
      <c r="D167" s="6">
        <v>3209.0123862999999</v>
      </c>
      <c r="E167" s="6">
        <v>3253.1934041</v>
      </c>
      <c r="F167" s="6">
        <v>3191.4481469000002</v>
      </c>
      <c r="G167" s="6">
        <v>5236.0943134999998</v>
      </c>
      <c r="H167" s="6">
        <v>8353.1973063999994</v>
      </c>
      <c r="I167" s="6">
        <v>1424.7003517999999</v>
      </c>
      <c r="J167" s="6">
        <v>13.0089932299912</v>
      </c>
      <c r="K167" s="6">
        <v>13.188098354018701</v>
      </c>
      <c r="L167" s="6">
        <v>12.9377896807559</v>
      </c>
      <c r="M167" s="6">
        <v>21.2265667052956</v>
      </c>
      <c r="N167" s="6">
        <v>33.862969077857301</v>
      </c>
      <c r="O167" s="6">
        <v>5.7755829520813604</v>
      </c>
    </row>
    <row r="168" spans="1:15" x14ac:dyDescent="0.25">
      <c r="A168" s="6" t="s">
        <v>71</v>
      </c>
      <c r="B168" s="6" t="s">
        <v>72</v>
      </c>
      <c r="C168" s="6" t="s">
        <v>1030</v>
      </c>
      <c r="D168" s="6">
        <v>4018.9888208000002</v>
      </c>
      <c r="E168" s="6">
        <v>5193.5487173000001</v>
      </c>
      <c r="F168" s="6">
        <v>7105.8879274999999</v>
      </c>
      <c r="G168" s="6">
        <v>15157.8422606</v>
      </c>
      <c r="H168" s="6">
        <v>37867.193115800001</v>
      </c>
      <c r="I168" s="6">
        <v>12691.893252</v>
      </c>
      <c r="J168" s="6">
        <v>4.8990936471059197</v>
      </c>
      <c r="K168" s="6">
        <v>6.3308664595376598</v>
      </c>
      <c r="L168" s="6">
        <v>8.6619823928080297</v>
      </c>
      <c r="M168" s="6">
        <v>18.4772070871193</v>
      </c>
      <c r="N168" s="6">
        <v>46.159602203228097</v>
      </c>
      <c r="O168" s="6">
        <v>15.471248210201001</v>
      </c>
    </row>
    <row r="169" spans="1:15" x14ac:dyDescent="0.25">
      <c r="A169" s="6" t="s">
        <v>73</v>
      </c>
      <c r="B169" s="6" t="s">
        <v>74</v>
      </c>
      <c r="C169" s="6" t="s">
        <v>1029</v>
      </c>
      <c r="D169" s="6">
        <v>10557.2566078</v>
      </c>
      <c r="E169" s="6">
        <v>10962.164780499999</v>
      </c>
      <c r="F169" s="6">
        <v>11407.5778677</v>
      </c>
      <c r="G169" s="6">
        <v>13206.263581699999</v>
      </c>
      <c r="H169" s="6">
        <v>23708.1234525</v>
      </c>
      <c r="I169" s="6">
        <v>3420.7246614000001</v>
      </c>
      <c r="J169" s="6">
        <v>14.4102544557781</v>
      </c>
      <c r="K169" s="6">
        <v>14.962938738882499</v>
      </c>
      <c r="L169" s="6">
        <v>15.570910692481</v>
      </c>
      <c r="M169" s="6">
        <v>18.026048403689298</v>
      </c>
      <c r="N169" s="6">
        <v>32.360688416639498</v>
      </c>
      <c r="O169" s="6">
        <v>4.6691592925296304</v>
      </c>
    </row>
    <row r="170" spans="1:15" x14ac:dyDescent="0.25">
      <c r="A170" s="6" t="s">
        <v>73</v>
      </c>
      <c r="B170" s="6" t="s">
        <v>74</v>
      </c>
      <c r="C170" s="6" t="s">
        <v>1030</v>
      </c>
      <c r="D170" s="6">
        <v>17894.950325400001</v>
      </c>
      <c r="E170" s="6">
        <v>25037.781432600001</v>
      </c>
      <c r="F170" s="6">
        <v>35205.685046999999</v>
      </c>
      <c r="G170" s="6">
        <v>54592.674206399999</v>
      </c>
      <c r="H170" s="6">
        <v>145749.84042709999</v>
      </c>
      <c r="I170" s="6">
        <v>50188.957607900003</v>
      </c>
      <c r="J170" s="6">
        <v>5.4446576707468601</v>
      </c>
      <c r="K170" s="6">
        <v>7.6179115480412296</v>
      </c>
      <c r="L170" s="6">
        <v>10.7115638579322</v>
      </c>
      <c r="M170" s="6">
        <v>16.610184268718601</v>
      </c>
      <c r="N170" s="6">
        <v>44.345358453729197</v>
      </c>
      <c r="O170" s="6">
        <v>15.270324200832</v>
      </c>
    </row>
    <row r="171" spans="1:15" x14ac:dyDescent="0.25">
      <c r="A171" s="6" t="s">
        <v>75</v>
      </c>
      <c r="B171" s="6" t="s">
        <v>76</v>
      </c>
      <c r="C171" s="6" t="s">
        <v>1029</v>
      </c>
      <c r="D171" s="6">
        <v>13365.5989639</v>
      </c>
      <c r="E171" s="6">
        <v>12018.513084599999</v>
      </c>
      <c r="F171" s="6">
        <v>12997.6310632</v>
      </c>
      <c r="G171" s="6">
        <v>17502.436810800002</v>
      </c>
      <c r="H171" s="6">
        <v>28871.8723297</v>
      </c>
      <c r="I171" s="6">
        <v>5018.4806624000003</v>
      </c>
      <c r="J171" s="6">
        <v>14.8879626882763</v>
      </c>
      <c r="K171" s="6">
        <v>13.3874415097574</v>
      </c>
      <c r="L171" s="6">
        <v>14.478082637939499</v>
      </c>
      <c r="M171" s="6">
        <v>19.495993175981901</v>
      </c>
      <c r="N171" s="6">
        <v>32.160426116797503</v>
      </c>
      <c r="O171" s="6">
        <v>5.59009387124736</v>
      </c>
    </row>
    <row r="172" spans="1:15" x14ac:dyDescent="0.25">
      <c r="A172" s="6" t="s">
        <v>75</v>
      </c>
      <c r="B172" s="6" t="s">
        <v>76</v>
      </c>
      <c r="C172" s="6" t="s">
        <v>1030</v>
      </c>
      <c r="D172" s="6">
        <v>19708.113839400001</v>
      </c>
      <c r="E172" s="6">
        <v>25991.978922499999</v>
      </c>
      <c r="F172" s="6">
        <v>33712.876809499998</v>
      </c>
      <c r="G172" s="6">
        <v>53829.198489000002</v>
      </c>
      <c r="H172" s="6">
        <v>123526.7528375</v>
      </c>
      <c r="I172" s="6">
        <v>39852.546202099998</v>
      </c>
      <c r="J172" s="6">
        <v>6.6441967373709296</v>
      </c>
      <c r="K172" s="6">
        <v>8.7626762744509392</v>
      </c>
      <c r="L172" s="6">
        <v>11.365622703947601</v>
      </c>
      <c r="M172" s="6">
        <v>18.1474385570524</v>
      </c>
      <c r="N172" s="6">
        <v>41.644576181620501</v>
      </c>
      <c r="O172" s="6">
        <v>13.4354895455576</v>
      </c>
    </row>
    <row r="173" spans="1:15" x14ac:dyDescent="0.25">
      <c r="A173" s="6" t="s">
        <v>77</v>
      </c>
      <c r="B173" s="6" t="s">
        <v>78</v>
      </c>
      <c r="C173" s="6" t="s">
        <v>1029</v>
      </c>
      <c r="D173" s="6">
        <v>5210.3582106000003</v>
      </c>
      <c r="E173" s="6">
        <v>4325.5319288000001</v>
      </c>
      <c r="F173" s="6">
        <v>4188.415653</v>
      </c>
      <c r="G173" s="6">
        <v>6310.0867482000003</v>
      </c>
      <c r="H173" s="6">
        <v>10070.306769000001</v>
      </c>
      <c r="I173" s="6">
        <v>766.98652500000003</v>
      </c>
      <c r="J173" s="6">
        <v>16.877465774027801</v>
      </c>
      <c r="K173" s="6">
        <v>14.011324007295</v>
      </c>
      <c r="L173" s="6">
        <v>13.5671750335894</v>
      </c>
      <c r="M173" s="6">
        <v>20.439721957548102</v>
      </c>
      <c r="N173" s="6">
        <v>32.6198796623977</v>
      </c>
      <c r="O173" s="6">
        <v>2.4844335651420302</v>
      </c>
    </row>
    <row r="174" spans="1:15" x14ac:dyDescent="0.25">
      <c r="A174" s="6" t="s">
        <v>77</v>
      </c>
      <c r="B174" s="6" t="s">
        <v>78</v>
      </c>
      <c r="C174" s="6" t="s">
        <v>1030</v>
      </c>
      <c r="D174" s="6">
        <v>7570.8671603000003</v>
      </c>
      <c r="E174" s="6">
        <v>9464.4326595999992</v>
      </c>
      <c r="F174" s="6">
        <v>14936.962911799999</v>
      </c>
      <c r="G174" s="6">
        <v>25283.338774600001</v>
      </c>
      <c r="H174" s="6">
        <v>68063.288309800002</v>
      </c>
      <c r="I174" s="6">
        <v>24390.424361500001</v>
      </c>
      <c r="J174" s="6">
        <v>5.0570448484712802</v>
      </c>
      <c r="K174" s="6">
        <v>6.3218729653469303</v>
      </c>
      <c r="L174" s="6">
        <v>9.9773103589802705</v>
      </c>
      <c r="M174" s="6">
        <v>16.8882870872058</v>
      </c>
      <c r="N174" s="6">
        <v>45.463629757235097</v>
      </c>
      <c r="O174" s="6">
        <v>16.291854982760601</v>
      </c>
    </row>
    <row r="175" spans="1:15" x14ac:dyDescent="0.25">
      <c r="A175" s="6" t="s">
        <v>79</v>
      </c>
      <c r="B175" s="6" t="s">
        <v>80</v>
      </c>
      <c r="C175" s="6" t="s">
        <v>1029</v>
      </c>
      <c r="D175" s="6">
        <v>19665.5484775</v>
      </c>
      <c r="E175" s="6">
        <v>15903.713391200001</v>
      </c>
      <c r="F175" s="6">
        <v>14861.177122200001</v>
      </c>
      <c r="G175" s="6">
        <v>24214.272036400002</v>
      </c>
      <c r="H175" s="6">
        <v>38440.162388899997</v>
      </c>
      <c r="I175" s="6">
        <v>4683.8062951000002</v>
      </c>
      <c r="J175" s="6">
        <v>16.698453719366199</v>
      </c>
      <c r="K175" s="6">
        <v>13.5041960478683</v>
      </c>
      <c r="L175" s="6">
        <v>12.618955361163</v>
      </c>
      <c r="M175" s="6">
        <v>20.5608758591497</v>
      </c>
      <c r="N175" s="6">
        <v>32.640395122992601</v>
      </c>
      <c r="O175" s="6">
        <v>3.9771238894602199</v>
      </c>
    </row>
    <row r="176" spans="1:15" x14ac:dyDescent="0.25">
      <c r="A176" s="6" t="s">
        <v>79</v>
      </c>
      <c r="B176" s="6" t="s">
        <v>80</v>
      </c>
      <c r="C176" s="6" t="s">
        <v>1030</v>
      </c>
      <c r="D176" s="6">
        <v>35600.589550999997</v>
      </c>
      <c r="E176" s="6">
        <v>51353.328045100003</v>
      </c>
      <c r="F176" s="6">
        <v>69259.157439400005</v>
      </c>
      <c r="G176" s="6">
        <v>108145.7040632</v>
      </c>
      <c r="H176" s="6">
        <v>265597.07994810003</v>
      </c>
      <c r="I176" s="6">
        <v>76366.461242799996</v>
      </c>
      <c r="J176" s="6">
        <v>5.8715617683340398</v>
      </c>
      <c r="K176" s="6">
        <v>8.4696416949605204</v>
      </c>
      <c r="L176" s="6">
        <v>11.4228282749544</v>
      </c>
      <c r="M176" s="6">
        <v>17.836338931337</v>
      </c>
      <c r="N176" s="6">
        <v>43.804602116782</v>
      </c>
      <c r="O176" s="6">
        <v>12.595027213631999</v>
      </c>
    </row>
    <row r="177" spans="1:15" x14ac:dyDescent="0.25">
      <c r="A177" s="6" t="s">
        <v>81</v>
      </c>
      <c r="B177" s="6" t="s">
        <v>82</v>
      </c>
      <c r="C177" s="6" t="s">
        <v>1029</v>
      </c>
      <c r="D177" s="6">
        <v>17894.7551785</v>
      </c>
      <c r="E177" s="6">
        <v>14787.075011000001</v>
      </c>
      <c r="F177" s="6">
        <v>14484.6613915</v>
      </c>
      <c r="G177" s="6">
        <v>23399.812887799999</v>
      </c>
      <c r="H177" s="6">
        <v>39822.747076699998</v>
      </c>
      <c r="I177" s="6">
        <v>5393.4923425999996</v>
      </c>
      <c r="J177" s="6">
        <v>15.455486274161199</v>
      </c>
      <c r="K177" s="6">
        <v>12.7714200383187</v>
      </c>
      <c r="L177" s="6">
        <v>12.510229007836401</v>
      </c>
      <c r="M177" s="6">
        <v>20.210138853414001</v>
      </c>
      <c r="N177" s="6">
        <v>34.3944309214586</v>
      </c>
      <c r="O177" s="6">
        <v>4.6582949048110702</v>
      </c>
    </row>
    <row r="178" spans="1:15" x14ac:dyDescent="0.25">
      <c r="A178" s="6" t="s">
        <v>81</v>
      </c>
      <c r="B178" s="6" t="s">
        <v>82</v>
      </c>
      <c r="C178" s="6" t="s">
        <v>1030</v>
      </c>
      <c r="D178" s="6">
        <v>45755.060707199998</v>
      </c>
      <c r="E178" s="6">
        <v>66159.786730299995</v>
      </c>
      <c r="F178" s="6">
        <v>91936.798617799999</v>
      </c>
      <c r="G178" s="6">
        <v>159818.76052320001</v>
      </c>
      <c r="H178" s="6">
        <v>418789.6152072</v>
      </c>
      <c r="I178" s="6">
        <v>136282.43433339999</v>
      </c>
      <c r="J178" s="6">
        <v>4.9801835544289501</v>
      </c>
      <c r="K178" s="6">
        <v>7.2011243509708303</v>
      </c>
      <c r="L178" s="6">
        <v>10.006808546342199</v>
      </c>
      <c r="M178" s="6">
        <v>17.395382074569302</v>
      </c>
      <c r="N178" s="6">
        <v>45.582917434362102</v>
      </c>
      <c r="O178" s="6">
        <v>14.833584039326601</v>
      </c>
    </row>
    <row r="179" spans="1:15" x14ac:dyDescent="0.25">
      <c r="A179" s="6" t="s">
        <v>83</v>
      </c>
      <c r="B179" s="6" t="s">
        <v>84</v>
      </c>
      <c r="C179" s="6" t="s">
        <v>1029</v>
      </c>
      <c r="D179" s="6">
        <v>4909.2090122</v>
      </c>
      <c r="E179" s="6">
        <v>3478.5686667999998</v>
      </c>
      <c r="F179" s="6">
        <v>3676.3277346</v>
      </c>
      <c r="G179" s="6">
        <v>6318.7067618000001</v>
      </c>
      <c r="H179" s="6">
        <v>10910.5215505</v>
      </c>
      <c r="I179" s="6">
        <v>2048.1760874000001</v>
      </c>
      <c r="J179" s="6">
        <v>15.6636008968424</v>
      </c>
      <c r="K179" s="6">
        <v>11.098918614711501</v>
      </c>
      <c r="L179" s="6">
        <v>11.7298999202646</v>
      </c>
      <c r="M179" s="6">
        <v>20.160824412864201</v>
      </c>
      <c r="N179" s="6">
        <v>34.811729286475</v>
      </c>
      <c r="O179" s="6">
        <v>6.5350268688422997</v>
      </c>
    </row>
    <row r="180" spans="1:15" x14ac:dyDescent="0.25">
      <c r="A180" s="6" t="s">
        <v>83</v>
      </c>
      <c r="B180" s="6" t="s">
        <v>84</v>
      </c>
      <c r="C180" s="6" t="s">
        <v>1030</v>
      </c>
      <c r="D180" s="6">
        <v>16869.2939386</v>
      </c>
      <c r="E180" s="6">
        <v>23879.688768200002</v>
      </c>
      <c r="F180" s="6">
        <v>32355.4932983</v>
      </c>
      <c r="G180" s="6">
        <v>60499.379985699998</v>
      </c>
      <c r="H180" s="6">
        <v>172371.1932443</v>
      </c>
      <c r="I180" s="6">
        <v>58113.440951500001</v>
      </c>
      <c r="J180" s="6">
        <v>4.6332950349389703</v>
      </c>
      <c r="K180" s="6">
        <v>6.5587595905493599</v>
      </c>
      <c r="L180" s="6">
        <v>8.8867113820921393</v>
      </c>
      <c r="M180" s="6">
        <v>16.6166691934407</v>
      </c>
      <c r="N180" s="6">
        <v>47.343214051056002</v>
      </c>
      <c r="O180" s="6">
        <v>15.9613507479229</v>
      </c>
    </row>
    <row r="181" spans="1:15" x14ac:dyDescent="0.25">
      <c r="A181" s="6" t="s">
        <v>85</v>
      </c>
      <c r="B181" s="6" t="s">
        <v>86</v>
      </c>
      <c r="C181" s="6" t="s">
        <v>1029</v>
      </c>
      <c r="D181" s="6">
        <v>12420.7638554</v>
      </c>
      <c r="E181" s="6">
        <v>7628.4970755000004</v>
      </c>
      <c r="F181" s="6">
        <v>9684.4451735999992</v>
      </c>
      <c r="G181" s="6">
        <v>16360.535852000001</v>
      </c>
      <c r="H181" s="6">
        <v>28841.468615599999</v>
      </c>
      <c r="I181" s="6">
        <v>4371.1885408999997</v>
      </c>
      <c r="J181" s="6">
        <v>15.6616435572678</v>
      </c>
      <c r="K181" s="6">
        <v>9.6189576957618499</v>
      </c>
      <c r="L181" s="6">
        <v>12.211352709429701</v>
      </c>
      <c r="M181" s="6">
        <v>20.629397990569199</v>
      </c>
      <c r="N181" s="6">
        <v>36.366909989136502</v>
      </c>
      <c r="O181" s="6">
        <v>5.5117380578349602</v>
      </c>
    </row>
    <row r="182" spans="1:15" x14ac:dyDescent="0.25">
      <c r="A182" s="6" t="s">
        <v>85</v>
      </c>
      <c r="B182" s="6" t="s">
        <v>86</v>
      </c>
      <c r="C182" s="6" t="s">
        <v>1030</v>
      </c>
      <c r="D182" s="6">
        <v>31298.558836799999</v>
      </c>
      <c r="E182" s="6">
        <v>45833.367198300002</v>
      </c>
      <c r="F182" s="6">
        <v>64307.8953033</v>
      </c>
      <c r="G182" s="6">
        <v>121404.0963264</v>
      </c>
      <c r="H182" s="6">
        <v>343314.86466139997</v>
      </c>
      <c r="I182" s="6">
        <v>129001.3185541</v>
      </c>
      <c r="J182" s="6">
        <v>4.2573799638095604</v>
      </c>
      <c r="K182" s="6">
        <v>6.2344742517198499</v>
      </c>
      <c r="L182" s="6">
        <v>8.7474680993019103</v>
      </c>
      <c r="M182" s="6">
        <v>16.513966982297799</v>
      </c>
      <c r="N182" s="6">
        <v>46.699333145297999</v>
      </c>
      <c r="O182" s="6">
        <v>17.547377557572901</v>
      </c>
    </row>
    <row r="183" spans="1:15" x14ac:dyDescent="0.25">
      <c r="A183" s="6" t="s">
        <v>87</v>
      </c>
      <c r="B183" s="6" t="s">
        <v>88</v>
      </c>
      <c r="C183" s="6" t="s">
        <v>1029</v>
      </c>
      <c r="D183" s="6">
        <v>18821.618695199999</v>
      </c>
      <c r="E183" s="6">
        <v>14476.726874100001</v>
      </c>
      <c r="F183" s="6">
        <v>13963.0643041</v>
      </c>
      <c r="G183" s="6">
        <v>25828.049984199999</v>
      </c>
      <c r="H183" s="6">
        <v>45092.887590999999</v>
      </c>
      <c r="I183" s="6">
        <v>8265.8647349999992</v>
      </c>
      <c r="J183" s="6">
        <v>14.8848436606375</v>
      </c>
      <c r="K183" s="6">
        <v>11.448739862830299</v>
      </c>
      <c r="L183" s="6">
        <v>11.042516191392201</v>
      </c>
      <c r="M183" s="6">
        <v>20.425792929913701</v>
      </c>
      <c r="N183" s="6">
        <v>35.661150768605701</v>
      </c>
      <c r="O183" s="6">
        <v>6.5369565866207298</v>
      </c>
    </row>
    <row r="184" spans="1:15" x14ac:dyDescent="0.25">
      <c r="A184" s="6" t="s">
        <v>87</v>
      </c>
      <c r="B184" s="6" t="s">
        <v>88</v>
      </c>
      <c r="C184" s="6" t="s">
        <v>1030</v>
      </c>
      <c r="D184" s="6">
        <v>59765.722475399998</v>
      </c>
      <c r="E184" s="6">
        <v>77887.439647899999</v>
      </c>
      <c r="F184" s="6">
        <v>104354.5933108</v>
      </c>
      <c r="G184" s="6">
        <v>179699.72102319999</v>
      </c>
      <c r="H184" s="6">
        <v>521794.43239730003</v>
      </c>
      <c r="I184" s="6">
        <v>186166.87894980001</v>
      </c>
      <c r="J184" s="6">
        <v>5.2905526930207003</v>
      </c>
      <c r="K184" s="6">
        <v>6.8947146711276597</v>
      </c>
      <c r="L184" s="6">
        <v>9.2376273857775004</v>
      </c>
      <c r="M184" s="6">
        <v>15.9072927359939</v>
      </c>
      <c r="N184" s="6">
        <v>46.190037117998799</v>
      </c>
      <c r="O184" s="6">
        <v>16.479775396081401</v>
      </c>
    </row>
    <row r="185" spans="1:15" x14ac:dyDescent="0.25">
      <c r="A185" s="6" t="s">
        <v>89</v>
      </c>
      <c r="B185" s="6" t="s">
        <v>90</v>
      </c>
      <c r="C185" s="6" t="s">
        <v>1029</v>
      </c>
      <c r="D185" s="6">
        <v>1996.9837332</v>
      </c>
      <c r="E185" s="6">
        <v>1368.0804083</v>
      </c>
      <c r="F185" s="6">
        <v>1521.2006604000001</v>
      </c>
      <c r="G185" s="6">
        <v>2566.9596765000001</v>
      </c>
      <c r="H185" s="6">
        <v>3867.1563473000001</v>
      </c>
      <c r="I185" s="6">
        <v>562.62168259999999</v>
      </c>
      <c r="J185" s="6">
        <v>16.805380052769902</v>
      </c>
      <c r="K185" s="6">
        <v>11.512918619216199</v>
      </c>
      <c r="L185" s="6">
        <v>12.8014839628072</v>
      </c>
      <c r="M185" s="6">
        <v>21.6019450867492</v>
      </c>
      <c r="N185" s="6">
        <v>32.5435961542454</v>
      </c>
      <c r="O185" s="6">
        <v>4.7346761242120596</v>
      </c>
    </row>
    <row r="186" spans="1:15" x14ac:dyDescent="0.25">
      <c r="A186" s="6" t="s">
        <v>89</v>
      </c>
      <c r="B186" s="6" t="s">
        <v>90</v>
      </c>
      <c r="C186" s="6" t="s">
        <v>1030</v>
      </c>
      <c r="D186" s="6">
        <v>5605.8775654999999</v>
      </c>
      <c r="E186" s="6">
        <v>7284.7342484000001</v>
      </c>
      <c r="F186" s="6">
        <v>10727.4319032</v>
      </c>
      <c r="G186" s="6">
        <v>21019.3482583</v>
      </c>
      <c r="H186" s="6">
        <v>64716.092968899997</v>
      </c>
      <c r="I186" s="6">
        <v>26756.5124736</v>
      </c>
      <c r="J186" s="6">
        <v>4.1186376253378496</v>
      </c>
      <c r="K186" s="6">
        <v>5.3520934439764902</v>
      </c>
      <c r="L186" s="6">
        <v>7.8814430289521296</v>
      </c>
      <c r="M186" s="6">
        <v>15.4429128330405</v>
      </c>
      <c r="N186" s="6">
        <v>47.5469063232743</v>
      </c>
      <c r="O186" s="6">
        <v>19.6580067454187</v>
      </c>
    </row>
    <row r="187" spans="1:15" x14ac:dyDescent="0.25">
      <c r="A187" s="6" t="s">
        <v>91</v>
      </c>
      <c r="B187" s="6" t="s">
        <v>92</v>
      </c>
      <c r="C187" s="6" t="s">
        <v>1029</v>
      </c>
      <c r="D187" s="6">
        <v>514.51680120000003</v>
      </c>
      <c r="E187" s="6">
        <v>542.04866819999995</v>
      </c>
      <c r="F187" s="6">
        <v>466.12588720000002</v>
      </c>
      <c r="G187" s="6">
        <v>696.72700469999995</v>
      </c>
      <c r="H187" s="6">
        <v>1788.0671506000001</v>
      </c>
      <c r="I187" s="6">
        <v>534.7481497</v>
      </c>
      <c r="J187" s="6">
        <v>11.327396156426699</v>
      </c>
      <c r="K187" s="6">
        <v>11.933526731186801</v>
      </c>
      <c r="L187" s="6">
        <v>10.2620411437796</v>
      </c>
      <c r="M187" s="6">
        <v>15.338863136657301</v>
      </c>
      <c r="N187" s="6">
        <v>39.365371396815199</v>
      </c>
      <c r="O187" s="6">
        <v>11.7728014351343</v>
      </c>
    </row>
    <row r="188" spans="1:15" x14ac:dyDescent="0.25">
      <c r="A188" s="6" t="s">
        <v>91</v>
      </c>
      <c r="B188" s="6" t="s">
        <v>92</v>
      </c>
      <c r="C188" s="6" t="s">
        <v>1030</v>
      </c>
      <c r="D188" s="6">
        <v>6006.7113271999997</v>
      </c>
      <c r="E188" s="6">
        <v>7551.5973427999998</v>
      </c>
      <c r="F188" s="6">
        <v>9617.3589322999997</v>
      </c>
      <c r="G188" s="6">
        <v>24865.1058662</v>
      </c>
      <c r="H188" s="6">
        <v>82571.807960799997</v>
      </c>
      <c r="I188" s="6">
        <v>33245.184907199997</v>
      </c>
      <c r="J188" s="6">
        <v>3.66580813439416</v>
      </c>
      <c r="K188" s="6">
        <v>4.60862949107457</v>
      </c>
      <c r="L188" s="6">
        <v>5.8693335978654098</v>
      </c>
      <c r="M188" s="6">
        <v>15.174810704508699</v>
      </c>
      <c r="N188" s="6">
        <v>50.392367604492797</v>
      </c>
      <c r="O188" s="6">
        <v>20.2890504676643</v>
      </c>
    </row>
    <row r="189" spans="1:15" x14ac:dyDescent="0.25">
      <c r="A189" s="6" t="s">
        <v>93</v>
      </c>
      <c r="B189" s="6" t="s">
        <v>94</v>
      </c>
      <c r="C189" s="6" t="s">
        <v>1029</v>
      </c>
      <c r="D189" s="6">
        <v>2400.6162121000002</v>
      </c>
      <c r="E189" s="6">
        <v>1965.8154949</v>
      </c>
      <c r="F189" s="6">
        <v>1963.8761798</v>
      </c>
      <c r="G189" s="6">
        <v>3990.7548018000002</v>
      </c>
      <c r="H189" s="6">
        <v>6421.2147209000004</v>
      </c>
      <c r="I189" s="6">
        <v>970.44736939999996</v>
      </c>
      <c r="J189" s="6">
        <v>13.5530599727925</v>
      </c>
      <c r="K189" s="6">
        <v>11.098323490250101</v>
      </c>
      <c r="L189" s="6">
        <v>11.0873747789467</v>
      </c>
      <c r="M189" s="6">
        <v>22.530439848271801</v>
      </c>
      <c r="N189" s="6">
        <v>36.251987207237399</v>
      </c>
      <c r="O189" s="6">
        <v>5.4788147025015004</v>
      </c>
    </row>
    <row r="190" spans="1:15" x14ac:dyDescent="0.25">
      <c r="A190" s="6" t="s">
        <v>93</v>
      </c>
      <c r="B190" s="6" t="s">
        <v>94</v>
      </c>
      <c r="C190" s="6" t="s">
        <v>1030</v>
      </c>
      <c r="D190" s="6">
        <v>3216.7014352000001</v>
      </c>
      <c r="E190" s="6">
        <v>3668.6807463999999</v>
      </c>
      <c r="F190" s="6">
        <v>4995.3747997999999</v>
      </c>
      <c r="G190" s="6">
        <v>12879.798162499999</v>
      </c>
      <c r="H190" s="6">
        <v>30376.673986999998</v>
      </c>
      <c r="I190" s="6">
        <v>10552.0460929</v>
      </c>
      <c r="J190" s="6">
        <v>4.8968441564332403</v>
      </c>
      <c r="K190" s="6">
        <v>5.5849006308883604</v>
      </c>
      <c r="L190" s="6">
        <v>7.6045515539348196</v>
      </c>
      <c r="M190" s="6">
        <v>19.607155229859298</v>
      </c>
      <c r="N190" s="6">
        <v>46.242973276091497</v>
      </c>
      <c r="O190" s="6">
        <v>16.063575152792801</v>
      </c>
    </row>
    <row r="191" spans="1:15" x14ac:dyDescent="0.25">
      <c r="A191" s="6" t="s">
        <v>95</v>
      </c>
      <c r="B191" s="6" t="s">
        <v>96</v>
      </c>
      <c r="C191" s="6" t="s">
        <v>1029</v>
      </c>
      <c r="D191" s="6">
        <v>1290.0332298000001</v>
      </c>
      <c r="E191" s="6">
        <v>1715.3363159</v>
      </c>
      <c r="F191" s="6">
        <v>1026.1923068999999</v>
      </c>
      <c r="G191" s="6">
        <v>1895.5085875</v>
      </c>
      <c r="H191" s="6">
        <v>3602.3165279</v>
      </c>
      <c r="I191" s="6">
        <v>564.09888969999997</v>
      </c>
      <c r="J191" s="6">
        <v>12.780849430881901</v>
      </c>
      <c r="K191" s="6">
        <v>16.994488723550599</v>
      </c>
      <c r="L191" s="6">
        <v>10.1668771459877</v>
      </c>
      <c r="M191" s="6">
        <v>18.779523885239101</v>
      </c>
      <c r="N191" s="6">
        <v>35.689518751858202</v>
      </c>
      <c r="O191" s="6">
        <v>5.5887420624824804</v>
      </c>
    </row>
    <row r="192" spans="1:15" x14ac:dyDescent="0.25">
      <c r="A192" s="6" t="s">
        <v>95</v>
      </c>
      <c r="B192" s="6" t="s">
        <v>96</v>
      </c>
      <c r="C192" s="6" t="s">
        <v>1030</v>
      </c>
      <c r="D192" s="6">
        <v>3145.0504799999999</v>
      </c>
      <c r="E192" s="6">
        <v>4493.2545983999998</v>
      </c>
      <c r="F192" s="6">
        <v>7387.6662445000002</v>
      </c>
      <c r="G192" s="6">
        <v>11697.8113063</v>
      </c>
      <c r="H192" s="6">
        <v>32347.673622499999</v>
      </c>
      <c r="I192" s="6">
        <v>13257.057889199999</v>
      </c>
      <c r="J192" s="6">
        <v>4.3482857588824002</v>
      </c>
      <c r="K192" s="6">
        <v>6.2122866089117901</v>
      </c>
      <c r="L192" s="6">
        <v>10.214043980094001</v>
      </c>
      <c r="M192" s="6">
        <v>16.173166897237799</v>
      </c>
      <c r="N192" s="6">
        <v>44.723265791807798</v>
      </c>
      <c r="O192" s="6">
        <v>18.328950963066301</v>
      </c>
    </row>
    <row r="193" spans="1:15" x14ac:dyDescent="0.25">
      <c r="A193" s="6" t="s">
        <v>97</v>
      </c>
      <c r="B193" s="6" t="s">
        <v>98</v>
      </c>
      <c r="C193" s="6" t="s">
        <v>1029</v>
      </c>
      <c r="D193" s="6">
        <v>2888.5932735000001</v>
      </c>
      <c r="E193" s="6">
        <v>2661.5789294000001</v>
      </c>
      <c r="F193" s="6">
        <v>2088.4772790000002</v>
      </c>
      <c r="G193" s="6">
        <v>3744.4834664999998</v>
      </c>
      <c r="H193" s="6">
        <v>7838.0311957000004</v>
      </c>
      <c r="I193" s="6">
        <v>1570.7540792</v>
      </c>
      <c r="J193" s="6">
        <v>13.8928656917425</v>
      </c>
      <c r="K193" s="6">
        <v>12.8010263450217</v>
      </c>
      <c r="L193" s="6">
        <v>10.0446589707129</v>
      </c>
      <c r="M193" s="6">
        <v>18.009321825361098</v>
      </c>
      <c r="N193" s="6">
        <v>37.697489531853201</v>
      </c>
      <c r="O193" s="6">
        <v>7.55463763530856</v>
      </c>
    </row>
    <row r="194" spans="1:15" x14ac:dyDescent="0.25">
      <c r="A194" s="6" t="s">
        <v>97</v>
      </c>
      <c r="B194" s="6" t="s">
        <v>98</v>
      </c>
      <c r="C194" s="6" t="s">
        <v>1030</v>
      </c>
      <c r="D194" s="6">
        <v>10153.626699799999</v>
      </c>
      <c r="E194" s="6">
        <v>13854.7732012</v>
      </c>
      <c r="F194" s="6">
        <v>19630.221179100001</v>
      </c>
      <c r="G194" s="6">
        <v>38360.401221799999</v>
      </c>
      <c r="H194" s="6">
        <v>105944.0103899</v>
      </c>
      <c r="I194" s="6">
        <v>45255.049079500001</v>
      </c>
      <c r="J194" s="6">
        <v>4.3540781393552699</v>
      </c>
      <c r="K194" s="6">
        <v>5.9412037594663998</v>
      </c>
      <c r="L194" s="6">
        <v>8.4178313260533493</v>
      </c>
      <c r="M194" s="6">
        <v>16.449707017496198</v>
      </c>
      <c r="N194" s="6">
        <v>45.430909887929701</v>
      </c>
      <c r="O194" s="6">
        <v>19.406269869699099</v>
      </c>
    </row>
    <row r="195" spans="1:15" x14ac:dyDescent="0.25">
      <c r="A195" s="6" t="s">
        <v>99</v>
      </c>
      <c r="B195" s="6" t="s">
        <v>100</v>
      </c>
      <c r="C195" s="6" t="s">
        <v>1029</v>
      </c>
      <c r="D195" s="6">
        <v>320.80799350000001</v>
      </c>
      <c r="E195" s="6">
        <v>188.8892577</v>
      </c>
      <c r="F195" s="6">
        <v>252.0078522</v>
      </c>
      <c r="G195" s="6">
        <v>629.5779033</v>
      </c>
      <c r="H195" s="6">
        <v>779.44942879999996</v>
      </c>
      <c r="I195" s="6">
        <v>147.3013517</v>
      </c>
      <c r="J195" s="6">
        <v>13.8396599424683</v>
      </c>
      <c r="K195" s="6">
        <v>8.1486844041286908</v>
      </c>
      <c r="L195" s="6">
        <v>10.871621181346301</v>
      </c>
      <c r="M195" s="6">
        <v>27.159996837685402</v>
      </c>
      <c r="N195" s="6">
        <v>33.625455897323803</v>
      </c>
      <c r="O195" s="6">
        <v>6.3545817370474298</v>
      </c>
    </row>
    <row r="196" spans="1:15" x14ac:dyDescent="0.25">
      <c r="A196" s="6" t="s">
        <v>99</v>
      </c>
      <c r="B196" s="6" t="s">
        <v>100</v>
      </c>
      <c r="C196" s="6" t="s">
        <v>1030</v>
      </c>
      <c r="D196" s="6">
        <v>470.40472319999998</v>
      </c>
      <c r="E196" s="6">
        <v>693.97778149999999</v>
      </c>
      <c r="F196" s="6">
        <v>1273.5586925</v>
      </c>
      <c r="G196" s="6">
        <v>3247.8355590000001</v>
      </c>
      <c r="H196" s="6">
        <v>6884.9141756999998</v>
      </c>
      <c r="I196" s="6">
        <v>3081.2752827999998</v>
      </c>
      <c r="J196" s="6">
        <v>3.0054033898834098</v>
      </c>
      <c r="K196" s="6">
        <v>4.4338057722628497</v>
      </c>
      <c r="L196" s="6">
        <v>8.1367329511860298</v>
      </c>
      <c r="M196" s="6">
        <v>20.750335864830198</v>
      </c>
      <c r="N196" s="6">
        <v>43.987535375803702</v>
      </c>
      <c r="O196" s="6">
        <v>19.6861866460338</v>
      </c>
    </row>
    <row r="197" spans="1:15" x14ac:dyDescent="0.25">
      <c r="A197" s="6" t="s">
        <v>101</v>
      </c>
      <c r="B197" s="6" t="s">
        <v>102</v>
      </c>
      <c r="C197" s="6" t="s">
        <v>1029</v>
      </c>
      <c r="D197" s="6">
        <v>10115.7219757</v>
      </c>
      <c r="E197" s="6">
        <v>9213.9733063999993</v>
      </c>
      <c r="F197" s="6">
        <v>9156.5168288999994</v>
      </c>
      <c r="G197" s="6">
        <v>11378.9512717</v>
      </c>
      <c r="H197" s="6">
        <v>21318.302049599999</v>
      </c>
      <c r="I197" s="6">
        <v>2827.6889636000001</v>
      </c>
      <c r="J197" s="6">
        <v>15.803061311995201</v>
      </c>
      <c r="K197" s="6">
        <v>14.394324541333599</v>
      </c>
      <c r="L197" s="6">
        <v>14.3045644392979</v>
      </c>
      <c r="M197" s="6">
        <v>17.776513139136298</v>
      </c>
      <c r="N197" s="6">
        <v>33.304042476330402</v>
      </c>
      <c r="O197" s="6">
        <v>4.41749409190645</v>
      </c>
    </row>
    <row r="198" spans="1:15" x14ac:dyDescent="0.25">
      <c r="A198" s="6" t="s">
        <v>101</v>
      </c>
      <c r="B198" s="6" t="s">
        <v>102</v>
      </c>
      <c r="C198" s="6" t="s">
        <v>1030</v>
      </c>
      <c r="D198" s="6">
        <v>17272.933039899999</v>
      </c>
      <c r="E198" s="6">
        <v>23618.722215900001</v>
      </c>
      <c r="F198" s="6">
        <v>32107.1625102</v>
      </c>
      <c r="G198" s="6">
        <v>54493.223527499998</v>
      </c>
      <c r="H198" s="6">
        <v>141917.65847289999</v>
      </c>
      <c r="I198" s="6">
        <v>51509.145858199998</v>
      </c>
      <c r="J198" s="6">
        <v>5.3823367731121996</v>
      </c>
      <c r="K198" s="6">
        <v>7.3597180526843804</v>
      </c>
      <c r="L198" s="6">
        <v>10.004760688862101</v>
      </c>
      <c r="M198" s="6">
        <v>16.980375029531402</v>
      </c>
      <c r="N198" s="6">
        <v>44.222288721214703</v>
      </c>
      <c r="O198" s="6">
        <v>16.050520734595199</v>
      </c>
    </row>
    <row r="199" spans="1:15" x14ac:dyDescent="0.25">
      <c r="A199" s="6" t="s">
        <v>103</v>
      </c>
      <c r="B199" s="6" t="s">
        <v>104</v>
      </c>
      <c r="C199" s="6" t="s">
        <v>1029</v>
      </c>
      <c r="D199" s="6">
        <v>25055.414085199998</v>
      </c>
      <c r="E199" s="6">
        <v>21383.787684999999</v>
      </c>
      <c r="F199" s="6">
        <v>20126.760179299999</v>
      </c>
      <c r="G199" s="6">
        <v>32206.8329233</v>
      </c>
      <c r="H199" s="6">
        <v>50320.185912200002</v>
      </c>
      <c r="I199" s="6">
        <v>7499.2445019999996</v>
      </c>
      <c r="J199" s="6">
        <v>16.000420224745401</v>
      </c>
      <c r="K199" s="6">
        <v>13.6557148005325</v>
      </c>
      <c r="L199" s="6">
        <v>12.852975390324699</v>
      </c>
      <c r="M199" s="6">
        <v>20.567325653794001</v>
      </c>
      <c r="N199" s="6">
        <v>32.134536577390001</v>
      </c>
      <c r="O199" s="6">
        <v>4.7890273532134104</v>
      </c>
    </row>
    <row r="200" spans="1:15" x14ac:dyDescent="0.25">
      <c r="A200" s="6" t="s">
        <v>103</v>
      </c>
      <c r="B200" s="6" t="s">
        <v>104</v>
      </c>
      <c r="C200" s="6" t="s">
        <v>1030</v>
      </c>
      <c r="D200" s="6">
        <v>30129.1866395</v>
      </c>
      <c r="E200" s="6">
        <v>44512.2724696</v>
      </c>
      <c r="F200" s="6">
        <v>52471.218087699999</v>
      </c>
      <c r="G200" s="6">
        <v>88896.3271408</v>
      </c>
      <c r="H200" s="6">
        <v>207150.36580229999</v>
      </c>
      <c r="I200" s="6">
        <v>62264.404585199998</v>
      </c>
      <c r="J200" s="6">
        <v>6.20678018017606</v>
      </c>
      <c r="K200" s="6">
        <v>9.1697759333703193</v>
      </c>
      <c r="L200" s="6">
        <v>10.8093630390096</v>
      </c>
      <c r="M200" s="6">
        <v>18.3131382864679</v>
      </c>
      <c r="N200" s="6">
        <v>42.674128583753699</v>
      </c>
      <c r="O200" s="6">
        <v>12.8268139772225</v>
      </c>
    </row>
    <row r="201" spans="1:15" x14ac:dyDescent="0.25">
      <c r="A201" t="s">
        <v>16</v>
      </c>
    </row>
    <row r="202" spans="1:15" x14ac:dyDescent="0.25">
      <c r="A202" t="s">
        <v>1035</v>
      </c>
    </row>
    <row r="203" spans="1:15" x14ac:dyDescent="0.25">
      <c r="A203" t="s">
        <v>17</v>
      </c>
    </row>
    <row r="204" spans="1:15" x14ac:dyDescent="0.25">
      <c r="A204" t="s">
        <v>18</v>
      </c>
    </row>
    <row r="205" spans="1:15" x14ac:dyDescent="0.25">
      <c r="A205" t="s">
        <v>19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335</v>
      </c>
    </row>
    <row r="210" spans="1:15" x14ac:dyDescent="0.25">
      <c r="A210" s="5" t="s">
        <v>21</v>
      </c>
      <c r="B210" s="5" t="s">
        <v>109</v>
      </c>
      <c r="C210" s="5" t="s">
        <v>1028</v>
      </c>
      <c r="D210" s="5" t="s">
        <v>319</v>
      </c>
      <c r="E210" s="5" t="s">
        <v>320</v>
      </c>
      <c r="F210" s="5" t="s">
        <v>321</v>
      </c>
      <c r="G210" s="5" t="s">
        <v>322</v>
      </c>
      <c r="H210" s="5" t="s">
        <v>323</v>
      </c>
      <c r="I210" s="5" t="s">
        <v>324</v>
      </c>
      <c r="J210" s="5" t="s">
        <v>325</v>
      </c>
      <c r="K210" s="5" t="s">
        <v>326</v>
      </c>
      <c r="L210" s="5" t="s">
        <v>327</v>
      </c>
      <c r="M210" s="5" t="s">
        <v>328</v>
      </c>
      <c r="N210" s="5" t="s">
        <v>329</v>
      </c>
      <c r="O210" s="5" t="s">
        <v>330</v>
      </c>
    </row>
    <row r="211" spans="1:15" x14ac:dyDescent="0.25">
      <c r="A211" s="6" t="s">
        <v>83</v>
      </c>
      <c r="B211" s="6" t="s">
        <v>110</v>
      </c>
      <c r="C211" s="6" t="s">
        <v>1029</v>
      </c>
      <c r="D211" s="6">
        <v>3567.5505791999999</v>
      </c>
      <c r="E211" s="6">
        <v>1873.2641833</v>
      </c>
      <c r="F211" s="6">
        <v>1621.8013206000001</v>
      </c>
      <c r="G211" s="6">
        <v>3979.7220814000002</v>
      </c>
      <c r="H211" s="6">
        <v>4650.9753037</v>
      </c>
      <c r="I211" s="6">
        <v>691.54558510000004</v>
      </c>
      <c r="J211" s="6">
        <v>21.773459067268998</v>
      </c>
      <c r="K211" s="6">
        <v>11.432897757657001</v>
      </c>
      <c r="L211" s="6">
        <v>9.8981707155629195</v>
      </c>
      <c r="M211" s="6">
        <v>24.289022373973101</v>
      </c>
      <c r="N211" s="6">
        <v>28.3858120998805</v>
      </c>
      <c r="O211" s="6">
        <v>4.2206379856573699</v>
      </c>
    </row>
    <row r="212" spans="1:15" x14ac:dyDescent="0.25">
      <c r="A212" s="6" t="s">
        <v>83</v>
      </c>
      <c r="B212" s="6" t="s">
        <v>110</v>
      </c>
      <c r="C212" s="6" t="s">
        <v>1030</v>
      </c>
      <c r="D212" s="6">
        <v>6559.4050829999996</v>
      </c>
      <c r="E212" s="6">
        <v>8531.8113111000002</v>
      </c>
      <c r="F212" s="6">
        <v>11469.577520500001</v>
      </c>
      <c r="G212" s="6">
        <v>18985.825669099999</v>
      </c>
      <c r="H212" s="6">
        <v>53646.293217300001</v>
      </c>
      <c r="I212" s="6">
        <v>13146.2281432</v>
      </c>
      <c r="J212" s="6">
        <v>5.8389311400005504</v>
      </c>
      <c r="K212" s="6">
        <v>7.5946916091674899</v>
      </c>
      <c r="L212" s="6">
        <v>10.2097785545619</v>
      </c>
      <c r="M212" s="6">
        <v>16.900454738683202</v>
      </c>
      <c r="N212" s="6">
        <v>47.753875244556703</v>
      </c>
      <c r="O212" s="6">
        <v>11.7022687130302</v>
      </c>
    </row>
    <row r="213" spans="1:15" x14ac:dyDescent="0.25">
      <c r="A213" s="6" t="s">
        <v>87</v>
      </c>
      <c r="B213" s="6" t="s">
        <v>111</v>
      </c>
      <c r="C213" s="6" t="s">
        <v>1029</v>
      </c>
      <c r="D213" s="6">
        <v>2019.9542219</v>
      </c>
      <c r="E213" s="6">
        <v>1688.1222494000001</v>
      </c>
      <c r="F213" s="6">
        <v>1848.4757030999999</v>
      </c>
      <c r="G213" s="6">
        <v>2739.7223171000001</v>
      </c>
      <c r="H213" s="6">
        <v>4611.6986201999998</v>
      </c>
      <c r="I213" s="6">
        <v>650.29092449999996</v>
      </c>
      <c r="J213" s="6">
        <v>14.898324863026801</v>
      </c>
      <c r="K213" s="6">
        <v>12.450873097712099</v>
      </c>
      <c r="L213" s="6">
        <v>13.6335721015954</v>
      </c>
      <c r="M213" s="6">
        <v>20.2070287891212</v>
      </c>
      <c r="N213" s="6">
        <v>34.013931340228801</v>
      </c>
      <c r="O213" s="6">
        <v>4.7962698083157997</v>
      </c>
    </row>
    <row r="214" spans="1:15" x14ac:dyDescent="0.25">
      <c r="A214" s="6" t="s">
        <v>87</v>
      </c>
      <c r="B214" s="6" t="s">
        <v>111</v>
      </c>
      <c r="C214" s="6" t="s">
        <v>1030</v>
      </c>
      <c r="D214" s="6">
        <v>3045.702702</v>
      </c>
      <c r="E214" s="6">
        <v>4426.8353219999999</v>
      </c>
      <c r="F214" s="6">
        <v>4719.0928845999997</v>
      </c>
      <c r="G214" s="6">
        <v>10874.0383745</v>
      </c>
      <c r="H214" s="6">
        <v>25933.1223379</v>
      </c>
      <c r="I214" s="6">
        <v>9104.9443480999998</v>
      </c>
      <c r="J214" s="6">
        <v>5.2418362626797803</v>
      </c>
      <c r="K214" s="6">
        <v>7.6188479934478304</v>
      </c>
      <c r="L214" s="6">
        <v>8.1218407145276306</v>
      </c>
      <c r="M214" s="6">
        <v>18.7148695228185</v>
      </c>
      <c r="N214" s="6">
        <v>44.632452466897199</v>
      </c>
      <c r="O214" s="6">
        <v>15.670153039629099</v>
      </c>
    </row>
    <row r="215" spans="1:15" x14ac:dyDescent="0.25">
      <c r="A215" s="6" t="s">
        <v>89</v>
      </c>
      <c r="B215" s="6" t="s">
        <v>112</v>
      </c>
      <c r="C215" s="6" t="s">
        <v>1029</v>
      </c>
      <c r="D215" s="6">
        <v>748.75886190000006</v>
      </c>
      <c r="E215" s="6">
        <v>505.25483150000002</v>
      </c>
      <c r="F215" s="6">
        <v>373.3272637</v>
      </c>
      <c r="G215" s="6">
        <v>747.96564109999997</v>
      </c>
      <c r="H215" s="6">
        <v>2008.2754706000001</v>
      </c>
      <c r="I215" s="6">
        <v>287.39664169999998</v>
      </c>
      <c r="J215" s="6">
        <v>16.030020865152899</v>
      </c>
      <c r="K215" s="6">
        <v>10.816894334462001</v>
      </c>
      <c r="L215" s="6">
        <v>7.9924848053961197</v>
      </c>
      <c r="M215" s="6">
        <v>16.013038968013898</v>
      </c>
      <c r="N215" s="6">
        <v>42.994746820094697</v>
      </c>
      <c r="O215" s="6">
        <v>6.1528142068803398</v>
      </c>
    </row>
    <row r="216" spans="1:15" x14ac:dyDescent="0.25">
      <c r="A216" s="6" t="s">
        <v>89</v>
      </c>
      <c r="B216" s="6" t="s">
        <v>112</v>
      </c>
      <c r="C216" s="6" t="s">
        <v>1030</v>
      </c>
      <c r="D216" s="6">
        <v>2373.8699968000001</v>
      </c>
      <c r="E216" s="6">
        <v>3533.0397266999998</v>
      </c>
      <c r="F216" s="6">
        <v>4357.6510421000003</v>
      </c>
      <c r="G216" s="6">
        <v>9372.2566907</v>
      </c>
      <c r="H216" s="6">
        <v>26521.6185234</v>
      </c>
      <c r="I216" s="6">
        <v>11142.5853147</v>
      </c>
      <c r="J216" s="6">
        <v>4.1428057357016002</v>
      </c>
      <c r="K216" s="6">
        <v>6.16575350122997</v>
      </c>
      <c r="L216" s="6">
        <v>7.6048400947539001</v>
      </c>
      <c r="M216" s="6">
        <v>16.356177392628702</v>
      </c>
      <c r="N216" s="6">
        <v>46.284722199169501</v>
      </c>
      <c r="O216" s="6">
        <v>19.445701076516301</v>
      </c>
    </row>
    <row r="217" spans="1:15" x14ac:dyDescent="0.25">
      <c r="A217" s="6" t="s">
        <v>91</v>
      </c>
      <c r="B217" s="6" t="s">
        <v>113</v>
      </c>
      <c r="C217" s="6" t="s">
        <v>1029</v>
      </c>
      <c r="D217" s="6">
        <v>55.0491551</v>
      </c>
      <c r="E217" s="6">
        <v>52.2822283</v>
      </c>
      <c r="F217" s="6">
        <v>38.6768711</v>
      </c>
      <c r="G217" s="6">
        <v>174.87978720000001</v>
      </c>
      <c r="H217" s="6">
        <v>408.65612290000001</v>
      </c>
      <c r="I217" s="6">
        <v>76.273275600000005</v>
      </c>
      <c r="J217" s="6">
        <v>6.8314673217220303</v>
      </c>
      <c r="K217" s="6">
        <v>6.4880983820632903</v>
      </c>
      <c r="L217" s="6">
        <v>4.7997063814355503</v>
      </c>
      <c r="M217" s="6">
        <v>21.7021596301757</v>
      </c>
      <c r="N217" s="6">
        <v>50.713238819772101</v>
      </c>
      <c r="O217" s="6">
        <v>9.46532946483131</v>
      </c>
    </row>
    <row r="218" spans="1:15" x14ac:dyDescent="0.25">
      <c r="A218" s="6" t="s">
        <v>91</v>
      </c>
      <c r="B218" s="6" t="s">
        <v>113</v>
      </c>
      <c r="C218" s="6" t="s">
        <v>1030</v>
      </c>
      <c r="D218" s="6">
        <v>5459.0244239000003</v>
      </c>
      <c r="E218" s="6">
        <v>5859.3128348</v>
      </c>
      <c r="F218" s="6">
        <v>7171.2544902</v>
      </c>
      <c r="G218" s="6">
        <v>18398.954345099999</v>
      </c>
      <c r="H218" s="6">
        <v>60753.738197899998</v>
      </c>
      <c r="I218" s="6">
        <v>33517.8982607</v>
      </c>
      <c r="J218" s="6">
        <v>4.1621049297569703</v>
      </c>
      <c r="K218" s="6">
        <v>4.4672954251570998</v>
      </c>
      <c r="L218" s="6">
        <v>5.4675545204613201</v>
      </c>
      <c r="M218" s="6">
        <v>14.0278505160828</v>
      </c>
      <c r="N218" s="6">
        <v>46.320260475038303</v>
      </c>
      <c r="O218" s="6">
        <v>25.5549341335036</v>
      </c>
    </row>
    <row r="219" spans="1:15" x14ac:dyDescent="0.25">
      <c r="A219" s="6" t="s">
        <v>93</v>
      </c>
      <c r="B219" s="6" t="s">
        <v>114</v>
      </c>
      <c r="C219" s="6" t="s">
        <v>1029</v>
      </c>
      <c r="D219" s="6">
        <v>198.74481879999999</v>
      </c>
      <c r="E219" s="6">
        <v>250.45564709999999</v>
      </c>
      <c r="F219" s="6">
        <v>276.96203800000001</v>
      </c>
      <c r="G219" s="6">
        <v>333.47170610000001</v>
      </c>
      <c r="H219" s="6">
        <v>705.3695487</v>
      </c>
      <c r="I219" s="6">
        <v>45.0843335</v>
      </c>
      <c r="J219" s="6">
        <v>10.979842343388</v>
      </c>
      <c r="K219" s="6">
        <v>13.8366551428772</v>
      </c>
      <c r="L219" s="6">
        <v>15.3010253585712</v>
      </c>
      <c r="M219" s="6">
        <v>18.4229545256383</v>
      </c>
      <c r="N219" s="6">
        <v>38.968796697772099</v>
      </c>
      <c r="O219" s="6">
        <v>2.4907259317530799</v>
      </c>
    </row>
    <row r="220" spans="1:15" x14ac:dyDescent="0.25">
      <c r="A220" s="6" t="s">
        <v>93</v>
      </c>
      <c r="B220" s="6" t="s">
        <v>114</v>
      </c>
      <c r="C220" s="6" t="s">
        <v>1030</v>
      </c>
      <c r="D220" s="6">
        <v>2154.3750537000001</v>
      </c>
      <c r="E220" s="6">
        <v>2054.5366128999999</v>
      </c>
      <c r="F220" s="6">
        <v>3315.6986998000002</v>
      </c>
      <c r="G220" s="6">
        <v>5319.1460466999997</v>
      </c>
      <c r="H220" s="6">
        <v>19089.236444900002</v>
      </c>
      <c r="I220" s="6">
        <v>8576.9190562000003</v>
      </c>
      <c r="J220" s="6">
        <v>5.3181430220410402</v>
      </c>
      <c r="K220" s="6">
        <v>5.0716886702975499</v>
      </c>
      <c r="L220" s="6">
        <v>8.1849072069637003</v>
      </c>
      <c r="M220" s="6">
        <v>13.130480406785299</v>
      </c>
      <c r="N220" s="6">
        <v>47.1223844804477</v>
      </c>
      <c r="O220" s="6">
        <v>21.1723962134648</v>
      </c>
    </row>
    <row r="221" spans="1:15" x14ac:dyDescent="0.25">
      <c r="A221" s="6" t="s">
        <v>101</v>
      </c>
      <c r="B221" s="6" t="s">
        <v>115</v>
      </c>
      <c r="C221" s="6" t="s">
        <v>1029</v>
      </c>
      <c r="D221" s="6">
        <v>913.17608970000003</v>
      </c>
      <c r="E221" s="6">
        <v>546.23215010000001</v>
      </c>
      <c r="F221" s="6">
        <v>633.00126139999998</v>
      </c>
      <c r="G221" s="6">
        <v>1028.0189241999999</v>
      </c>
      <c r="H221" s="6">
        <v>2167.9955267</v>
      </c>
      <c r="I221" s="6">
        <v>283.84357619999997</v>
      </c>
      <c r="J221" s="6">
        <v>16.387872352901802</v>
      </c>
      <c r="K221" s="6">
        <v>9.8026906878723707</v>
      </c>
      <c r="L221" s="6">
        <v>11.3598505130122</v>
      </c>
      <c r="M221" s="6">
        <v>18.448843652588099</v>
      </c>
      <c r="N221" s="6">
        <v>38.906881546683699</v>
      </c>
      <c r="O221" s="6">
        <v>5.0938612469418798</v>
      </c>
    </row>
    <row r="222" spans="1:15" x14ac:dyDescent="0.25">
      <c r="A222" s="6" t="s">
        <v>101</v>
      </c>
      <c r="B222" s="6" t="s">
        <v>115</v>
      </c>
      <c r="C222" s="6" t="s">
        <v>1030</v>
      </c>
      <c r="D222" s="6">
        <v>4938.5590897000002</v>
      </c>
      <c r="E222" s="6">
        <v>5287.370199</v>
      </c>
      <c r="F222" s="6">
        <v>6453.4619665</v>
      </c>
      <c r="G222" s="6">
        <v>14312.2539731</v>
      </c>
      <c r="H222" s="6">
        <v>42859.043007799999</v>
      </c>
      <c r="I222" s="6">
        <v>14676.0442387</v>
      </c>
      <c r="J222" s="6">
        <v>5.5786076721015396</v>
      </c>
      <c r="K222" s="6">
        <v>5.9726255010090901</v>
      </c>
      <c r="L222" s="6">
        <v>7.2898454354870097</v>
      </c>
      <c r="M222" s="6">
        <v>16.1671549067669</v>
      </c>
      <c r="N222" s="6">
        <v>48.413673259656598</v>
      </c>
      <c r="O222" s="6">
        <v>16.5780932249789</v>
      </c>
    </row>
    <row r="223" spans="1:15" x14ac:dyDescent="0.25">
      <c r="A223" s="6" t="s">
        <v>103</v>
      </c>
      <c r="B223" s="6" t="s">
        <v>116</v>
      </c>
      <c r="C223" s="6" t="s">
        <v>1029</v>
      </c>
      <c r="D223" s="6">
        <v>397.63711549999999</v>
      </c>
      <c r="E223" s="6">
        <v>918.59937939999998</v>
      </c>
      <c r="F223" s="6">
        <v>673.57491340000001</v>
      </c>
      <c r="G223" s="6">
        <v>550.96078829999999</v>
      </c>
      <c r="H223" s="6">
        <v>1890.2934107999999</v>
      </c>
      <c r="I223" s="6">
        <v>216.576888</v>
      </c>
      <c r="J223" s="6">
        <v>8.55567346011577</v>
      </c>
      <c r="K223" s="6">
        <v>19.764845947363298</v>
      </c>
      <c r="L223" s="6">
        <v>14.4928297317763</v>
      </c>
      <c r="M223" s="6">
        <v>11.8546292845311</v>
      </c>
      <c r="N223" s="6">
        <v>40.672091553317998</v>
      </c>
      <c r="O223" s="6">
        <v>4.6599300228956304</v>
      </c>
    </row>
    <row r="224" spans="1:15" x14ac:dyDescent="0.25">
      <c r="A224" s="6" t="s">
        <v>103</v>
      </c>
      <c r="B224" s="6" t="s">
        <v>116</v>
      </c>
      <c r="C224" s="6" t="s">
        <v>1030</v>
      </c>
      <c r="D224" s="6">
        <v>4282.5031952999998</v>
      </c>
      <c r="E224" s="6">
        <v>5273.5831687999998</v>
      </c>
      <c r="F224" s="6">
        <v>7398.5159151999997</v>
      </c>
      <c r="G224" s="6">
        <v>13423.9088675</v>
      </c>
      <c r="H224" s="6">
        <v>47965.870522099998</v>
      </c>
      <c r="I224" s="6">
        <v>21670.975841200001</v>
      </c>
      <c r="J224" s="6">
        <v>4.2818456104279097</v>
      </c>
      <c r="K224" s="6">
        <v>5.2727734020922199</v>
      </c>
      <c r="L224" s="6">
        <v>7.3973798618405802</v>
      </c>
      <c r="M224" s="6">
        <v>13.4218476058983</v>
      </c>
      <c r="N224" s="6">
        <v>47.958505289806297</v>
      </c>
      <c r="O224" s="6">
        <v>21.667648229934699</v>
      </c>
    </row>
    <row r="225" spans="1:15" x14ac:dyDescent="0.25">
      <c r="A225" s="6" t="s">
        <v>105</v>
      </c>
      <c r="B225" s="6" t="s">
        <v>117</v>
      </c>
      <c r="C225" s="6" t="s">
        <v>1029</v>
      </c>
      <c r="D225" s="6">
        <v>98.010593499999999</v>
      </c>
      <c r="E225" s="6">
        <v>0</v>
      </c>
      <c r="F225" s="6">
        <v>0</v>
      </c>
      <c r="G225" s="6">
        <v>48.976821600000001</v>
      </c>
      <c r="H225" s="6">
        <v>184.32160529999999</v>
      </c>
      <c r="I225" s="6">
        <v>111.30240910000001</v>
      </c>
      <c r="J225" s="6">
        <v>22.143710480029501</v>
      </c>
      <c r="K225" s="6">
        <v>0</v>
      </c>
      <c r="L225" s="6">
        <v>0</v>
      </c>
      <c r="M225" s="6">
        <v>11.0654217979249</v>
      </c>
      <c r="N225" s="6">
        <v>41.644113327172903</v>
      </c>
      <c r="O225" s="6">
        <v>25.146754394872701</v>
      </c>
    </row>
    <row r="226" spans="1:15" x14ac:dyDescent="0.25">
      <c r="A226" s="6" t="s">
        <v>105</v>
      </c>
      <c r="B226" s="6" t="s">
        <v>117</v>
      </c>
      <c r="C226" s="6" t="s">
        <v>1030</v>
      </c>
      <c r="D226" s="6">
        <v>1453.9812707000001</v>
      </c>
      <c r="E226" s="6">
        <v>1572.6984047000001</v>
      </c>
      <c r="F226" s="6">
        <v>2108.778272</v>
      </c>
      <c r="G226" s="6">
        <v>5057.6268422000003</v>
      </c>
      <c r="H226" s="6">
        <v>20649.640031300001</v>
      </c>
      <c r="I226" s="6">
        <v>11308.663748299999</v>
      </c>
      <c r="J226" s="6">
        <v>3.4494267450121998</v>
      </c>
      <c r="K226" s="6">
        <v>3.7310714025899698</v>
      </c>
      <c r="L226" s="6">
        <v>5.00286786172658</v>
      </c>
      <c r="M226" s="6">
        <v>11.9987194108609</v>
      </c>
      <c r="N226" s="6">
        <v>48.989228426957901</v>
      </c>
      <c r="O226" s="6">
        <v>26.828686152852502</v>
      </c>
    </row>
    <row r="227" spans="1:15" x14ac:dyDescent="0.25">
      <c r="A227" s="6" t="s">
        <v>118</v>
      </c>
      <c r="B227" s="6" t="s">
        <v>119</v>
      </c>
      <c r="C227" s="6" t="s">
        <v>1029</v>
      </c>
      <c r="D227" s="6">
        <v>142.6710357</v>
      </c>
      <c r="E227" s="6">
        <v>129.6380873</v>
      </c>
      <c r="F227" s="6">
        <v>198.4500377</v>
      </c>
      <c r="G227" s="6">
        <v>406.91617889999998</v>
      </c>
      <c r="H227" s="6">
        <v>466.68336520000003</v>
      </c>
      <c r="I227" s="6">
        <v>206.85252610000001</v>
      </c>
      <c r="J227" s="6">
        <v>9.1973957419856607</v>
      </c>
      <c r="K227" s="6">
        <v>8.3572169100906404</v>
      </c>
      <c r="L227" s="6">
        <v>12.793231105273801</v>
      </c>
      <c r="M227" s="6">
        <v>26.232157864400602</v>
      </c>
      <c r="N227" s="6">
        <v>30.085094531531599</v>
      </c>
      <c r="O227" s="6">
        <v>13.3349038467176</v>
      </c>
    </row>
    <row r="228" spans="1:15" x14ac:dyDescent="0.25">
      <c r="A228" s="6" t="s">
        <v>118</v>
      </c>
      <c r="B228" s="6" t="s">
        <v>119</v>
      </c>
      <c r="C228" s="6" t="s">
        <v>1030</v>
      </c>
      <c r="D228" s="6">
        <v>1040.0075864</v>
      </c>
      <c r="E228" s="6">
        <v>1223.0111453</v>
      </c>
      <c r="F228" s="6">
        <v>2422.2865256</v>
      </c>
      <c r="G228" s="6">
        <v>4979.3148184000001</v>
      </c>
      <c r="H228" s="6">
        <v>13039.374724900001</v>
      </c>
      <c r="I228" s="6">
        <v>6171.7938910000003</v>
      </c>
      <c r="J228" s="6">
        <v>3.6016594992695001</v>
      </c>
      <c r="K228" s="6">
        <v>4.2354207476790897</v>
      </c>
      <c r="L228" s="6">
        <v>8.3886419570061701</v>
      </c>
      <c r="M228" s="6">
        <v>17.243909323413501</v>
      </c>
      <c r="N228" s="6">
        <v>45.156774293382902</v>
      </c>
      <c r="O228" s="6">
        <v>21.373594179248801</v>
      </c>
    </row>
    <row r="229" spans="1:15" x14ac:dyDescent="0.25">
      <c r="A229" s="6" t="s">
        <v>120</v>
      </c>
      <c r="B229" s="6" t="s">
        <v>121</v>
      </c>
      <c r="C229" s="6" t="s">
        <v>1029</v>
      </c>
      <c r="D229" s="6">
        <v>356.43657039999999</v>
      </c>
      <c r="E229" s="6">
        <v>175.87179560000001</v>
      </c>
      <c r="F229" s="6">
        <v>234.3259075</v>
      </c>
      <c r="G229" s="6">
        <v>431.02013570000003</v>
      </c>
      <c r="H229" s="6">
        <v>728.56473410000001</v>
      </c>
      <c r="I229" s="6">
        <v>103.01504799999999</v>
      </c>
      <c r="J229" s="6">
        <v>17.5650780934089</v>
      </c>
      <c r="K229" s="6">
        <v>8.6669048034978307</v>
      </c>
      <c r="L229" s="6">
        <v>11.5475043986856</v>
      </c>
      <c r="M229" s="6">
        <v>21.240531898581601</v>
      </c>
      <c r="N229" s="6">
        <v>35.903432793691302</v>
      </c>
      <c r="O229" s="6">
        <v>5.0765480121348103</v>
      </c>
    </row>
    <row r="230" spans="1:15" x14ac:dyDescent="0.25">
      <c r="A230" s="6" t="s">
        <v>120</v>
      </c>
      <c r="B230" s="6" t="s">
        <v>121</v>
      </c>
      <c r="C230" s="6" t="s">
        <v>1030</v>
      </c>
      <c r="D230" s="6">
        <v>2572.0200906999999</v>
      </c>
      <c r="E230" s="6">
        <v>4090.1287072</v>
      </c>
      <c r="F230" s="6">
        <v>5761.9459678000003</v>
      </c>
      <c r="G230" s="6">
        <v>8009.1399718000002</v>
      </c>
      <c r="H230" s="6">
        <v>28202.4866133</v>
      </c>
      <c r="I230" s="6">
        <v>9742.0444504000006</v>
      </c>
      <c r="J230" s="6">
        <v>4.4058213866196496</v>
      </c>
      <c r="K230" s="6">
        <v>7.0063125079650197</v>
      </c>
      <c r="L230" s="6">
        <v>9.8701036066055803</v>
      </c>
      <c r="M230" s="6">
        <v>13.719504098657</v>
      </c>
      <c r="N230" s="6">
        <v>48.310321962887201</v>
      </c>
      <c r="O230" s="6">
        <v>16.687936437265499</v>
      </c>
    </row>
    <row r="231" spans="1:15" x14ac:dyDescent="0.25">
      <c r="A231" s="6" t="s">
        <v>122</v>
      </c>
      <c r="B231" s="6" t="s">
        <v>123</v>
      </c>
      <c r="C231" s="6" t="s">
        <v>1029</v>
      </c>
      <c r="D231" s="6">
        <v>685.85694860000001</v>
      </c>
      <c r="E231" s="6">
        <v>727.85704020000003</v>
      </c>
      <c r="F231" s="6">
        <v>524.98798399999998</v>
      </c>
      <c r="G231" s="6">
        <v>829.69480929999997</v>
      </c>
      <c r="H231" s="6">
        <v>2386.2177210999998</v>
      </c>
      <c r="I231" s="6">
        <v>266.75508780000001</v>
      </c>
      <c r="J231" s="6">
        <v>12.6509904386262</v>
      </c>
      <c r="K231" s="6">
        <v>13.425704113741199</v>
      </c>
      <c r="L231" s="6">
        <v>9.6836781774024594</v>
      </c>
      <c r="M231" s="6">
        <v>15.3041550732378</v>
      </c>
      <c r="N231" s="6">
        <v>44.015034965728098</v>
      </c>
      <c r="O231" s="6">
        <v>4.9204372312642102</v>
      </c>
    </row>
    <row r="232" spans="1:15" x14ac:dyDescent="0.25">
      <c r="A232" s="6" t="s">
        <v>122</v>
      </c>
      <c r="B232" s="6" t="s">
        <v>123</v>
      </c>
      <c r="C232" s="6" t="s">
        <v>1030</v>
      </c>
      <c r="D232" s="6">
        <v>2186.0653637</v>
      </c>
      <c r="E232" s="6">
        <v>4734.1818099000002</v>
      </c>
      <c r="F232" s="6">
        <v>5792.0121317000003</v>
      </c>
      <c r="G232" s="6">
        <v>10064.564407899999</v>
      </c>
      <c r="H232" s="6">
        <v>34136.9969901</v>
      </c>
      <c r="I232" s="6">
        <v>20755.809703999999</v>
      </c>
      <c r="J232" s="6">
        <v>2.81456903069612</v>
      </c>
      <c r="K232" s="6">
        <v>6.0952804655744099</v>
      </c>
      <c r="L232" s="6">
        <v>7.45724178334138</v>
      </c>
      <c r="M232" s="6">
        <v>12.958172138996099</v>
      </c>
      <c r="N232" s="6">
        <v>43.951537828988499</v>
      </c>
      <c r="O232" s="6">
        <v>26.723198752403501</v>
      </c>
    </row>
    <row r="233" spans="1:15" x14ac:dyDescent="0.25">
      <c r="A233" s="6" t="s">
        <v>124</v>
      </c>
      <c r="B233" s="6" t="s">
        <v>125</v>
      </c>
      <c r="C233" s="6" t="s">
        <v>1029</v>
      </c>
      <c r="D233" s="6">
        <v>167.71349979999999</v>
      </c>
      <c r="E233" s="6">
        <v>82.372041300000006</v>
      </c>
      <c r="F233" s="6">
        <v>135.04437490000001</v>
      </c>
      <c r="G233" s="6">
        <v>237.8251836</v>
      </c>
      <c r="H233" s="6">
        <v>559.05277420000004</v>
      </c>
      <c r="I233" s="6">
        <v>145.40959939999999</v>
      </c>
      <c r="J233" s="6">
        <v>12.6345707500515</v>
      </c>
      <c r="K233" s="6">
        <v>6.2054359659306</v>
      </c>
      <c r="L233" s="6">
        <v>10.173466722149501</v>
      </c>
      <c r="M233" s="6">
        <v>17.916381876959601</v>
      </c>
      <c r="N233" s="6">
        <v>42.1158215472555</v>
      </c>
      <c r="O233" s="6">
        <v>10.954323137653301</v>
      </c>
    </row>
    <row r="234" spans="1:15" x14ac:dyDescent="0.25">
      <c r="A234" s="6" t="s">
        <v>124</v>
      </c>
      <c r="B234" s="6" t="s">
        <v>125</v>
      </c>
      <c r="C234" s="6" t="s">
        <v>1030</v>
      </c>
      <c r="D234" s="6">
        <v>2009.5210658000001</v>
      </c>
      <c r="E234" s="6">
        <v>2750.6800188000002</v>
      </c>
      <c r="F234" s="6">
        <v>3089.3541209999999</v>
      </c>
      <c r="G234" s="6">
        <v>5625.7438493</v>
      </c>
      <c r="H234" s="6">
        <v>20523.949231800001</v>
      </c>
      <c r="I234" s="6">
        <v>9889.3342456999999</v>
      </c>
      <c r="J234" s="6">
        <v>4.5786875534576801</v>
      </c>
      <c r="K234" s="6">
        <v>6.2674159430174301</v>
      </c>
      <c r="L234" s="6">
        <v>7.0390838408129</v>
      </c>
      <c r="M234" s="6">
        <v>12.8182400175419</v>
      </c>
      <c r="N234" s="6">
        <v>46.763755053261399</v>
      </c>
      <c r="O234" s="6">
        <v>22.532817591908699</v>
      </c>
    </row>
    <row r="235" spans="1:15" x14ac:dyDescent="0.25">
      <c r="A235" s="6" t="s">
        <v>126</v>
      </c>
      <c r="B235" s="6" t="s">
        <v>127</v>
      </c>
      <c r="C235" s="6" t="s">
        <v>1029</v>
      </c>
      <c r="D235" s="6">
        <v>1420.0579992</v>
      </c>
      <c r="E235" s="6">
        <v>1117.5336864000001</v>
      </c>
      <c r="F235" s="6">
        <v>1073.3183004</v>
      </c>
      <c r="G235" s="6">
        <v>2666.3577398000002</v>
      </c>
      <c r="H235" s="6">
        <v>3490.0064170999999</v>
      </c>
      <c r="I235" s="6">
        <v>797.3824558</v>
      </c>
      <c r="J235" s="6">
        <v>13.4415916497914</v>
      </c>
      <c r="K235" s="6">
        <v>10.578040809556599</v>
      </c>
      <c r="L235" s="6">
        <v>10.159519056512201</v>
      </c>
      <c r="M235" s="6">
        <v>25.238470506728099</v>
      </c>
      <c r="N235" s="6">
        <v>33.034736003908101</v>
      </c>
      <c r="O235" s="6">
        <v>7.5476419735036098</v>
      </c>
    </row>
    <row r="236" spans="1:15" x14ac:dyDescent="0.25">
      <c r="A236" s="6" t="s">
        <v>126</v>
      </c>
      <c r="B236" s="6" t="s">
        <v>127</v>
      </c>
      <c r="C236" s="6" t="s">
        <v>1030</v>
      </c>
      <c r="D236" s="6">
        <v>3671.4765861000001</v>
      </c>
      <c r="E236" s="6">
        <v>5563.2452258000003</v>
      </c>
      <c r="F236" s="6">
        <v>7029.2029755000003</v>
      </c>
      <c r="G236" s="6">
        <v>13962.2039692</v>
      </c>
      <c r="H236" s="6">
        <v>42702.9737561</v>
      </c>
      <c r="I236" s="6">
        <v>17436.2408904</v>
      </c>
      <c r="J236" s="6">
        <v>4.0629255064326504</v>
      </c>
      <c r="K236" s="6">
        <v>6.1563925021383303</v>
      </c>
      <c r="L236" s="6">
        <v>7.7786491046066901</v>
      </c>
      <c r="M236" s="6">
        <v>15.450839274651599</v>
      </c>
      <c r="N236" s="6">
        <v>47.255919302615197</v>
      </c>
      <c r="O236" s="6">
        <v>19.295274309555499</v>
      </c>
    </row>
    <row r="237" spans="1:15" x14ac:dyDescent="0.25">
      <c r="A237" s="6" t="s">
        <v>128</v>
      </c>
      <c r="B237" s="6" t="s">
        <v>129</v>
      </c>
      <c r="C237" s="6" t="s">
        <v>1029</v>
      </c>
      <c r="D237" s="6">
        <v>1692.6116181</v>
      </c>
      <c r="E237" s="6">
        <v>1264.3648873</v>
      </c>
      <c r="F237" s="6">
        <v>1790.1950426000001</v>
      </c>
      <c r="G237" s="6">
        <v>2006.8033032000001</v>
      </c>
      <c r="H237" s="6">
        <v>5252.5998848999998</v>
      </c>
      <c r="I237" s="6">
        <v>1026.2303899000001</v>
      </c>
      <c r="J237" s="6">
        <v>12.9873162510755</v>
      </c>
      <c r="K237" s="6">
        <v>9.7014025382581295</v>
      </c>
      <c r="L237" s="6">
        <v>13.736068523181</v>
      </c>
      <c r="M237" s="6">
        <v>15.3980918443758</v>
      </c>
      <c r="N237" s="6">
        <v>40.302911262144498</v>
      </c>
      <c r="O237" s="6">
        <v>7.8742095809650801</v>
      </c>
    </row>
    <row r="238" spans="1:15" x14ac:dyDescent="0.25">
      <c r="A238" s="6" t="s">
        <v>128</v>
      </c>
      <c r="B238" s="6" t="s">
        <v>129</v>
      </c>
      <c r="C238" s="6" t="s">
        <v>1030</v>
      </c>
      <c r="D238" s="6">
        <v>7873.1574806999997</v>
      </c>
      <c r="E238" s="6">
        <v>14482.055610400001</v>
      </c>
      <c r="F238" s="6">
        <v>14808.0621211</v>
      </c>
      <c r="G238" s="6">
        <v>26550.630291199999</v>
      </c>
      <c r="H238" s="6">
        <v>80634.053655399999</v>
      </c>
      <c r="I238" s="6">
        <v>23997.2357113</v>
      </c>
      <c r="J238" s="6">
        <v>4.6767937075811101</v>
      </c>
      <c r="K238" s="6">
        <v>8.6025951745012801</v>
      </c>
      <c r="L238" s="6">
        <v>8.7962487628627208</v>
      </c>
      <c r="M238" s="6">
        <v>15.771540323255</v>
      </c>
      <c r="N238" s="6">
        <v>47.898042897879897</v>
      </c>
      <c r="O238" s="6">
        <v>14.25477913392</v>
      </c>
    </row>
    <row r="239" spans="1:15" x14ac:dyDescent="0.25">
      <c r="A239" s="6" t="s">
        <v>130</v>
      </c>
      <c r="B239" s="6" t="s">
        <v>131</v>
      </c>
      <c r="C239" s="6" t="s">
        <v>1029</v>
      </c>
      <c r="D239" s="6">
        <v>6022.4423468000005</v>
      </c>
      <c r="E239" s="6">
        <v>4294.7112101000002</v>
      </c>
      <c r="F239" s="6">
        <v>3852.1020844</v>
      </c>
      <c r="G239" s="6">
        <v>8109.3749903999997</v>
      </c>
      <c r="H239" s="6">
        <v>14338.0491592</v>
      </c>
      <c r="I239" s="6">
        <v>2928.7358757000002</v>
      </c>
      <c r="J239" s="6">
        <v>15.2291795275945</v>
      </c>
      <c r="K239" s="6">
        <v>10.860199944053999</v>
      </c>
      <c r="L239" s="6">
        <v>9.7409573763906092</v>
      </c>
      <c r="M239" s="6">
        <v>20.506485653782502</v>
      </c>
      <c r="N239" s="6">
        <v>36.257171450874097</v>
      </c>
      <c r="O239" s="6">
        <v>7.4060060473042499</v>
      </c>
    </row>
    <row r="240" spans="1:15" x14ac:dyDescent="0.25">
      <c r="A240" s="6" t="s">
        <v>130</v>
      </c>
      <c r="B240" s="6" t="s">
        <v>131</v>
      </c>
      <c r="C240" s="6" t="s">
        <v>1030</v>
      </c>
      <c r="D240" s="6">
        <v>16032.4735213</v>
      </c>
      <c r="E240" s="6">
        <v>17571.135946800001</v>
      </c>
      <c r="F240" s="6">
        <v>26953.190133100001</v>
      </c>
      <c r="G240" s="6">
        <v>41552.506815000001</v>
      </c>
      <c r="H240" s="6">
        <v>111655.4557608</v>
      </c>
      <c r="I240" s="6">
        <v>35673.822152399996</v>
      </c>
      <c r="J240" s="6">
        <v>6.4274232330183798</v>
      </c>
      <c r="K240" s="6">
        <v>7.0442734407104304</v>
      </c>
      <c r="L240" s="6">
        <v>10.8055416548975</v>
      </c>
      <c r="M240" s="6">
        <v>16.658411899951801</v>
      </c>
      <c r="N240" s="6">
        <v>44.762704238792402</v>
      </c>
      <c r="O240" s="6">
        <v>14.3016455326295</v>
      </c>
    </row>
    <row r="241" spans="1:15" x14ac:dyDescent="0.25">
      <c r="A241" s="6" t="s">
        <v>132</v>
      </c>
      <c r="B241" s="6" t="s">
        <v>133</v>
      </c>
      <c r="C241" s="6" t="s">
        <v>1029</v>
      </c>
      <c r="D241" s="6">
        <v>1423.4370690999999</v>
      </c>
      <c r="E241" s="6">
        <v>1566.3883714000001</v>
      </c>
      <c r="F241" s="6">
        <v>1553.3932662</v>
      </c>
      <c r="G241" s="6">
        <v>1905.1773229</v>
      </c>
      <c r="H241" s="6">
        <v>4385.7119543999997</v>
      </c>
      <c r="I241" s="6">
        <v>807.94419059999996</v>
      </c>
      <c r="J241" s="6">
        <v>12.2266851904819</v>
      </c>
      <c r="K241" s="6">
        <v>13.454572681073</v>
      </c>
      <c r="L241" s="6">
        <v>13.342950563210101</v>
      </c>
      <c r="M241" s="6">
        <v>16.364617632075301</v>
      </c>
      <c r="N241" s="6">
        <v>37.6712961651942</v>
      </c>
      <c r="O241" s="6">
        <v>6.9398777679654202</v>
      </c>
    </row>
    <row r="242" spans="1:15" x14ac:dyDescent="0.25">
      <c r="A242" s="6" t="s">
        <v>132</v>
      </c>
      <c r="B242" s="6" t="s">
        <v>133</v>
      </c>
      <c r="C242" s="6" t="s">
        <v>1030</v>
      </c>
      <c r="D242" s="6">
        <v>4252.6813183000004</v>
      </c>
      <c r="E242" s="6">
        <v>4949.5980564000001</v>
      </c>
      <c r="F242" s="6">
        <v>8461.4468305999999</v>
      </c>
      <c r="G242" s="6">
        <v>17545.803018800001</v>
      </c>
      <c r="H242" s="6">
        <v>43480.799854999997</v>
      </c>
      <c r="I242" s="6">
        <v>20226.618743899999</v>
      </c>
      <c r="J242" s="6">
        <v>4.2992443781319096</v>
      </c>
      <c r="K242" s="6">
        <v>5.0037917316825302</v>
      </c>
      <c r="L242" s="6">
        <v>8.5540921114354909</v>
      </c>
      <c r="M242" s="6">
        <v>17.737913881245198</v>
      </c>
      <c r="N242" s="6">
        <v>43.956875754803598</v>
      </c>
      <c r="O242" s="6">
        <v>20.448082142701299</v>
      </c>
    </row>
    <row r="243" spans="1:15" x14ac:dyDescent="0.25">
      <c r="A243" s="6" t="s">
        <v>134</v>
      </c>
      <c r="B243" s="6" t="s">
        <v>135</v>
      </c>
      <c r="C243" s="6" t="s">
        <v>1029</v>
      </c>
      <c r="D243" s="6">
        <v>1360.542819</v>
      </c>
      <c r="E243" s="6">
        <v>955.11146470000006</v>
      </c>
      <c r="F243" s="6">
        <v>589.91215709999994</v>
      </c>
      <c r="G243" s="6">
        <v>1479.9695621999999</v>
      </c>
      <c r="H243" s="6">
        <v>3639.4661007999998</v>
      </c>
      <c r="I243" s="6">
        <v>483.14487430000003</v>
      </c>
      <c r="J243" s="6">
        <v>15.9910591871772</v>
      </c>
      <c r="K243" s="6">
        <v>11.225845852903801</v>
      </c>
      <c r="L243" s="6">
        <v>6.93349748915288</v>
      </c>
      <c r="M243" s="6">
        <v>17.394734317701001</v>
      </c>
      <c r="N243" s="6">
        <v>42.7762485787798</v>
      </c>
      <c r="O243" s="6">
        <v>5.67861457428529</v>
      </c>
    </row>
    <row r="244" spans="1:15" x14ac:dyDescent="0.25">
      <c r="A244" s="6" t="s">
        <v>134</v>
      </c>
      <c r="B244" s="6" t="s">
        <v>135</v>
      </c>
      <c r="C244" s="6" t="s">
        <v>1030</v>
      </c>
      <c r="D244" s="6">
        <v>5464.1746635</v>
      </c>
      <c r="E244" s="6">
        <v>7607.4135558999997</v>
      </c>
      <c r="F244" s="6">
        <v>10752.303689099999</v>
      </c>
      <c r="G244" s="6">
        <v>19413.932219499999</v>
      </c>
      <c r="H244" s="6">
        <v>55819.571798099998</v>
      </c>
      <c r="I244" s="6">
        <v>20512.457090299999</v>
      </c>
      <c r="J244" s="6">
        <v>4.5698598147064198</v>
      </c>
      <c r="K244" s="6">
        <v>6.3623173935461601</v>
      </c>
      <c r="L244" s="6">
        <v>8.9924871678358897</v>
      </c>
      <c r="M244" s="6">
        <v>16.2364774479042</v>
      </c>
      <c r="N244" s="6">
        <v>46.683650092338802</v>
      </c>
      <c r="O244" s="6">
        <v>17.155208083668501</v>
      </c>
    </row>
    <row r="245" spans="1:15" x14ac:dyDescent="0.25">
      <c r="A245" s="6" t="s">
        <v>136</v>
      </c>
      <c r="B245" s="6" t="s">
        <v>137</v>
      </c>
      <c r="C245" s="6" t="s">
        <v>1029</v>
      </c>
      <c r="D245" s="6">
        <v>2877.2316304000001</v>
      </c>
      <c r="E245" s="6">
        <v>2781.3377504999999</v>
      </c>
      <c r="F245" s="6">
        <v>3578.1135976</v>
      </c>
      <c r="G245" s="6">
        <v>3509.7590375999998</v>
      </c>
      <c r="H245" s="6">
        <v>7063.0856801</v>
      </c>
      <c r="I245" s="6">
        <v>737.59350670000003</v>
      </c>
      <c r="J245" s="6">
        <v>14.003088812236699</v>
      </c>
      <c r="K245" s="6">
        <v>13.5363865479484</v>
      </c>
      <c r="L245" s="6">
        <v>17.414184509190498</v>
      </c>
      <c r="M245" s="6">
        <v>17.081512309883301</v>
      </c>
      <c r="N245" s="6">
        <v>34.375062133293497</v>
      </c>
      <c r="O245" s="6">
        <v>3.58976568744772</v>
      </c>
    </row>
    <row r="246" spans="1:15" x14ac:dyDescent="0.25">
      <c r="A246" s="6" t="s">
        <v>136</v>
      </c>
      <c r="B246" s="6" t="s">
        <v>137</v>
      </c>
      <c r="C246" s="6" t="s">
        <v>1030</v>
      </c>
      <c r="D246" s="6">
        <v>5211.0042862999999</v>
      </c>
      <c r="E246" s="6">
        <v>6265.7478650000003</v>
      </c>
      <c r="F246" s="6">
        <v>8465.6043594999992</v>
      </c>
      <c r="G246" s="6">
        <v>14448.7017763</v>
      </c>
      <c r="H246" s="6">
        <v>35515.389517000003</v>
      </c>
      <c r="I246" s="6">
        <v>13094.4309887</v>
      </c>
      <c r="J246" s="6">
        <v>6.2782519439445199</v>
      </c>
      <c r="K246" s="6">
        <v>7.54901388531266</v>
      </c>
      <c r="L246" s="6">
        <v>10.199415334665501</v>
      </c>
      <c r="M246" s="6">
        <v>17.4078901168856</v>
      </c>
      <c r="N246" s="6">
        <v>42.789172878107898</v>
      </c>
      <c r="O246" s="6">
        <v>15.776255841083801</v>
      </c>
    </row>
    <row r="247" spans="1:15" x14ac:dyDescent="0.25">
      <c r="A247" s="6" t="s">
        <v>138</v>
      </c>
      <c r="B247" s="6" t="s">
        <v>139</v>
      </c>
      <c r="C247" s="6" t="s">
        <v>1029</v>
      </c>
      <c r="D247" s="6">
        <v>626.59558700000002</v>
      </c>
      <c r="E247" s="6">
        <v>538.45085770000003</v>
      </c>
      <c r="F247" s="6">
        <v>551.90829889999998</v>
      </c>
      <c r="G247" s="6">
        <v>765.72288230000004</v>
      </c>
      <c r="H247" s="6">
        <v>1271.9649099000001</v>
      </c>
      <c r="I247" s="6">
        <v>275.52309309999998</v>
      </c>
      <c r="J247" s="6">
        <v>15.5476386009233</v>
      </c>
      <c r="K247" s="6">
        <v>13.3605143629535</v>
      </c>
      <c r="L247" s="6">
        <v>13.6944321826952</v>
      </c>
      <c r="M247" s="6">
        <v>18.999786927094501</v>
      </c>
      <c r="N247" s="6">
        <v>31.561107582746502</v>
      </c>
      <c r="O247" s="6">
        <v>6.8365203435870097</v>
      </c>
    </row>
    <row r="248" spans="1:15" x14ac:dyDescent="0.25">
      <c r="A248" s="6" t="s">
        <v>138</v>
      </c>
      <c r="B248" s="6" t="s">
        <v>139</v>
      </c>
      <c r="C248" s="6" t="s">
        <v>1030</v>
      </c>
      <c r="D248" s="6">
        <v>1549.3209982000001</v>
      </c>
      <c r="E248" s="6">
        <v>2684.1183827</v>
      </c>
      <c r="F248" s="6">
        <v>3977.4339922999998</v>
      </c>
      <c r="G248" s="6">
        <v>6695.2398224999997</v>
      </c>
      <c r="H248" s="6">
        <v>18436.823494200002</v>
      </c>
      <c r="I248" s="6">
        <v>6654.8976831999998</v>
      </c>
      <c r="J248" s="6">
        <v>3.8735122100559898</v>
      </c>
      <c r="K248" s="6">
        <v>6.7106592763561403</v>
      </c>
      <c r="L248" s="6">
        <v>9.9441233622762599</v>
      </c>
      <c r="M248" s="6">
        <v>16.7390058172819</v>
      </c>
      <c r="N248" s="6">
        <v>46.094554325669797</v>
      </c>
      <c r="O248" s="6">
        <v>16.638145008359899</v>
      </c>
    </row>
    <row r="249" spans="1:15" x14ac:dyDescent="0.25">
      <c r="A249" s="6" t="s">
        <v>140</v>
      </c>
      <c r="B249" s="6" t="s">
        <v>141</v>
      </c>
      <c r="C249" s="6" t="s">
        <v>1029</v>
      </c>
      <c r="D249" s="6">
        <v>1774.6265519000001</v>
      </c>
      <c r="E249" s="6">
        <v>1503.9129064000001</v>
      </c>
      <c r="F249" s="6">
        <v>1883.2371493999999</v>
      </c>
      <c r="G249" s="6">
        <v>2410.4295388999999</v>
      </c>
      <c r="H249" s="6">
        <v>4138.5956428999998</v>
      </c>
      <c r="I249" s="6">
        <v>913.45008510000002</v>
      </c>
      <c r="J249" s="6">
        <v>14.0572809345681</v>
      </c>
      <c r="K249" s="6">
        <v>11.912887364247499</v>
      </c>
      <c r="L249" s="6">
        <v>14.917613876106801</v>
      </c>
      <c r="M249" s="6">
        <v>19.0936426399238</v>
      </c>
      <c r="N249" s="6">
        <v>32.782898218522199</v>
      </c>
      <c r="O249" s="6">
        <v>7.2356769666316803</v>
      </c>
    </row>
    <row r="250" spans="1:15" x14ac:dyDescent="0.25">
      <c r="A250" s="6" t="s">
        <v>140</v>
      </c>
      <c r="B250" s="6" t="s">
        <v>141</v>
      </c>
      <c r="C250" s="6" t="s">
        <v>1030</v>
      </c>
      <c r="D250" s="6">
        <v>3264.2060262999998</v>
      </c>
      <c r="E250" s="6">
        <v>4930.1393555000004</v>
      </c>
      <c r="F250" s="6">
        <v>6935.8178439000003</v>
      </c>
      <c r="G250" s="6">
        <v>10324.202813800001</v>
      </c>
      <c r="H250" s="6">
        <v>31800.066056200001</v>
      </c>
      <c r="I250" s="6">
        <v>10587.31603</v>
      </c>
      <c r="J250" s="6">
        <v>4.8115004646577599</v>
      </c>
      <c r="K250" s="6">
        <v>7.2671172127894401</v>
      </c>
      <c r="L250" s="6">
        <v>10.223524651884</v>
      </c>
      <c r="M250" s="6">
        <v>15.218067191710499</v>
      </c>
      <c r="N250" s="6">
        <v>46.873889507209498</v>
      </c>
      <c r="O250" s="6">
        <v>15.605900971748801</v>
      </c>
    </row>
    <row r="251" spans="1:15" x14ac:dyDescent="0.25">
      <c r="A251" s="6" t="s">
        <v>142</v>
      </c>
      <c r="B251" s="6" t="s">
        <v>143</v>
      </c>
      <c r="C251" s="6" t="s">
        <v>1029</v>
      </c>
      <c r="D251" s="6">
        <v>451.36298640000001</v>
      </c>
      <c r="E251" s="6">
        <v>493.58777930000002</v>
      </c>
      <c r="F251" s="6">
        <v>210.50968349999999</v>
      </c>
      <c r="G251" s="6">
        <v>470.86481789999999</v>
      </c>
      <c r="H251" s="6">
        <v>1134.1759976999999</v>
      </c>
      <c r="I251" s="6">
        <v>177.81540720000001</v>
      </c>
      <c r="J251" s="6">
        <v>15.361277792184801</v>
      </c>
      <c r="K251" s="6">
        <v>16.7983180303039</v>
      </c>
      <c r="L251" s="6">
        <v>7.1642953091476702</v>
      </c>
      <c r="M251" s="6">
        <v>16.0249854070188</v>
      </c>
      <c r="N251" s="6">
        <v>38.599515447326198</v>
      </c>
      <c r="O251" s="6">
        <v>6.0516080140187203</v>
      </c>
    </row>
    <row r="252" spans="1:15" x14ac:dyDescent="0.25">
      <c r="A252" s="6" t="s">
        <v>142</v>
      </c>
      <c r="B252" s="6" t="s">
        <v>143</v>
      </c>
      <c r="C252" s="6" t="s">
        <v>1030</v>
      </c>
      <c r="D252" s="6">
        <v>1053.3331258999999</v>
      </c>
      <c r="E252" s="6">
        <v>1408.6862670999999</v>
      </c>
      <c r="F252" s="6">
        <v>2480.6135764999999</v>
      </c>
      <c r="G252" s="6">
        <v>3858.4668996</v>
      </c>
      <c r="H252" s="6">
        <v>10628.5520615</v>
      </c>
      <c r="I252" s="6">
        <v>3997.0313981999998</v>
      </c>
      <c r="J252" s="6">
        <v>4.4962964288037597</v>
      </c>
      <c r="K252" s="6">
        <v>6.0131698855049098</v>
      </c>
      <c r="L252" s="6">
        <v>10.5888381282314</v>
      </c>
      <c r="M252" s="6">
        <v>16.470393377693899</v>
      </c>
      <c r="N252" s="6">
        <v>45.3694272993122</v>
      </c>
      <c r="O252" s="6">
        <v>17.0618748804539</v>
      </c>
    </row>
    <row r="253" spans="1:15" x14ac:dyDescent="0.25">
      <c r="A253" s="6" t="s">
        <v>144</v>
      </c>
      <c r="B253" s="6" t="s">
        <v>145</v>
      </c>
      <c r="C253" s="6" t="s">
        <v>1029</v>
      </c>
      <c r="D253" s="6">
        <v>743.16983500000003</v>
      </c>
      <c r="E253" s="6">
        <v>518.67613770000003</v>
      </c>
      <c r="F253" s="6">
        <v>353.28356780000001</v>
      </c>
      <c r="G253" s="6">
        <v>586.19280040000001</v>
      </c>
      <c r="H253" s="6">
        <v>1237.5301133</v>
      </c>
      <c r="I253" s="6">
        <v>89.672805199999999</v>
      </c>
      <c r="J253" s="6">
        <v>21.061768879794599</v>
      </c>
      <c r="K253" s="6">
        <v>14.699516074548299</v>
      </c>
      <c r="L253" s="6">
        <v>10.012215921052301</v>
      </c>
      <c r="M253" s="6">
        <v>16.612968798746198</v>
      </c>
      <c r="N253" s="6">
        <v>35.072162513311099</v>
      </c>
      <c r="O253" s="6">
        <v>2.5413678125475099</v>
      </c>
    </row>
    <row r="254" spans="1:15" x14ac:dyDescent="0.25">
      <c r="A254" s="6" t="s">
        <v>144</v>
      </c>
      <c r="B254" s="6" t="s">
        <v>145</v>
      </c>
      <c r="C254" s="6" t="s">
        <v>1030</v>
      </c>
      <c r="D254" s="6">
        <v>2349.1967392000001</v>
      </c>
      <c r="E254" s="6">
        <v>2951.3783601999999</v>
      </c>
      <c r="F254" s="6">
        <v>4184.3412543000004</v>
      </c>
      <c r="G254" s="6">
        <v>7261.8598433999996</v>
      </c>
      <c r="H254" s="6">
        <v>20225.653977000002</v>
      </c>
      <c r="I254" s="6">
        <v>8222.0445725999998</v>
      </c>
      <c r="J254" s="6">
        <v>5.1979733194521396</v>
      </c>
      <c r="K254" s="6">
        <v>6.5303964184593202</v>
      </c>
      <c r="L254" s="6">
        <v>9.2585239185803996</v>
      </c>
      <c r="M254" s="6">
        <v>16.068025757795201</v>
      </c>
      <c r="N254" s="6">
        <v>44.752492622954598</v>
      </c>
      <c r="O254" s="6">
        <v>18.192587962758299</v>
      </c>
    </row>
    <row r="255" spans="1:15" x14ac:dyDescent="0.25">
      <c r="A255" s="6" t="s">
        <v>146</v>
      </c>
      <c r="B255" s="6" t="s">
        <v>147</v>
      </c>
      <c r="C255" s="6" t="s">
        <v>1029</v>
      </c>
      <c r="D255" s="6">
        <v>981.41840669999999</v>
      </c>
      <c r="E255" s="6">
        <v>1004.2972207</v>
      </c>
      <c r="F255" s="6">
        <v>758.05800290000002</v>
      </c>
      <c r="G255" s="6">
        <v>1643.8880373</v>
      </c>
      <c r="H255" s="6">
        <v>3287.3354531999998</v>
      </c>
      <c r="I255" s="6">
        <v>660.11141880000002</v>
      </c>
      <c r="J255" s="6">
        <v>11.7745126177697</v>
      </c>
      <c r="K255" s="6">
        <v>12.0489999131816</v>
      </c>
      <c r="L255" s="6">
        <v>9.0947586260991695</v>
      </c>
      <c r="M255" s="6">
        <v>19.722455076498498</v>
      </c>
      <c r="N255" s="6">
        <v>39.4396238223163</v>
      </c>
      <c r="O255" s="6">
        <v>7.9196499441347203</v>
      </c>
    </row>
    <row r="256" spans="1:15" x14ac:dyDescent="0.25">
      <c r="A256" s="6" t="s">
        <v>146</v>
      </c>
      <c r="B256" s="6" t="s">
        <v>147</v>
      </c>
      <c r="C256" s="6" t="s">
        <v>1030</v>
      </c>
      <c r="D256" s="6">
        <v>1996.6025996000001</v>
      </c>
      <c r="E256" s="6">
        <v>1927.9361554</v>
      </c>
      <c r="F256" s="6">
        <v>2467.0724307999999</v>
      </c>
      <c r="G256" s="6">
        <v>7094.2800740000002</v>
      </c>
      <c r="H256" s="6">
        <v>16371.332039000001</v>
      </c>
      <c r="I256" s="6">
        <v>5914.6681643000002</v>
      </c>
      <c r="J256" s="6">
        <v>5.5814845621444604</v>
      </c>
      <c r="K256" s="6">
        <v>5.38952813660618</v>
      </c>
      <c r="L256" s="6">
        <v>6.8966787326436902</v>
      </c>
      <c r="M256" s="6">
        <v>19.8319959718037</v>
      </c>
      <c r="N256" s="6">
        <v>45.765911081016299</v>
      </c>
      <c r="O256" s="6">
        <v>16.5344015157856</v>
      </c>
    </row>
    <row r="257" spans="1:15" x14ac:dyDescent="0.25">
      <c r="A257" s="6" t="s">
        <v>148</v>
      </c>
      <c r="B257" s="6" t="s">
        <v>149</v>
      </c>
      <c r="C257" s="6" t="s">
        <v>1029</v>
      </c>
      <c r="D257" s="6">
        <v>838.6702434</v>
      </c>
      <c r="E257" s="6">
        <v>1221.7485366000001</v>
      </c>
      <c r="F257" s="6">
        <v>815.68262340000001</v>
      </c>
      <c r="G257" s="6">
        <v>1424.6437696</v>
      </c>
      <c r="H257" s="6">
        <v>2468.1405301999998</v>
      </c>
      <c r="I257" s="6">
        <v>386.28348249999999</v>
      </c>
      <c r="J257" s="6">
        <v>11.7211797741433</v>
      </c>
      <c r="K257" s="6">
        <v>17.0750474921226</v>
      </c>
      <c r="L257" s="6">
        <v>11.3999068677536</v>
      </c>
      <c r="M257" s="6">
        <v>19.910692991679799</v>
      </c>
      <c r="N257" s="6">
        <v>34.494509719388802</v>
      </c>
      <c r="O257" s="6">
        <v>5.3986631549119597</v>
      </c>
    </row>
    <row r="258" spans="1:15" x14ac:dyDescent="0.25">
      <c r="A258" s="6" t="s">
        <v>148</v>
      </c>
      <c r="B258" s="6" t="s">
        <v>149</v>
      </c>
      <c r="C258" s="6" t="s">
        <v>1030</v>
      </c>
      <c r="D258" s="6">
        <v>2091.7173541000002</v>
      </c>
      <c r="E258" s="6">
        <v>3084.5683313</v>
      </c>
      <c r="F258" s="6">
        <v>4907.0526680000003</v>
      </c>
      <c r="G258" s="6">
        <v>7839.3444067</v>
      </c>
      <c r="H258" s="6">
        <v>21719.121561</v>
      </c>
      <c r="I258" s="6">
        <v>9260.0264910000005</v>
      </c>
      <c r="J258" s="6">
        <v>4.2773804566483404</v>
      </c>
      <c r="K258" s="6">
        <v>6.3076745391233304</v>
      </c>
      <c r="L258" s="6">
        <v>10.034496840935899</v>
      </c>
      <c r="M258" s="6">
        <v>16.0307789637199</v>
      </c>
      <c r="N258" s="6">
        <v>44.413718669252603</v>
      </c>
      <c r="O258" s="6">
        <v>18.9359505303199</v>
      </c>
    </row>
    <row r="259" spans="1:15" x14ac:dyDescent="0.25">
      <c r="A259" s="6" t="s">
        <v>150</v>
      </c>
      <c r="B259" s="6" t="s">
        <v>151</v>
      </c>
      <c r="C259" s="6" t="s">
        <v>1029</v>
      </c>
      <c r="D259" s="6">
        <v>2664.9254627999999</v>
      </c>
      <c r="E259" s="6">
        <v>2057.1408904999998</v>
      </c>
      <c r="F259" s="6">
        <v>1751.3598116999999</v>
      </c>
      <c r="G259" s="6">
        <v>2743.3950948000002</v>
      </c>
      <c r="H259" s="6">
        <v>4812.4385468</v>
      </c>
      <c r="I259" s="6">
        <v>336.45356299999997</v>
      </c>
      <c r="J259" s="6">
        <v>18.550596091102499</v>
      </c>
      <c r="K259" s="6">
        <v>14.3197962925616</v>
      </c>
      <c r="L259" s="6">
        <v>12.191248472255699</v>
      </c>
      <c r="M259" s="6">
        <v>19.096824670088701</v>
      </c>
      <c r="N259" s="6">
        <v>33.499474916322903</v>
      </c>
      <c r="O259" s="6">
        <v>2.3420595576686498</v>
      </c>
    </row>
    <row r="260" spans="1:15" x14ac:dyDescent="0.25">
      <c r="A260" s="6" t="s">
        <v>150</v>
      </c>
      <c r="B260" s="6" t="s">
        <v>151</v>
      </c>
      <c r="C260" s="6" t="s">
        <v>1030</v>
      </c>
      <c r="D260" s="6">
        <v>3664.9781849000001</v>
      </c>
      <c r="E260" s="6">
        <v>4844.9468150000002</v>
      </c>
      <c r="F260" s="6">
        <v>6751.5250235000003</v>
      </c>
      <c r="G260" s="6">
        <v>12229.640190399999</v>
      </c>
      <c r="H260" s="6">
        <v>35213.688539900002</v>
      </c>
      <c r="I260" s="6">
        <v>15447.507875200001</v>
      </c>
      <c r="J260" s="6">
        <v>4.6895341684663201</v>
      </c>
      <c r="K260" s="6">
        <v>6.1993666775303096</v>
      </c>
      <c r="L260" s="6">
        <v>8.6389347192860608</v>
      </c>
      <c r="M260" s="6">
        <v>15.6484739192232</v>
      </c>
      <c r="N260" s="6">
        <v>45.0577840506567</v>
      </c>
      <c r="O260" s="6">
        <v>19.7659064648374</v>
      </c>
    </row>
    <row r="261" spans="1:15" x14ac:dyDescent="0.25">
      <c r="A261" s="6" t="s">
        <v>152</v>
      </c>
      <c r="B261" s="6" t="s">
        <v>153</v>
      </c>
      <c r="C261" s="6" t="s">
        <v>1029</v>
      </c>
      <c r="D261" s="6">
        <v>552.09399819999999</v>
      </c>
      <c r="E261" s="6">
        <v>822.08710350000001</v>
      </c>
      <c r="F261" s="6">
        <v>539.80552069999999</v>
      </c>
      <c r="G261" s="6">
        <v>1006.8471014</v>
      </c>
      <c r="H261" s="6">
        <v>2258.5022751000001</v>
      </c>
      <c r="I261" s="6">
        <v>590.44379649999996</v>
      </c>
      <c r="J261" s="6">
        <v>9.5687186994581808</v>
      </c>
      <c r="K261" s="6">
        <v>14.248153875047599</v>
      </c>
      <c r="L261" s="6">
        <v>9.35573869093521</v>
      </c>
      <c r="M261" s="6">
        <v>17.450355769256898</v>
      </c>
      <c r="N261" s="6">
        <v>39.143647681331103</v>
      </c>
      <c r="O261" s="6">
        <v>10.233385283971099</v>
      </c>
    </row>
    <row r="262" spans="1:15" x14ac:dyDescent="0.25">
      <c r="A262" s="6" t="s">
        <v>152</v>
      </c>
      <c r="B262" s="6" t="s">
        <v>153</v>
      </c>
      <c r="C262" s="6" t="s">
        <v>1030</v>
      </c>
      <c r="D262" s="6">
        <v>4593.3498649000003</v>
      </c>
      <c r="E262" s="6">
        <v>6091.3708044000005</v>
      </c>
      <c r="F262" s="6">
        <v>7063.0937317999997</v>
      </c>
      <c r="G262" s="6">
        <v>16947.921457500001</v>
      </c>
      <c r="H262" s="6">
        <v>43466.731058799996</v>
      </c>
      <c r="I262" s="6">
        <v>18405.7532852</v>
      </c>
      <c r="J262" s="6">
        <v>4.7565854017638101</v>
      </c>
      <c r="K262" s="6">
        <v>6.3078420536490301</v>
      </c>
      <c r="L262" s="6">
        <v>7.3140974504672798</v>
      </c>
      <c r="M262" s="6">
        <v>17.550205877195701</v>
      </c>
      <c r="N262" s="6">
        <v>45.011424014657102</v>
      </c>
      <c r="O262" s="6">
        <v>19.059845202267098</v>
      </c>
    </row>
    <row r="263" spans="1:15" x14ac:dyDescent="0.25">
      <c r="A263" s="6" t="s">
        <v>154</v>
      </c>
      <c r="B263" s="6" t="s">
        <v>155</v>
      </c>
      <c r="C263" s="6" t="s">
        <v>1029</v>
      </c>
      <c r="D263" s="6">
        <v>582.31668660000003</v>
      </c>
      <c r="E263" s="6">
        <v>468.11631890000001</v>
      </c>
      <c r="F263" s="6">
        <v>366.77205700000002</v>
      </c>
      <c r="G263" s="6">
        <v>473.20471140000001</v>
      </c>
      <c r="H263" s="6">
        <v>1523.9572665999999</v>
      </c>
      <c r="I263" s="6">
        <v>203.1410927</v>
      </c>
      <c r="J263" s="6">
        <v>16.097176983673901</v>
      </c>
      <c r="K263" s="6">
        <v>12.9402976210011</v>
      </c>
      <c r="L263" s="6">
        <v>10.1388039361658</v>
      </c>
      <c r="M263" s="6">
        <v>13.0809577746936</v>
      </c>
      <c r="N263" s="6">
        <v>42.127265799729599</v>
      </c>
      <c r="O263" s="6">
        <v>5.6154978847360297</v>
      </c>
    </row>
    <row r="264" spans="1:15" x14ac:dyDescent="0.25">
      <c r="A264" s="6" t="s">
        <v>154</v>
      </c>
      <c r="B264" s="6" t="s">
        <v>155</v>
      </c>
      <c r="C264" s="6" t="s">
        <v>1030</v>
      </c>
      <c r="D264" s="6">
        <v>2501.9546181000001</v>
      </c>
      <c r="E264" s="6">
        <v>3147.1803206999998</v>
      </c>
      <c r="F264" s="6">
        <v>5200.2004776000003</v>
      </c>
      <c r="G264" s="6">
        <v>8654.5558294000002</v>
      </c>
      <c r="H264" s="6">
        <v>25516.745230699999</v>
      </c>
      <c r="I264" s="6">
        <v>10750.8553885</v>
      </c>
      <c r="J264" s="6">
        <v>4.4860815704127299</v>
      </c>
      <c r="K264" s="6">
        <v>5.6429910971684896</v>
      </c>
      <c r="L264" s="6">
        <v>9.3241193730079193</v>
      </c>
      <c r="M264" s="6">
        <v>15.5178847471915</v>
      </c>
      <c r="N264" s="6">
        <v>45.752308890114698</v>
      </c>
      <c r="O264" s="6">
        <v>19.276614322104599</v>
      </c>
    </row>
    <row r="265" spans="1:15" x14ac:dyDescent="0.25">
      <c r="A265" s="6" t="s">
        <v>156</v>
      </c>
      <c r="B265" s="6" t="s">
        <v>157</v>
      </c>
      <c r="C265" s="6" t="s">
        <v>1029</v>
      </c>
      <c r="D265" s="6">
        <v>3457.2112883999998</v>
      </c>
      <c r="E265" s="6">
        <v>2749.1064572999999</v>
      </c>
      <c r="F265" s="6">
        <v>2653.2727854999998</v>
      </c>
      <c r="G265" s="6">
        <v>4273.5970859999998</v>
      </c>
      <c r="H265" s="6">
        <v>6477.6563354</v>
      </c>
      <c r="I265" s="6">
        <v>500.20182720000003</v>
      </c>
      <c r="J265" s="6">
        <v>17.190609211742199</v>
      </c>
      <c r="K265" s="6">
        <v>13.6696345252283</v>
      </c>
      <c r="L265" s="6">
        <v>13.193111957236001</v>
      </c>
      <c r="M265" s="6">
        <v>21.249999292888599</v>
      </c>
      <c r="N265" s="6">
        <v>32.209445527225199</v>
      </c>
      <c r="O265" s="6">
        <v>2.4871994856797301</v>
      </c>
    </row>
    <row r="266" spans="1:15" x14ac:dyDescent="0.25">
      <c r="A266" s="6" t="s">
        <v>156</v>
      </c>
      <c r="B266" s="6" t="s">
        <v>157</v>
      </c>
      <c r="C266" s="6" t="s">
        <v>1030</v>
      </c>
      <c r="D266" s="6">
        <v>6147.3209686</v>
      </c>
      <c r="E266" s="6">
        <v>7609.4990049999997</v>
      </c>
      <c r="F266" s="6">
        <v>11930.8050294</v>
      </c>
      <c r="G266" s="6">
        <v>20271.509434700001</v>
      </c>
      <c r="H266" s="6">
        <v>54680.187758</v>
      </c>
      <c r="I266" s="6">
        <v>18739.6320309</v>
      </c>
      <c r="J266" s="6">
        <v>5.14941767451859</v>
      </c>
      <c r="K266" s="6">
        <v>6.3742382853815096</v>
      </c>
      <c r="L266" s="6">
        <v>9.9940606002909504</v>
      </c>
      <c r="M266" s="6">
        <v>16.980806680733298</v>
      </c>
      <c r="N266" s="6">
        <v>45.803875659865803</v>
      </c>
      <c r="O266" s="6">
        <v>15.6976010992099</v>
      </c>
    </row>
    <row r="267" spans="1:15" x14ac:dyDescent="0.25">
      <c r="A267" s="6" t="s">
        <v>158</v>
      </c>
      <c r="B267" s="6" t="s">
        <v>159</v>
      </c>
      <c r="C267" s="6" t="s">
        <v>1029</v>
      </c>
      <c r="D267" s="6">
        <v>1526.6379380000001</v>
      </c>
      <c r="E267" s="6">
        <v>1094.5365240000001</v>
      </c>
      <c r="F267" s="6">
        <v>1031.8223986</v>
      </c>
      <c r="G267" s="6">
        <v>1685.1307886</v>
      </c>
      <c r="H267" s="6">
        <v>3440.0150548000001</v>
      </c>
      <c r="I267" s="6">
        <v>578.24865420000003</v>
      </c>
      <c r="J267" s="6">
        <v>16.316525031437902</v>
      </c>
      <c r="K267" s="6">
        <v>11.6982764197945</v>
      </c>
      <c r="L267" s="6">
        <v>11.027995293246301</v>
      </c>
      <c r="M267" s="6">
        <v>18.0104778016061</v>
      </c>
      <c r="N267" s="6">
        <v>36.7664724903277</v>
      </c>
      <c r="O267" s="6">
        <v>6.1802529635874999</v>
      </c>
    </row>
    <row r="268" spans="1:15" x14ac:dyDescent="0.25">
      <c r="A268" s="6" t="s">
        <v>158</v>
      </c>
      <c r="B268" s="6" t="s">
        <v>159</v>
      </c>
      <c r="C268" s="6" t="s">
        <v>1030</v>
      </c>
      <c r="D268" s="6">
        <v>2564.1582039</v>
      </c>
      <c r="E268" s="6">
        <v>3917.3706453999998</v>
      </c>
      <c r="F268" s="6">
        <v>5720.8058172000001</v>
      </c>
      <c r="G268" s="6">
        <v>9714.9165933999993</v>
      </c>
      <c r="H268" s="6">
        <v>29622.723957300001</v>
      </c>
      <c r="I268" s="6">
        <v>12783.6334271</v>
      </c>
      <c r="J268" s="6">
        <v>3.9863407199048999</v>
      </c>
      <c r="K268" s="6">
        <v>6.0900977540959804</v>
      </c>
      <c r="L268" s="6">
        <v>8.8937886691575496</v>
      </c>
      <c r="M268" s="6">
        <v>15.103189634651899</v>
      </c>
      <c r="N268" s="6">
        <v>46.052646270375298</v>
      </c>
      <c r="O268" s="6">
        <v>19.8739369518144</v>
      </c>
    </row>
    <row r="269" spans="1:15" x14ac:dyDescent="0.25">
      <c r="A269" s="6" t="s">
        <v>160</v>
      </c>
      <c r="B269" s="6" t="s">
        <v>161</v>
      </c>
      <c r="C269" s="6" t="s">
        <v>1029</v>
      </c>
      <c r="D269" s="6">
        <v>381.02595389999999</v>
      </c>
      <c r="E269" s="6">
        <v>623.50204150000002</v>
      </c>
      <c r="F269" s="6">
        <v>644.74092740000003</v>
      </c>
      <c r="G269" s="6">
        <v>780.82379639999999</v>
      </c>
      <c r="H269" s="6">
        <v>1404.2698903999999</v>
      </c>
      <c r="I269" s="6">
        <v>178.82398989999999</v>
      </c>
      <c r="J269" s="6">
        <v>9.4943493020601597</v>
      </c>
      <c r="K269" s="6">
        <v>15.536333186642301</v>
      </c>
      <c r="L269" s="6">
        <v>16.065560656470002</v>
      </c>
      <c r="M269" s="6">
        <v>19.456453794032001</v>
      </c>
      <c r="N269" s="6">
        <v>34.991392889006399</v>
      </c>
      <c r="O269" s="6">
        <v>4.45591017178916</v>
      </c>
    </row>
    <row r="270" spans="1:15" x14ac:dyDescent="0.25">
      <c r="A270" s="6" t="s">
        <v>160</v>
      </c>
      <c r="B270" s="6" t="s">
        <v>161</v>
      </c>
      <c r="C270" s="6" t="s">
        <v>1030</v>
      </c>
      <c r="D270" s="6">
        <v>2865.2144239999998</v>
      </c>
      <c r="E270" s="6">
        <v>4734.6239902999996</v>
      </c>
      <c r="F270" s="6">
        <v>7023.7531163000003</v>
      </c>
      <c r="G270" s="6">
        <v>11702.2077059</v>
      </c>
      <c r="H270" s="6">
        <v>35165.392474699998</v>
      </c>
      <c r="I270" s="6">
        <v>13400.6216931</v>
      </c>
      <c r="J270" s="6">
        <v>3.8258045756380201</v>
      </c>
      <c r="K270" s="6">
        <v>6.3219513256280102</v>
      </c>
      <c r="L270" s="6">
        <v>9.3785325752263393</v>
      </c>
      <c r="M270" s="6">
        <v>15.625483178950599</v>
      </c>
      <c r="N270" s="6">
        <v>46.954921874920103</v>
      </c>
      <c r="O270" s="6">
        <v>17.893306469636901</v>
      </c>
    </row>
    <row r="271" spans="1:15" x14ac:dyDescent="0.25">
      <c r="A271" s="6" t="s">
        <v>162</v>
      </c>
      <c r="B271" s="6" t="s">
        <v>163</v>
      </c>
      <c r="C271" s="6" t="s">
        <v>1029</v>
      </c>
      <c r="D271" s="6">
        <v>1979.2549418000001</v>
      </c>
      <c r="E271" s="6">
        <v>1441.8187095999999</v>
      </c>
      <c r="F271" s="6">
        <v>1462.1487775999999</v>
      </c>
      <c r="G271" s="6">
        <v>2315.3183607999999</v>
      </c>
      <c r="H271" s="6">
        <v>4260.9985935000004</v>
      </c>
      <c r="I271" s="6">
        <v>650.34762060000003</v>
      </c>
      <c r="J271" s="6">
        <v>16.344123947338101</v>
      </c>
      <c r="K271" s="6">
        <v>11.906128514127801</v>
      </c>
      <c r="L271" s="6">
        <v>12.074008429055599</v>
      </c>
      <c r="M271" s="6">
        <v>19.119240006569399</v>
      </c>
      <c r="N271" s="6">
        <v>35.186113562643001</v>
      </c>
      <c r="O271" s="6">
        <v>5.3703855402660201</v>
      </c>
    </row>
    <row r="272" spans="1:15" x14ac:dyDescent="0.25">
      <c r="A272" s="6" t="s">
        <v>162</v>
      </c>
      <c r="B272" s="6" t="s">
        <v>163</v>
      </c>
      <c r="C272" s="6" t="s">
        <v>1030</v>
      </c>
      <c r="D272" s="6">
        <v>3260.1914304000002</v>
      </c>
      <c r="E272" s="6">
        <v>4848.3108081999999</v>
      </c>
      <c r="F272" s="6">
        <v>6835.4909288999997</v>
      </c>
      <c r="G272" s="6">
        <v>13492.200077400001</v>
      </c>
      <c r="H272" s="6">
        <v>35058.294105699999</v>
      </c>
      <c r="I272" s="6">
        <v>13874.625644</v>
      </c>
      <c r="J272" s="6">
        <v>4.2138151831048498</v>
      </c>
      <c r="K272" s="6">
        <v>6.26646812990914</v>
      </c>
      <c r="L272" s="6">
        <v>8.8349092607240909</v>
      </c>
      <c r="M272" s="6">
        <v>17.438742096399199</v>
      </c>
      <c r="N272" s="6">
        <v>45.313036105437703</v>
      </c>
      <c r="O272" s="6">
        <v>17.933029224424999</v>
      </c>
    </row>
    <row r="273" spans="1:15" x14ac:dyDescent="0.25">
      <c r="A273" s="6" t="s">
        <v>164</v>
      </c>
      <c r="B273" s="6" t="s">
        <v>165</v>
      </c>
      <c r="C273" s="6" t="s">
        <v>1029</v>
      </c>
      <c r="D273" s="6">
        <v>722.36274109999999</v>
      </c>
      <c r="E273" s="6">
        <v>1093.5164599</v>
      </c>
      <c r="F273" s="6">
        <v>899.33590930000003</v>
      </c>
      <c r="G273" s="6">
        <v>1272.7918228000001</v>
      </c>
      <c r="H273" s="6">
        <v>2755.8875315</v>
      </c>
      <c r="I273" s="6">
        <v>657.21740320000004</v>
      </c>
      <c r="J273" s="6">
        <v>9.7601921711625792</v>
      </c>
      <c r="K273" s="6">
        <v>14.7750294743896</v>
      </c>
      <c r="L273" s="6">
        <v>12.151362192115201</v>
      </c>
      <c r="M273" s="6">
        <v>17.1973055607703</v>
      </c>
      <c r="N273" s="6">
        <v>37.236128580761402</v>
      </c>
      <c r="O273" s="6">
        <v>8.8799820208008793</v>
      </c>
    </row>
    <row r="274" spans="1:15" x14ac:dyDescent="0.25">
      <c r="A274" s="6" t="s">
        <v>164</v>
      </c>
      <c r="B274" s="6" t="s">
        <v>165</v>
      </c>
      <c r="C274" s="6" t="s">
        <v>1030</v>
      </c>
      <c r="D274" s="6">
        <v>3751.0172040000002</v>
      </c>
      <c r="E274" s="6">
        <v>5658.5661725</v>
      </c>
      <c r="F274" s="6">
        <v>7283.2088829000004</v>
      </c>
      <c r="G274" s="6">
        <v>14204.8773705</v>
      </c>
      <c r="H274" s="6">
        <v>36692.773158900003</v>
      </c>
      <c r="I274" s="6">
        <v>18583.445347600002</v>
      </c>
      <c r="J274" s="6">
        <v>4.3528466512532402</v>
      </c>
      <c r="K274" s="6">
        <v>6.5664510385597996</v>
      </c>
      <c r="L274" s="6">
        <v>8.4517584623451096</v>
      </c>
      <c r="M274" s="6">
        <v>16.483969422403099</v>
      </c>
      <c r="N274" s="6">
        <v>42.579920614491698</v>
      </c>
      <c r="O274" s="6">
        <v>21.565053810947099</v>
      </c>
    </row>
    <row r="275" spans="1:15" x14ac:dyDescent="0.25">
      <c r="A275" s="6" t="s">
        <v>166</v>
      </c>
      <c r="B275" s="6" t="s">
        <v>167</v>
      </c>
      <c r="C275" s="6" t="s">
        <v>1029</v>
      </c>
      <c r="D275" s="6">
        <v>2134.9045047999998</v>
      </c>
      <c r="E275" s="6">
        <v>2180.0581311000001</v>
      </c>
      <c r="F275" s="6">
        <v>2021.0620136</v>
      </c>
      <c r="G275" s="6">
        <v>3220.3828813999999</v>
      </c>
      <c r="H275" s="6">
        <v>5330.6337586999998</v>
      </c>
      <c r="I275" s="6">
        <v>693.64845119999995</v>
      </c>
      <c r="J275" s="6">
        <v>13.7022464365585</v>
      </c>
      <c r="K275" s="6">
        <v>13.992051490450001</v>
      </c>
      <c r="L275" s="6">
        <v>12.9715824345542</v>
      </c>
      <c r="M275" s="6">
        <v>20.6690649449685</v>
      </c>
      <c r="N275" s="6">
        <v>34.213079442439998</v>
      </c>
      <c r="O275" s="6">
        <v>4.4519752510288004</v>
      </c>
    </row>
    <row r="276" spans="1:15" x14ac:dyDescent="0.25">
      <c r="A276" s="6" t="s">
        <v>166</v>
      </c>
      <c r="B276" s="6" t="s">
        <v>167</v>
      </c>
      <c r="C276" s="6" t="s">
        <v>1030</v>
      </c>
      <c r="D276" s="6">
        <v>5376.5101433</v>
      </c>
      <c r="E276" s="6">
        <v>8240.0609311000007</v>
      </c>
      <c r="F276" s="6">
        <v>13173.3904398</v>
      </c>
      <c r="G276" s="6">
        <v>19218.133435299998</v>
      </c>
      <c r="H276" s="6">
        <v>55786.683226200003</v>
      </c>
      <c r="I276" s="6">
        <v>23030.532085700001</v>
      </c>
      <c r="J276" s="6">
        <v>4.3072275422675999</v>
      </c>
      <c r="K276" s="6">
        <v>6.6012741437167399</v>
      </c>
      <c r="L276" s="6">
        <v>10.5534610025909</v>
      </c>
      <c r="M276" s="6">
        <v>15.3960229660594</v>
      </c>
      <c r="N276" s="6">
        <v>44.691804177674904</v>
      </c>
      <c r="O276" s="6">
        <v>18.4502101676905</v>
      </c>
    </row>
    <row r="277" spans="1:15" x14ac:dyDescent="0.25">
      <c r="A277" s="6" t="s">
        <v>168</v>
      </c>
      <c r="B277" s="6" t="s">
        <v>169</v>
      </c>
      <c r="C277" s="6" t="s">
        <v>1029</v>
      </c>
      <c r="D277" s="6">
        <v>634.5185725</v>
      </c>
      <c r="E277" s="6">
        <v>793.7443462</v>
      </c>
      <c r="F277" s="6">
        <v>575.14311050000003</v>
      </c>
      <c r="G277" s="6">
        <v>1096.5741424</v>
      </c>
      <c r="H277" s="6">
        <v>1920.7535548000001</v>
      </c>
      <c r="I277" s="6">
        <v>404.82097529999999</v>
      </c>
      <c r="J277" s="6">
        <v>11.694999080945299</v>
      </c>
      <c r="K277" s="6">
        <v>14.6297363097509</v>
      </c>
      <c r="L277" s="6">
        <v>10.600632416806899</v>
      </c>
      <c r="M277" s="6">
        <v>20.2112816604062</v>
      </c>
      <c r="N277" s="6">
        <v>35.4019756578653</v>
      </c>
      <c r="O277" s="6">
        <v>7.4613748742254202</v>
      </c>
    </row>
    <row r="278" spans="1:15" x14ac:dyDescent="0.25">
      <c r="A278" s="6" t="s">
        <v>168</v>
      </c>
      <c r="B278" s="6" t="s">
        <v>169</v>
      </c>
      <c r="C278" s="6" t="s">
        <v>1030</v>
      </c>
      <c r="D278" s="6">
        <v>1446.3913073000001</v>
      </c>
      <c r="E278" s="6">
        <v>2206.6510561</v>
      </c>
      <c r="F278" s="6">
        <v>2405.8321614000001</v>
      </c>
      <c r="G278" s="6">
        <v>4893.8820462000003</v>
      </c>
      <c r="H278" s="6">
        <v>13562.3104614</v>
      </c>
      <c r="I278" s="6">
        <v>6336.3782633000001</v>
      </c>
      <c r="J278" s="6">
        <v>4.68824488913521</v>
      </c>
      <c r="K278" s="6">
        <v>7.1525046394100604</v>
      </c>
      <c r="L278" s="6">
        <v>7.7981181702865596</v>
      </c>
      <c r="M278" s="6">
        <v>15.862731872993001</v>
      </c>
      <c r="N278" s="6">
        <v>43.960048974724302</v>
      </c>
      <c r="O278" s="6">
        <v>20.5383514534509</v>
      </c>
    </row>
    <row r="279" spans="1:15" x14ac:dyDescent="0.25">
      <c r="A279" s="6" t="s">
        <v>170</v>
      </c>
      <c r="B279" s="6" t="s">
        <v>171</v>
      </c>
      <c r="C279" s="6" t="s">
        <v>1029</v>
      </c>
      <c r="D279" s="6">
        <v>3087.8701479000001</v>
      </c>
      <c r="E279" s="6">
        <v>3721.8613332999998</v>
      </c>
      <c r="F279" s="6">
        <v>2767.0667616000001</v>
      </c>
      <c r="G279" s="6">
        <v>3767.9323276</v>
      </c>
      <c r="H279" s="6">
        <v>6601.2921592000002</v>
      </c>
      <c r="I279" s="6">
        <v>729.88204450000001</v>
      </c>
      <c r="J279" s="6">
        <v>14.9346313094268</v>
      </c>
      <c r="K279" s="6">
        <v>18.000959928787498</v>
      </c>
      <c r="L279" s="6">
        <v>13.383050424309401</v>
      </c>
      <c r="M279" s="6">
        <v>18.2237844910176</v>
      </c>
      <c r="N279" s="6">
        <v>31.927464511585601</v>
      </c>
      <c r="O279" s="6">
        <v>3.53010933487321</v>
      </c>
    </row>
    <row r="280" spans="1:15" x14ac:dyDescent="0.25">
      <c r="A280" s="6" t="s">
        <v>170</v>
      </c>
      <c r="B280" s="6" t="s">
        <v>171</v>
      </c>
      <c r="C280" s="6" t="s">
        <v>1030</v>
      </c>
      <c r="D280" s="6">
        <v>3994.070467</v>
      </c>
      <c r="E280" s="6">
        <v>5477.9941511999996</v>
      </c>
      <c r="F280" s="6">
        <v>8764.0813620000008</v>
      </c>
      <c r="G280" s="6">
        <v>12652.4485891</v>
      </c>
      <c r="H280" s="6">
        <v>32581.057271999998</v>
      </c>
      <c r="I280" s="6">
        <v>12010.443387900001</v>
      </c>
      <c r="J280" s="6">
        <v>5.2915546209523896</v>
      </c>
      <c r="K280" s="6">
        <v>7.25753476405366</v>
      </c>
      <c r="L280" s="6">
        <v>11.611115931143599</v>
      </c>
      <c r="M280" s="6">
        <v>16.762629340463899</v>
      </c>
      <c r="N280" s="6">
        <v>43.165098259435901</v>
      </c>
      <c r="O280" s="6">
        <v>15.9120670839505</v>
      </c>
    </row>
    <row r="281" spans="1:15" x14ac:dyDescent="0.25">
      <c r="A281" s="6" t="s">
        <v>172</v>
      </c>
      <c r="B281" s="6" t="s">
        <v>173</v>
      </c>
      <c r="C281" s="6" t="s">
        <v>1029</v>
      </c>
      <c r="D281" s="6">
        <v>2190.9326906000001</v>
      </c>
      <c r="E281" s="6">
        <v>2416.6019326000001</v>
      </c>
      <c r="F281" s="6">
        <v>2627.2520602</v>
      </c>
      <c r="G281" s="6">
        <v>2752.4197952999998</v>
      </c>
      <c r="H281" s="6">
        <v>4633.1850604000001</v>
      </c>
      <c r="I281" s="6">
        <v>764.27593200000001</v>
      </c>
      <c r="J281" s="6">
        <v>14.2410142742159</v>
      </c>
      <c r="K281" s="6">
        <v>15.7078593810336</v>
      </c>
      <c r="L281" s="6">
        <v>17.0770805747688</v>
      </c>
      <c r="M281" s="6">
        <v>17.8906680984194</v>
      </c>
      <c r="N281" s="6">
        <v>30.115600932574001</v>
      </c>
      <c r="O281" s="6">
        <v>4.9677767389882597</v>
      </c>
    </row>
    <row r="282" spans="1:15" x14ac:dyDescent="0.25">
      <c r="A282" s="6" t="s">
        <v>172</v>
      </c>
      <c r="B282" s="6" t="s">
        <v>173</v>
      </c>
      <c r="C282" s="6" t="s">
        <v>1030</v>
      </c>
      <c r="D282" s="6">
        <v>3876.3485476000001</v>
      </c>
      <c r="E282" s="6">
        <v>5679.7816782</v>
      </c>
      <c r="F282" s="6">
        <v>7062.7474892999999</v>
      </c>
      <c r="G282" s="6">
        <v>10472.0812047</v>
      </c>
      <c r="H282" s="6">
        <v>27416.504087699999</v>
      </c>
      <c r="I282" s="6">
        <v>7841.8695181000003</v>
      </c>
      <c r="J282" s="6">
        <v>6.2171452212554303</v>
      </c>
      <c r="K282" s="6">
        <v>9.1096110385270599</v>
      </c>
      <c r="L282" s="6">
        <v>11.3277034463843</v>
      </c>
      <c r="M282" s="6">
        <v>16.795819266229099</v>
      </c>
      <c r="N282" s="6">
        <v>43.972409931482503</v>
      </c>
      <c r="O282" s="6">
        <v>12.5773110961215</v>
      </c>
    </row>
    <row r="283" spans="1:15" x14ac:dyDescent="0.25">
      <c r="A283" s="6" t="s">
        <v>174</v>
      </c>
      <c r="B283" s="6" t="s">
        <v>175</v>
      </c>
      <c r="C283" s="6" t="s">
        <v>1029</v>
      </c>
      <c r="D283" s="6">
        <v>1061.9852992000001</v>
      </c>
      <c r="E283" s="6">
        <v>1059.2569226000001</v>
      </c>
      <c r="F283" s="6">
        <v>1090.0458094000001</v>
      </c>
      <c r="G283" s="6">
        <v>1671.6591492</v>
      </c>
      <c r="H283" s="6">
        <v>2691.6636515</v>
      </c>
      <c r="I283" s="6">
        <v>447.19952560000002</v>
      </c>
      <c r="J283" s="6">
        <v>13.2387235782394</v>
      </c>
      <c r="K283" s="6">
        <v>13.204711597422</v>
      </c>
      <c r="L283" s="6">
        <v>13.588526290463401</v>
      </c>
      <c r="M283" s="6">
        <v>20.8389263109054</v>
      </c>
      <c r="N283" s="6">
        <v>33.554316688419703</v>
      </c>
      <c r="O283" s="6">
        <v>5.57479553455026</v>
      </c>
    </row>
    <row r="284" spans="1:15" x14ac:dyDescent="0.25">
      <c r="A284" s="6" t="s">
        <v>174</v>
      </c>
      <c r="B284" s="6" t="s">
        <v>175</v>
      </c>
      <c r="C284" s="6" t="s">
        <v>1030</v>
      </c>
      <c r="D284" s="6">
        <v>708.93979220000006</v>
      </c>
      <c r="E284" s="6">
        <v>1071.0773345</v>
      </c>
      <c r="F284" s="6">
        <v>1593.7205643</v>
      </c>
      <c r="G284" s="6">
        <v>1900.2391705</v>
      </c>
      <c r="H284" s="6">
        <v>4871.5571246</v>
      </c>
      <c r="I284" s="6">
        <v>1461.6556639</v>
      </c>
      <c r="J284" s="6">
        <v>6.10776435620659</v>
      </c>
      <c r="K284" s="6">
        <v>9.2277059891065001</v>
      </c>
      <c r="L284" s="6">
        <v>13.730460278125999</v>
      </c>
      <c r="M284" s="6">
        <v>16.371225316371</v>
      </c>
      <c r="N284" s="6">
        <v>41.970169106352103</v>
      </c>
      <c r="O284" s="6">
        <v>12.5926749538378</v>
      </c>
    </row>
    <row r="285" spans="1:15" x14ac:dyDescent="0.25">
      <c r="A285" s="6" t="s">
        <v>176</v>
      </c>
      <c r="B285" s="6" t="s">
        <v>177</v>
      </c>
      <c r="C285" s="6" t="s">
        <v>1029</v>
      </c>
      <c r="D285" s="6">
        <v>1272.061586</v>
      </c>
      <c r="E285" s="6">
        <v>1114.7380913</v>
      </c>
      <c r="F285" s="6">
        <v>755.14798259999998</v>
      </c>
      <c r="G285" s="6">
        <v>1386.9303308000001</v>
      </c>
      <c r="H285" s="6">
        <v>2077.1113011000002</v>
      </c>
      <c r="I285" s="6">
        <v>562.95501630000001</v>
      </c>
      <c r="J285" s="6">
        <v>17.744057302310601</v>
      </c>
      <c r="K285" s="6">
        <v>15.5495431878371</v>
      </c>
      <c r="L285" s="6">
        <v>10.533600906158201</v>
      </c>
      <c r="M285" s="6">
        <v>19.346367766212701</v>
      </c>
      <c r="N285" s="6">
        <v>28.973740230526399</v>
      </c>
      <c r="O285" s="6">
        <v>7.8526906069549502</v>
      </c>
    </row>
    <row r="286" spans="1:15" x14ac:dyDescent="0.25">
      <c r="A286" s="6" t="s">
        <v>176</v>
      </c>
      <c r="B286" s="6" t="s">
        <v>177</v>
      </c>
      <c r="C286" s="6" t="s">
        <v>1030</v>
      </c>
      <c r="D286" s="6">
        <v>2334.9908581</v>
      </c>
      <c r="E286" s="6">
        <v>3562.1487419</v>
      </c>
      <c r="F286" s="6">
        <v>3567.5123346</v>
      </c>
      <c r="G286" s="6">
        <v>7750.1730770000004</v>
      </c>
      <c r="H286" s="6">
        <v>17297.0301225</v>
      </c>
      <c r="I286" s="6">
        <v>5762.2005552999999</v>
      </c>
      <c r="J286" s="6">
        <v>5.7977544553938802</v>
      </c>
      <c r="K286" s="6">
        <v>8.8447728467474604</v>
      </c>
      <c r="L286" s="6">
        <v>8.8580905834595605</v>
      </c>
      <c r="M286" s="6">
        <v>19.243587327709399</v>
      </c>
      <c r="N286" s="6">
        <v>42.948319523361299</v>
      </c>
      <c r="O286" s="6">
        <v>14.307475263328399</v>
      </c>
    </row>
    <row r="287" spans="1:15" x14ac:dyDescent="0.25">
      <c r="A287" s="6" t="s">
        <v>178</v>
      </c>
      <c r="B287" s="6" t="s">
        <v>179</v>
      </c>
      <c r="C287" s="6" t="s">
        <v>1029</v>
      </c>
      <c r="D287" s="6">
        <v>3133.4586607000001</v>
      </c>
      <c r="E287" s="6">
        <v>2885.0157079000001</v>
      </c>
      <c r="F287" s="6">
        <v>3414.6206748</v>
      </c>
      <c r="G287" s="6">
        <v>3795.1471704999999</v>
      </c>
      <c r="H287" s="6">
        <v>7737.1036789999998</v>
      </c>
      <c r="I287" s="6">
        <v>916.03285419999997</v>
      </c>
      <c r="J287" s="6">
        <v>14.320206678545301</v>
      </c>
      <c r="K287" s="6">
        <v>13.184798550604899</v>
      </c>
      <c r="L287" s="6">
        <v>15.6051440554337</v>
      </c>
      <c r="M287" s="6">
        <v>17.344186645473499</v>
      </c>
      <c r="N287" s="6">
        <v>35.359306049329398</v>
      </c>
      <c r="O287" s="6">
        <v>4.1863580206133202</v>
      </c>
    </row>
    <row r="288" spans="1:15" x14ac:dyDescent="0.25">
      <c r="A288" s="6" t="s">
        <v>178</v>
      </c>
      <c r="B288" s="6" t="s">
        <v>179</v>
      </c>
      <c r="C288" s="6" t="s">
        <v>1030</v>
      </c>
      <c r="D288" s="6">
        <v>5300.0953239999999</v>
      </c>
      <c r="E288" s="6">
        <v>7308.5794108999999</v>
      </c>
      <c r="F288" s="6">
        <v>11392.8002528</v>
      </c>
      <c r="G288" s="6">
        <v>17134.240812399999</v>
      </c>
      <c r="H288" s="6">
        <v>44655.022529200003</v>
      </c>
      <c r="I288" s="6">
        <v>13179.8829413</v>
      </c>
      <c r="J288" s="6">
        <v>5.3552208281170399</v>
      </c>
      <c r="K288" s="6">
        <v>7.3845948596374704</v>
      </c>
      <c r="L288" s="6">
        <v>11.511295075788601</v>
      </c>
      <c r="M288" s="6">
        <v>17.312451505737801</v>
      </c>
      <c r="N288" s="6">
        <v>45.119472784864797</v>
      </c>
      <c r="O288" s="6">
        <v>13.3169649458543</v>
      </c>
    </row>
    <row r="289" spans="1:15" x14ac:dyDescent="0.25">
      <c r="A289" s="6" t="s">
        <v>180</v>
      </c>
      <c r="B289" s="6" t="s">
        <v>181</v>
      </c>
      <c r="C289" s="6" t="s">
        <v>1029</v>
      </c>
      <c r="D289" s="6">
        <v>2302.1064311999999</v>
      </c>
      <c r="E289" s="6">
        <v>2638.4024789999999</v>
      </c>
      <c r="F289" s="6">
        <v>2882.1047920000001</v>
      </c>
      <c r="G289" s="6">
        <v>2867.2858752000002</v>
      </c>
      <c r="H289" s="6">
        <v>5454.1184094</v>
      </c>
      <c r="I289" s="6">
        <v>922.57472489999998</v>
      </c>
      <c r="J289" s="6">
        <v>13.488963322021499</v>
      </c>
      <c r="K289" s="6">
        <v>15.4594565158354</v>
      </c>
      <c r="L289" s="6">
        <v>16.887405943801401</v>
      </c>
      <c r="M289" s="6">
        <v>16.8005759769162</v>
      </c>
      <c r="N289" s="6">
        <v>31.957863538050699</v>
      </c>
      <c r="O289" s="6">
        <v>5.4057347033747902</v>
      </c>
    </row>
    <row r="290" spans="1:15" x14ac:dyDescent="0.25">
      <c r="A290" s="6" t="s">
        <v>180</v>
      </c>
      <c r="B290" s="6" t="s">
        <v>181</v>
      </c>
      <c r="C290" s="6" t="s">
        <v>1030</v>
      </c>
      <c r="D290" s="6">
        <v>3623.6719337</v>
      </c>
      <c r="E290" s="6">
        <v>4951.6688879000003</v>
      </c>
      <c r="F290" s="6">
        <v>6210.9836450000003</v>
      </c>
      <c r="G290" s="6">
        <v>10117.309604300001</v>
      </c>
      <c r="H290" s="6">
        <v>24526.263304299999</v>
      </c>
      <c r="I290" s="6">
        <v>8897.5099138000005</v>
      </c>
      <c r="J290" s="6">
        <v>6.2126401671609903</v>
      </c>
      <c r="K290" s="6">
        <v>8.4894376726973704</v>
      </c>
      <c r="L290" s="6">
        <v>10.648482306484</v>
      </c>
      <c r="M290" s="6">
        <v>17.345721461903601</v>
      </c>
      <c r="N290" s="6">
        <v>42.049294567093497</v>
      </c>
      <c r="O290" s="6">
        <v>15.254423824660501</v>
      </c>
    </row>
    <row r="291" spans="1:15" x14ac:dyDescent="0.25">
      <c r="A291" s="6" t="s">
        <v>182</v>
      </c>
      <c r="B291" s="6" t="s">
        <v>183</v>
      </c>
      <c r="C291" s="6" t="s">
        <v>1029</v>
      </c>
      <c r="D291" s="6">
        <v>3817.2419693000002</v>
      </c>
      <c r="E291" s="6">
        <v>3444.8219175999998</v>
      </c>
      <c r="F291" s="6">
        <v>3454.4496451</v>
      </c>
      <c r="G291" s="6">
        <v>4926.5061937999999</v>
      </c>
      <c r="H291" s="6">
        <v>7593.1282972999998</v>
      </c>
      <c r="I291" s="6">
        <v>1413.6391814000001</v>
      </c>
      <c r="J291" s="6">
        <v>15.4859023229342</v>
      </c>
      <c r="K291" s="6">
        <v>13.975057427559101</v>
      </c>
      <c r="L291" s="6">
        <v>14.014115482787499</v>
      </c>
      <c r="M291" s="6">
        <v>19.985998876698702</v>
      </c>
      <c r="N291" s="6">
        <v>30.804031833239598</v>
      </c>
      <c r="O291" s="6">
        <v>5.7348940567808597</v>
      </c>
    </row>
    <row r="292" spans="1:15" x14ac:dyDescent="0.25">
      <c r="A292" s="6" t="s">
        <v>182</v>
      </c>
      <c r="B292" s="6" t="s">
        <v>183</v>
      </c>
      <c r="C292" s="6" t="s">
        <v>1030</v>
      </c>
      <c r="D292" s="6">
        <v>6949.6919217000004</v>
      </c>
      <c r="E292" s="6">
        <v>9561.6662113999992</v>
      </c>
      <c r="F292" s="6">
        <v>10722.5272131</v>
      </c>
      <c r="G292" s="6">
        <v>18742.179200300001</v>
      </c>
      <c r="H292" s="6">
        <v>43736.169220000003</v>
      </c>
      <c r="I292" s="6">
        <v>16967.9790273</v>
      </c>
      <c r="J292" s="6">
        <v>6.5145088669188498</v>
      </c>
      <c r="K292" s="6">
        <v>8.9629238271970308</v>
      </c>
      <c r="L292" s="6">
        <v>10.0510928243322</v>
      </c>
      <c r="M292" s="6">
        <v>17.568561881786199</v>
      </c>
      <c r="N292" s="6">
        <v>40.997452174694097</v>
      </c>
      <c r="O292" s="6">
        <v>15.905460425071601</v>
      </c>
    </row>
    <row r="293" spans="1:15" x14ac:dyDescent="0.25">
      <c r="A293" s="6" t="s">
        <v>184</v>
      </c>
      <c r="B293" s="6" t="s">
        <v>185</v>
      </c>
      <c r="C293" s="6" t="s">
        <v>1029</v>
      </c>
      <c r="D293" s="6">
        <v>2571.5988963</v>
      </c>
      <c r="E293" s="6">
        <v>2636.4860219000002</v>
      </c>
      <c r="F293" s="6">
        <v>2670.0089367999999</v>
      </c>
      <c r="G293" s="6">
        <v>3843.5123437000002</v>
      </c>
      <c r="H293" s="6">
        <v>6019.5621584</v>
      </c>
      <c r="I293" s="6">
        <v>1067.8923050999999</v>
      </c>
      <c r="J293" s="6">
        <v>13.672128249700799</v>
      </c>
      <c r="K293" s="6">
        <v>14.017106272608601</v>
      </c>
      <c r="L293" s="6">
        <v>14.1953337529813</v>
      </c>
      <c r="M293" s="6">
        <v>20.434366248943999</v>
      </c>
      <c r="N293" s="6">
        <v>32.003523549144198</v>
      </c>
      <c r="O293" s="6">
        <v>5.6775419266210898</v>
      </c>
    </row>
    <row r="294" spans="1:15" x14ac:dyDescent="0.25">
      <c r="A294" s="6" t="s">
        <v>184</v>
      </c>
      <c r="B294" s="6" t="s">
        <v>185</v>
      </c>
      <c r="C294" s="6" t="s">
        <v>1030</v>
      </c>
      <c r="D294" s="6">
        <v>5853.1261813000001</v>
      </c>
      <c r="E294" s="6">
        <v>6626.7773862000004</v>
      </c>
      <c r="F294" s="6">
        <v>8801.3447104000006</v>
      </c>
      <c r="G294" s="6">
        <v>15623.7016676</v>
      </c>
      <c r="H294" s="6">
        <v>32024.004882099998</v>
      </c>
      <c r="I294" s="6">
        <v>11051.984509899999</v>
      </c>
      <c r="J294" s="6">
        <v>7.31815133678443</v>
      </c>
      <c r="K294" s="6">
        <v>8.2854458088278005</v>
      </c>
      <c r="L294" s="6">
        <v>11.0043027542606</v>
      </c>
      <c r="M294" s="6">
        <v>19.534281288785301</v>
      </c>
      <c r="N294" s="6">
        <v>40.039545856002697</v>
      </c>
      <c r="O294" s="6">
        <v>13.8182729553392</v>
      </c>
    </row>
    <row r="295" spans="1:15" x14ac:dyDescent="0.25">
      <c r="A295" s="6" t="s">
        <v>186</v>
      </c>
      <c r="B295" s="6" t="s">
        <v>187</v>
      </c>
      <c r="C295" s="6" t="s">
        <v>1029</v>
      </c>
      <c r="D295" s="6">
        <v>1753.1469222000001</v>
      </c>
      <c r="E295" s="6">
        <v>1576.4254715</v>
      </c>
      <c r="F295" s="6">
        <v>1535.1428675</v>
      </c>
      <c r="G295" s="6">
        <v>2036.4896622000001</v>
      </c>
      <c r="H295" s="6">
        <v>3592.6504335999998</v>
      </c>
      <c r="I295" s="6">
        <v>266.7846978</v>
      </c>
      <c r="J295" s="6">
        <v>16.292217872467301</v>
      </c>
      <c r="K295" s="6">
        <v>14.649922899305601</v>
      </c>
      <c r="L295" s="6">
        <v>14.266278396843299</v>
      </c>
      <c r="M295" s="6">
        <v>18.925358081200599</v>
      </c>
      <c r="N295" s="6">
        <v>33.386958538748097</v>
      </c>
      <c r="O295" s="6">
        <v>2.4792642114350398</v>
      </c>
    </row>
    <row r="296" spans="1:15" x14ac:dyDescent="0.25">
      <c r="A296" s="6" t="s">
        <v>186</v>
      </c>
      <c r="B296" s="6" t="s">
        <v>187</v>
      </c>
      <c r="C296" s="6" t="s">
        <v>1030</v>
      </c>
      <c r="D296" s="6">
        <v>1423.5461917</v>
      </c>
      <c r="E296" s="6">
        <v>1854.9336546</v>
      </c>
      <c r="F296" s="6">
        <v>3006.1578823999998</v>
      </c>
      <c r="G296" s="6">
        <v>5011.8293399000004</v>
      </c>
      <c r="H296" s="6">
        <v>13383.1005518</v>
      </c>
      <c r="I296" s="6">
        <v>5650.7923306000002</v>
      </c>
      <c r="J296" s="6">
        <v>4.6934694939321497</v>
      </c>
      <c r="K296" s="6">
        <v>6.1157653835850398</v>
      </c>
      <c r="L296" s="6">
        <v>9.9113821506127096</v>
      </c>
      <c r="M296" s="6">
        <v>16.524134062361401</v>
      </c>
      <c r="N296" s="6">
        <v>44.124436945097202</v>
      </c>
      <c r="O296" s="6">
        <v>18.630811964411599</v>
      </c>
    </row>
    <row r="297" spans="1:15" x14ac:dyDescent="0.25">
      <c r="A297" s="6" t="s">
        <v>188</v>
      </c>
      <c r="B297" s="6" t="s">
        <v>189</v>
      </c>
      <c r="C297" s="6" t="s">
        <v>1029</v>
      </c>
      <c r="D297" s="6">
        <v>1067.0153644</v>
      </c>
      <c r="E297" s="6">
        <v>1242.4836542</v>
      </c>
      <c r="F297" s="6">
        <v>792.13765060000003</v>
      </c>
      <c r="G297" s="6">
        <v>1706.0780580999999</v>
      </c>
      <c r="H297" s="6">
        <v>2983.7120356</v>
      </c>
      <c r="I297" s="6">
        <v>467.16240379999999</v>
      </c>
      <c r="J297" s="6">
        <v>12.9200683417258</v>
      </c>
      <c r="K297" s="6">
        <v>15.0447446787873</v>
      </c>
      <c r="L297" s="6">
        <v>9.5916824848732105</v>
      </c>
      <c r="M297" s="6">
        <v>20.658226528317801</v>
      </c>
      <c r="N297" s="6">
        <v>36.128592612777297</v>
      </c>
      <c r="O297" s="6">
        <v>5.6566853535186903</v>
      </c>
    </row>
    <row r="298" spans="1:15" x14ac:dyDescent="0.25">
      <c r="A298" s="6" t="s">
        <v>188</v>
      </c>
      <c r="B298" s="6" t="s">
        <v>189</v>
      </c>
      <c r="C298" s="6" t="s">
        <v>1030</v>
      </c>
      <c r="D298" s="6">
        <v>4829.6817266999997</v>
      </c>
      <c r="E298" s="6">
        <v>5714.9721593000004</v>
      </c>
      <c r="F298" s="6">
        <v>7791.7516925</v>
      </c>
      <c r="G298" s="6">
        <v>11800.157247700001</v>
      </c>
      <c r="H298" s="6">
        <v>35298.643732600001</v>
      </c>
      <c r="I298" s="6">
        <v>9581.2042720999998</v>
      </c>
      <c r="J298" s="6">
        <v>6.4381668933574296</v>
      </c>
      <c r="K298" s="6">
        <v>7.6182959115206703</v>
      </c>
      <c r="L298" s="6">
        <v>10.386729525175401</v>
      </c>
      <c r="M298" s="6">
        <v>15.7301010765492</v>
      </c>
      <c r="N298" s="6">
        <v>47.054562250611099</v>
      </c>
      <c r="O298" s="6">
        <v>12.772144342786101</v>
      </c>
    </row>
    <row r="299" spans="1:15" x14ac:dyDescent="0.25">
      <c r="A299" s="6" t="s">
        <v>190</v>
      </c>
      <c r="B299" s="6" t="s">
        <v>191</v>
      </c>
      <c r="C299" s="6" t="s">
        <v>1029</v>
      </c>
      <c r="D299" s="6">
        <v>2290.0428215000002</v>
      </c>
      <c r="E299" s="6">
        <v>2184.0760995999999</v>
      </c>
      <c r="F299" s="6">
        <v>2167.7820649999999</v>
      </c>
      <c r="G299" s="6">
        <v>3212.3882051999999</v>
      </c>
      <c r="H299" s="6">
        <v>5682.5976872000001</v>
      </c>
      <c r="I299" s="6">
        <v>867.22736769999995</v>
      </c>
      <c r="J299" s="6">
        <v>13.9601735706668</v>
      </c>
      <c r="K299" s="6">
        <v>13.3141970777602</v>
      </c>
      <c r="L299" s="6">
        <v>13.2148681267699</v>
      </c>
      <c r="M299" s="6">
        <v>19.582820242453199</v>
      </c>
      <c r="N299" s="6">
        <v>34.641295481810999</v>
      </c>
      <c r="O299" s="6">
        <v>5.2866455005389401</v>
      </c>
    </row>
    <row r="300" spans="1:15" x14ac:dyDescent="0.25">
      <c r="A300" s="6" t="s">
        <v>190</v>
      </c>
      <c r="B300" s="6" t="s">
        <v>191</v>
      </c>
      <c r="C300" s="6" t="s">
        <v>1030</v>
      </c>
      <c r="D300" s="6">
        <v>3167.4451411999999</v>
      </c>
      <c r="E300" s="6">
        <v>4181.2233281999997</v>
      </c>
      <c r="F300" s="6">
        <v>6109.8845509000002</v>
      </c>
      <c r="G300" s="6">
        <v>9379.1459335</v>
      </c>
      <c r="H300" s="6">
        <v>24034.511246099999</v>
      </c>
      <c r="I300" s="6">
        <v>8029.6755501999996</v>
      </c>
      <c r="J300" s="6">
        <v>5.7692829634622003</v>
      </c>
      <c r="K300" s="6">
        <v>7.6158100419936599</v>
      </c>
      <c r="L300" s="6">
        <v>11.128733498719299</v>
      </c>
      <c r="M300" s="6">
        <v>17.083467726758201</v>
      </c>
      <c r="N300" s="6">
        <v>43.777205314038298</v>
      </c>
      <c r="O300" s="6">
        <v>14.6255004550283</v>
      </c>
    </row>
    <row r="301" spans="1:15" x14ac:dyDescent="0.25">
      <c r="A301" s="6" t="s">
        <v>192</v>
      </c>
      <c r="B301" s="6" t="s">
        <v>193</v>
      </c>
      <c r="C301" s="6" t="s">
        <v>1029</v>
      </c>
      <c r="D301" s="6">
        <v>8883.7053895999998</v>
      </c>
      <c r="E301" s="6">
        <v>7530.9262436999998</v>
      </c>
      <c r="F301" s="6">
        <v>7035.1979235999997</v>
      </c>
      <c r="G301" s="6">
        <v>9313.1150496999999</v>
      </c>
      <c r="H301" s="6">
        <v>16309.2744076</v>
      </c>
      <c r="I301" s="6">
        <v>2645.9706009000001</v>
      </c>
      <c r="J301" s="6">
        <v>17.1771391375352</v>
      </c>
      <c r="K301" s="6">
        <v>14.5614653176128</v>
      </c>
      <c r="L301" s="6">
        <v>13.602947001737199</v>
      </c>
      <c r="M301" s="6">
        <v>18.007426630766801</v>
      </c>
      <c r="N301" s="6">
        <v>31.5348903915195</v>
      </c>
      <c r="O301" s="6">
        <v>5.1161315208285298</v>
      </c>
    </row>
    <row r="302" spans="1:15" x14ac:dyDescent="0.25">
      <c r="A302" s="6" t="s">
        <v>192</v>
      </c>
      <c r="B302" s="6" t="s">
        <v>193</v>
      </c>
      <c r="C302" s="6" t="s">
        <v>1030</v>
      </c>
      <c r="D302" s="6">
        <v>6815.9700043000003</v>
      </c>
      <c r="E302" s="6">
        <v>10853.0558779</v>
      </c>
      <c r="F302" s="6">
        <v>11052.6924834</v>
      </c>
      <c r="G302" s="6">
        <v>21429.8352323</v>
      </c>
      <c r="H302" s="6">
        <v>44001.247209499998</v>
      </c>
      <c r="I302" s="6">
        <v>15960.0095903</v>
      </c>
      <c r="J302" s="6">
        <v>6.18998823087197</v>
      </c>
      <c r="K302" s="6">
        <v>9.8563063086860403</v>
      </c>
      <c r="L302" s="6">
        <v>10.037608197883999</v>
      </c>
      <c r="M302" s="6">
        <v>19.461709454967799</v>
      </c>
      <c r="N302" s="6">
        <v>39.960152729349502</v>
      </c>
      <c r="O302" s="6">
        <v>14.4942350782406</v>
      </c>
    </row>
    <row r="303" spans="1:15" x14ac:dyDescent="0.25">
      <c r="A303" s="6" t="s">
        <v>194</v>
      </c>
      <c r="B303" s="6" t="s">
        <v>195</v>
      </c>
      <c r="C303" s="6" t="s">
        <v>1029</v>
      </c>
      <c r="D303" s="6">
        <v>6040.7812432999999</v>
      </c>
      <c r="E303" s="6">
        <v>4438.3112431999998</v>
      </c>
      <c r="F303" s="6">
        <v>3973.3294292999999</v>
      </c>
      <c r="G303" s="6">
        <v>8766.3352491000005</v>
      </c>
      <c r="H303" s="6">
        <v>11887.4225307</v>
      </c>
      <c r="I303" s="6">
        <v>1373.9784939000001</v>
      </c>
      <c r="J303" s="6">
        <v>16.559087304173801</v>
      </c>
      <c r="K303" s="6">
        <v>12.166370606576701</v>
      </c>
      <c r="L303" s="6">
        <v>10.891754933353401</v>
      </c>
      <c r="M303" s="6">
        <v>24.0304200534503</v>
      </c>
      <c r="N303" s="6">
        <v>32.585995019400798</v>
      </c>
      <c r="O303" s="6">
        <v>3.76637208304505</v>
      </c>
    </row>
    <row r="304" spans="1:15" x14ac:dyDescent="0.25">
      <c r="A304" s="6" t="s">
        <v>194</v>
      </c>
      <c r="B304" s="6" t="s">
        <v>195</v>
      </c>
      <c r="C304" s="6" t="s">
        <v>1030</v>
      </c>
      <c r="D304" s="6">
        <v>7069.0293712000002</v>
      </c>
      <c r="E304" s="6">
        <v>11830.333451799999</v>
      </c>
      <c r="F304" s="6">
        <v>14138.1174821</v>
      </c>
      <c r="G304" s="6">
        <v>24907.1537083</v>
      </c>
      <c r="H304" s="6">
        <v>55406.007431600003</v>
      </c>
      <c r="I304" s="6">
        <v>14689.2003675</v>
      </c>
      <c r="J304" s="6">
        <v>5.5209607190485297</v>
      </c>
      <c r="K304" s="6">
        <v>9.2395720615807999</v>
      </c>
      <c r="L304" s="6">
        <v>11.041967314208099</v>
      </c>
      <c r="M304" s="6">
        <v>19.452658919068099</v>
      </c>
      <c r="N304" s="6">
        <v>43.272474135617799</v>
      </c>
      <c r="O304" s="6">
        <v>11.4723668504767</v>
      </c>
    </row>
    <row r="305" spans="1:15" x14ac:dyDescent="0.25">
      <c r="A305" s="6" t="s">
        <v>196</v>
      </c>
      <c r="B305" s="6" t="s">
        <v>197</v>
      </c>
      <c r="C305" s="6" t="s">
        <v>1029</v>
      </c>
      <c r="D305" s="6">
        <v>4847.3086499999999</v>
      </c>
      <c r="E305" s="6">
        <v>3868.0778658999998</v>
      </c>
      <c r="F305" s="6">
        <v>3761.9147508000001</v>
      </c>
      <c r="G305" s="6">
        <v>6047.5929794000003</v>
      </c>
      <c r="H305" s="6">
        <v>8474.2195241000009</v>
      </c>
      <c r="I305" s="6">
        <v>1504.3014323</v>
      </c>
      <c r="J305" s="6">
        <v>17.0060626614836</v>
      </c>
      <c r="K305" s="6">
        <v>13.570576853403599</v>
      </c>
      <c r="L305" s="6">
        <v>13.1981193273641</v>
      </c>
      <c r="M305" s="6">
        <v>21.217082010823599</v>
      </c>
      <c r="N305" s="6">
        <v>29.7305409330624</v>
      </c>
      <c r="O305" s="6">
        <v>5.2776182138625201</v>
      </c>
    </row>
    <row r="306" spans="1:15" x14ac:dyDescent="0.25">
      <c r="A306" s="6" t="s">
        <v>196</v>
      </c>
      <c r="B306" s="6" t="s">
        <v>197</v>
      </c>
      <c r="C306" s="6" t="s">
        <v>1030</v>
      </c>
      <c r="D306" s="6">
        <v>4929.0645197000003</v>
      </c>
      <c r="E306" s="6">
        <v>6927.9070038</v>
      </c>
      <c r="F306" s="6">
        <v>7916.9809136000003</v>
      </c>
      <c r="G306" s="6">
        <v>13413.1294937</v>
      </c>
      <c r="H306" s="6">
        <v>30358.861668199999</v>
      </c>
      <c r="I306" s="6">
        <v>9277.6411991999994</v>
      </c>
      <c r="J306" s="6">
        <v>6.7685002507894003</v>
      </c>
      <c r="K306" s="6">
        <v>9.5132737876029996</v>
      </c>
      <c r="L306" s="6">
        <v>10.8714517907057</v>
      </c>
      <c r="M306" s="6">
        <v>18.418661386786798</v>
      </c>
      <c r="N306" s="6">
        <v>41.688227450388297</v>
      </c>
      <c r="O306" s="6">
        <v>12.7398853337268</v>
      </c>
    </row>
    <row r="307" spans="1:15" x14ac:dyDescent="0.25">
      <c r="A307" s="6" t="s">
        <v>198</v>
      </c>
      <c r="B307" s="6" t="s">
        <v>199</v>
      </c>
      <c r="C307" s="6" t="s">
        <v>1029</v>
      </c>
      <c r="D307" s="6">
        <v>8039.1198157999997</v>
      </c>
      <c r="E307" s="6">
        <v>6095.1628557000004</v>
      </c>
      <c r="F307" s="6">
        <v>5565.5000787999998</v>
      </c>
      <c r="G307" s="6">
        <v>10881.2286516</v>
      </c>
      <c r="H307" s="6">
        <v>14735.815393299999</v>
      </c>
      <c r="I307" s="6">
        <v>2130.4239324999999</v>
      </c>
      <c r="J307" s="6">
        <v>16.943278467147799</v>
      </c>
      <c r="K307" s="6">
        <v>12.846187634095299</v>
      </c>
      <c r="L307" s="6">
        <v>11.7298684190164</v>
      </c>
      <c r="M307" s="6">
        <v>22.933317494089199</v>
      </c>
      <c r="N307" s="6">
        <v>31.0572586763118</v>
      </c>
      <c r="O307" s="6">
        <v>4.4900893093395702</v>
      </c>
    </row>
    <row r="308" spans="1:15" x14ac:dyDescent="0.25">
      <c r="A308" s="6" t="s">
        <v>198</v>
      </c>
      <c r="B308" s="6" t="s">
        <v>199</v>
      </c>
      <c r="C308" s="6" t="s">
        <v>1030</v>
      </c>
      <c r="D308" s="6">
        <v>16400.886151999999</v>
      </c>
      <c r="E308" s="6">
        <v>18756.702139000001</v>
      </c>
      <c r="F308" s="6">
        <v>27647.645709199998</v>
      </c>
      <c r="G308" s="6">
        <v>46940.392672499998</v>
      </c>
      <c r="H308" s="6">
        <v>111594.7585984</v>
      </c>
      <c r="I308" s="6">
        <v>28314.363997299999</v>
      </c>
      <c r="J308" s="6">
        <v>6.5694268585163798</v>
      </c>
      <c r="K308" s="6">
        <v>7.5130564084863298</v>
      </c>
      <c r="L308" s="6">
        <v>11.0743519961947</v>
      </c>
      <c r="M308" s="6">
        <v>18.8021228556862</v>
      </c>
      <c r="N308" s="6">
        <v>44.699633764397603</v>
      </c>
      <c r="O308" s="6">
        <v>11.3414081167187</v>
      </c>
    </row>
    <row r="309" spans="1:15" x14ac:dyDescent="0.25">
      <c r="A309" s="6" t="s">
        <v>200</v>
      </c>
      <c r="B309" s="6" t="s">
        <v>201</v>
      </c>
      <c r="C309" s="6" t="s">
        <v>1029</v>
      </c>
      <c r="D309" s="6">
        <v>260.61723810000001</v>
      </c>
      <c r="E309" s="6">
        <v>88.075559299999995</v>
      </c>
      <c r="F309" s="6">
        <v>304.92790239999999</v>
      </c>
      <c r="G309" s="6">
        <v>337.19171399999999</v>
      </c>
      <c r="H309" s="6">
        <v>891.64931639999998</v>
      </c>
      <c r="I309" s="6">
        <v>233.0389155</v>
      </c>
      <c r="J309" s="6">
        <v>12.3194118909741</v>
      </c>
      <c r="K309" s="6">
        <v>4.1633435318974596</v>
      </c>
      <c r="L309" s="6">
        <v>14.413982951024</v>
      </c>
      <c r="M309" s="6">
        <v>15.9390976639682</v>
      </c>
      <c r="N309" s="6">
        <v>42.148383089004497</v>
      </c>
      <c r="O309" s="6">
        <v>11.015780873131799</v>
      </c>
    </row>
    <row r="310" spans="1:15" x14ac:dyDescent="0.25">
      <c r="A310" s="6" t="s">
        <v>200</v>
      </c>
      <c r="B310" s="6" t="s">
        <v>201</v>
      </c>
      <c r="C310" s="6" t="s">
        <v>1030</v>
      </c>
      <c r="D310" s="6">
        <v>2928.2874977000001</v>
      </c>
      <c r="E310" s="6">
        <v>4569.7748088999997</v>
      </c>
      <c r="F310" s="6">
        <v>6585.8143817999999</v>
      </c>
      <c r="G310" s="6">
        <v>12696.6190971</v>
      </c>
      <c r="H310" s="6">
        <v>38744.868393299999</v>
      </c>
      <c r="I310" s="6">
        <v>15929.1351686</v>
      </c>
      <c r="J310" s="6">
        <v>3.59499784684819</v>
      </c>
      <c r="K310" s="6">
        <v>5.6102177847906303</v>
      </c>
      <c r="L310" s="6">
        <v>8.0852677685879293</v>
      </c>
      <c r="M310" s="6">
        <v>15.5873760182964</v>
      </c>
      <c r="N310" s="6">
        <v>47.566271604045802</v>
      </c>
      <c r="O310" s="6">
        <v>19.5558689774311</v>
      </c>
    </row>
    <row r="311" spans="1:15" x14ac:dyDescent="0.25">
      <c r="A311" s="6" t="s">
        <v>202</v>
      </c>
      <c r="B311" s="6" t="s">
        <v>203</v>
      </c>
      <c r="C311" s="6" t="s">
        <v>1029</v>
      </c>
      <c r="D311" s="6">
        <v>1971.9487234000001</v>
      </c>
      <c r="E311" s="6">
        <v>1207.4740013000001</v>
      </c>
      <c r="F311" s="6">
        <v>3128.9142969</v>
      </c>
      <c r="G311" s="6">
        <v>2834.0504034999999</v>
      </c>
      <c r="H311" s="6">
        <v>6664.1333993999997</v>
      </c>
      <c r="I311" s="6">
        <v>937.32639470000004</v>
      </c>
      <c r="J311" s="6">
        <v>11.777154303813701</v>
      </c>
      <c r="K311" s="6">
        <v>7.2114489907397301</v>
      </c>
      <c r="L311" s="6">
        <v>18.686949635518101</v>
      </c>
      <c r="M311" s="6">
        <v>16.925921303499599</v>
      </c>
      <c r="N311" s="6">
        <v>39.800490963380902</v>
      </c>
      <c r="O311" s="6">
        <v>5.5980348030479998</v>
      </c>
    </row>
    <row r="312" spans="1:15" x14ac:dyDescent="0.25">
      <c r="A312" s="6" t="s">
        <v>202</v>
      </c>
      <c r="B312" s="6" t="s">
        <v>203</v>
      </c>
      <c r="C312" s="6" t="s">
        <v>1030</v>
      </c>
      <c r="D312" s="6">
        <v>6058.8710166000001</v>
      </c>
      <c r="E312" s="6">
        <v>9741.6793717</v>
      </c>
      <c r="F312" s="6">
        <v>13797.9024799</v>
      </c>
      <c r="G312" s="6">
        <v>23723.342498599999</v>
      </c>
      <c r="H312" s="6">
        <v>71493.695667299995</v>
      </c>
      <c r="I312" s="6">
        <v>25946.661747800001</v>
      </c>
      <c r="J312" s="6">
        <v>4.0188276067966902</v>
      </c>
      <c r="K312" s="6">
        <v>6.4616212968202902</v>
      </c>
      <c r="L312" s="6">
        <v>9.1520996651332904</v>
      </c>
      <c r="M312" s="6">
        <v>15.735608745863001</v>
      </c>
      <c r="N312" s="6">
        <v>47.421514185145902</v>
      </c>
      <c r="O312" s="6">
        <v>17.210328500240902</v>
      </c>
    </row>
    <row r="313" spans="1:15" x14ac:dyDescent="0.25">
      <c r="A313" s="6" t="s">
        <v>204</v>
      </c>
      <c r="B313" s="6" t="s">
        <v>205</v>
      </c>
      <c r="C313" s="6" t="s">
        <v>1029</v>
      </c>
      <c r="D313" s="6">
        <v>5220.6179908000004</v>
      </c>
      <c r="E313" s="6">
        <v>2295.0687615000002</v>
      </c>
      <c r="F313" s="6">
        <v>2423.1589359999998</v>
      </c>
      <c r="G313" s="6">
        <v>6641.5230156999996</v>
      </c>
      <c r="H313" s="6">
        <v>8411.9039642999996</v>
      </c>
      <c r="I313" s="6">
        <v>946.95857779999994</v>
      </c>
      <c r="J313" s="6">
        <v>20.126340450374499</v>
      </c>
      <c r="K313" s="6">
        <v>8.8478673085003905</v>
      </c>
      <c r="L313" s="6">
        <v>9.3416759849593696</v>
      </c>
      <c r="M313" s="6">
        <v>25.6041628708583</v>
      </c>
      <c r="N313" s="6">
        <v>32.429272419415803</v>
      </c>
      <c r="O313" s="6">
        <v>3.6506809658916799</v>
      </c>
    </row>
    <row r="314" spans="1:15" x14ac:dyDescent="0.25">
      <c r="A314" s="6" t="s">
        <v>204</v>
      </c>
      <c r="B314" s="6" t="s">
        <v>205</v>
      </c>
      <c r="C314" s="6" t="s">
        <v>1030</v>
      </c>
      <c r="D314" s="6">
        <v>5622.4477671000004</v>
      </c>
      <c r="E314" s="6">
        <v>9439.3267610000003</v>
      </c>
      <c r="F314" s="6">
        <v>11830.7988905</v>
      </c>
      <c r="G314" s="6">
        <v>21218.647649899998</v>
      </c>
      <c r="H314" s="6">
        <v>53863.161826800002</v>
      </c>
      <c r="I314" s="6">
        <v>13709.385861000001</v>
      </c>
      <c r="J314" s="6">
        <v>4.86018723935618</v>
      </c>
      <c r="K314" s="6">
        <v>8.1595947836769795</v>
      </c>
      <c r="L314" s="6">
        <v>10.226844282211101</v>
      </c>
      <c r="M314" s="6">
        <v>18.341940168459899</v>
      </c>
      <c r="N314" s="6">
        <v>46.560690757117698</v>
      </c>
      <c r="O314" s="6">
        <v>11.850742769178201</v>
      </c>
    </row>
    <row r="315" spans="1:15" x14ac:dyDescent="0.25">
      <c r="A315" s="6" t="s">
        <v>206</v>
      </c>
      <c r="B315" s="6" t="s">
        <v>207</v>
      </c>
      <c r="C315" s="6" t="s">
        <v>1029</v>
      </c>
      <c r="D315" s="6">
        <v>2284.9402862000002</v>
      </c>
      <c r="E315" s="6">
        <v>1844.818933</v>
      </c>
      <c r="F315" s="6">
        <v>1847.4381931999999</v>
      </c>
      <c r="G315" s="6">
        <v>3126.6014693000002</v>
      </c>
      <c r="H315" s="6">
        <v>5275.9336234000002</v>
      </c>
      <c r="I315" s="6">
        <v>1369.6654168</v>
      </c>
      <c r="J315" s="6">
        <v>14.508111976920199</v>
      </c>
      <c r="K315" s="6">
        <v>11.7135838598295</v>
      </c>
      <c r="L315" s="6">
        <v>11.7302147190724</v>
      </c>
      <c r="M315" s="6">
        <v>19.852196793836601</v>
      </c>
      <c r="N315" s="6">
        <v>33.499271842409001</v>
      </c>
      <c r="O315" s="6">
        <v>8.69662080793222</v>
      </c>
    </row>
    <row r="316" spans="1:15" x14ac:dyDescent="0.25">
      <c r="A316" s="6" t="s">
        <v>206</v>
      </c>
      <c r="B316" s="6" t="s">
        <v>207</v>
      </c>
      <c r="C316" s="6" t="s">
        <v>1030</v>
      </c>
      <c r="D316" s="6">
        <v>5740.6204592000004</v>
      </c>
      <c r="E316" s="6">
        <v>7905.8199130000003</v>
      </c>
      <c r="F316" s="6">
        <v>10352.669099299999</v>
      </c>
      <c r="G316" s="6">
        <v>21963.299555000001</v>
      </c>
      <c r="H316" s="6">
        <v>54202.835428400002</v>
      </c>
      <c r="I316" s="6">
        <v>21174.357626000001</v>
      </c>
      <c r="J316" s="6">
        <v>4.7310361668835803</v>
      </c>
      <c r="K316" s="6">
        <v>6.5154490186386198</v>
      </c>
      <c r="L316" s="6">
        <v>8.5319787783691794</v>
      </c>
      <c r="M316" s="6">
        <v>18.1006853313698</v>
      </c>
      <c r="N316" s="6">
        <v>44.6703586453676</v>
      </c>
      <c r="O316" s="6">
        <v>17.450492059371101</v>
      </c>
    </row>
    <row r="317" spans="1:15" x14ac:dyDescent="0.25">
      <c r="A317" s="6" t="s">
        <v>208</v>
      </c>
      <c r="B317" s="6" t="s">
        <v>209</v>
      </c>
      <c r="C317" s="6" t="s">
        <v>1029</v>
      </c>
      <c r="D317" s="6">
        <v>1152.2511926</v>
      </c>
      <c r="E317" s="6">
        <v>805.05224569999996</v>
      </c>
      <c r="F317" s="6">
        <v>758.74199850000002</v>
      </c>
      <c r="G317" s="6">
        <v>1487.5485524999999</v>
      </c>
      <c r="H317" s="6">
        <v>2193.0688740000001</v>
      </c>
      <c r="I317" s="6">
        <v>212.37383650000001</v>
      </c>
      <c r="J317" s="6">
        <v>17.434480166146901</v>
      </c>
      <c r="K317" s="6">
        <v>12.181082996927</v>
      </c>
      <c r="L317" s="6">
        <v>11.480371996163401</v>
      </c>
      <c r="M317" s="6">
        <v>22.507796825292498</v>
      </c>
      <c r="N317" s="6">
        <v>33.182882371743602</v>
      </c>
      <c r="O317" s="6">
        <v>3.2133856437266699</v>
      </c>
    </row>
    <row r="318" spans="1:15" x14ac:dyDescent="0.25">
      <c r="A318" s="6" t="s">
        <v>208</v>
      </c>
      <c r="B318" s="6" t="s">
        <v>209</v>
      </c>
      <c r="C318" s="6" t="s">
        <v>1030</v>
      </c>
      <c r="D318" s="6">
        <v>1700.2604369999999</v>
      </c>
      <c r="E318" s="6">
        <v>1918.2695229000001</v>
      </c>
      <c r="F318" s="6">
        <v>2705.1845557000001</v>
      </c>
      <c r="G318" s="6">
        <v>5356.8741034000004</v>
      </c>
      <c r="H318" s="6">
        <v>12544.375134</v>
      </c>
      <c r="I318" s="6">
        <v>3765.9995472999999</v>
      </c>
      <c r="J318" s="6">
        <v>6.0743191249219199</v>
      </c>
      <c r="K318" s="6">
        <v>6.8531743703134396</v>
      </c>
      <c r="L318" s="6">
        <v>9.6644925245248903</v>
      </c>
      <c r="M318" s="6">
        <v>19.137869768642702</v>
      </c>
      <c r="N318" s="6">
        <v>44.815803584243</v>
      </c>
      <c r="O318" s="6">
        <v>13.454340627354</v>
      </c>
    </row>
    <row r="319" spans="1:15" x14ac:dyDescent="0.25">
      <c r="A319" s="6" t="s">
        <v>210</v>
      </c>
      <c r="B319" s="6" t="s">
        <v>211</v>
      </c>
      <c r="C319" s="6" t="s">
        <v>1029</v>
      </c>
      <c r="D319" s="6">
        <v>1109.0471600999999</v>
      </c>
      <c r="E319" s="6">
        <v>581.53070119999995</v>
      </c>
      <c r="F319" s="6">
        <v>610.49499900000001</v>
      </c>
      <c r="G319" s="6">
        <v>1177.5995296000001</v>
      </c>
      <c r="H319" s="6">
        <v>2023.1635719999999</v>
      </c>
      <c r="I319" s="6">
        <v>133.19843409999999</v>
      </c>
      <c r="J319" s="6">
        <v>19.681284658834599</v>
      </c>
      <c r="K319" s="6">
        <v>10.319913958516301</v>
      </c>
      <c r="L319" s="6">
        <v>10.833917880489899</v>
      </c>
      <c r="M319" s="6">
        <v>20.897823275682502</v>
      </c>
      <c r="N319" s="6">
        <v>35.903304750653</v>
      </c>
      <c r="O319" s="6">
        <v>2.3637554758237198</v>
      </c>
    </row>
    <row r="320" spans="1:15" x14ac:dyDescent="0.25">
      <c r="A320" s="6" t="s">
        <v>210</v>
      </c>
      <c r="B320" s="6" t="s">
        <v>211</v>
      </c>
      <c r="C320" s="6" t="s">
        <v>1030</v>
      </c>
      <c r="D320" s="6">
        <v>2996.3897400999999</v>
      </c>
      <c r="E320" s="6">
        <v>4410.5158786000002</v>
      </c>
      <c r="F320" s="6">
        <v>6281.3442782000002</v>
      </c>
      <c r="G320" s="6">
        <v>10308.252271900001</v>
      </c>
      <c r="H320" s="6">
        <v>27983.049640900001</v>
      </c>
      <c r="I320" s="6">
        <v>5877.4137934</v>
      </c>
      <c r="J320" s="6">
        <v>5.1789610963272699</v>
      </c>
      <c r="K320" s="6">
        <v>7.6231372188721904</v>
      </c>
      <c r="L320" s="6">
        <v>10.8566776925187</v>
      </c>
      <c r="M320" s="6">
        <v>17.816786906203902</v>
      </c>
      <c r="N320" s="6">
        <v>48.3659129876674</v>
      </c>
      <c r="O320" s="6">
        <v>10.158524098410499</v>
      </c>
    </row>
    <row r="321" spans="1:15" x14ac:dyDescent="0.25">
      <c r="A321" s="6" t="s">
        <v>212</v>
      </c>
      <c r="B321" s="6" t="s">
        <v>213</v>
      </c>
      <c r="C321" s="6" t="s">
        <v>1029</v>
      </c>
      <c r="D321" s="6">
        <v>127.3949513</v>
      </c>
      <c r="E321" s="6">
        <v>230.24260530000001</v>
      </c>
      <c r="F321" s="6">
        <v>179.5822235</v>
      </c>
      <c r="G321" s="6">
        <v>264.78189889999999</v>
      </c>
      <c r="H321" s="6">
        <v>601.64883150000003</v>
      </c>
      <c r="I321" s="6">
        <v>115.6510701</v>
      </c>
      <c r="J321" s="6">
        <v>8.3850996356950702</v>
      </c>
      <c r="K321" s="6">
        <v>15.154503111164599</v>
      </c>
      <c r="L321" s="6">
        <v>11.820051120402301</v>
      </c>
      <c r="M321" s="6">
        <v>17.4278696396428</v>
      </c>
      <c r="N321" s="6">
        <v>39.600355793903503</v>
      </c>
      <c r="O321" s="6">
        <v>7.6121206991917498</v>
      </c>
    </row>
    <row r="322" spans="1:15" x14ac:dyDescent="0.25">
      <c r="A322" s="6" t="s">
        <v>212</v>
      </c>
      <c r="B322" s="6" t="s">
        <v>213</v>
      </c>
      <c r="C322" s="6" t="s">
        <v>1030</v>
      </c>
      <c r="D322" s="6">
        <v>1754.2328654999999</v>
      </c>
      <c r="E322" s="6">
        <v>2262.0044283000002</v>
      </c>
      <c r="F322" s="6">
        <v>3009.4540732999999</v>
      </c>
      <c r="G322" s="6">
        <v>4995.0080836999996</v>
      </c>
      <c r="H322" s="6">
        <v>13863.564623300001</v>
      </c>
      <c r="I322" s="6">
        <v>2484.4343402999998</v>
      </c>
      <c r="J322" s="6">
        <v>6.1836917572839702</v>
      </c>
      <c r="K322" s="6">
        <v>7.9735925676160102</v>
      </c>
      <c r="L322" s="6">
        <v>10.6083614741112</v>
      </c>
      <c r="M322" s="6">
        <v>17.607463023980401</v>
      </c>
      <c r="N322" s="6">
        <v>48.869230518742597</v>
      </c>
      <c r="O322" s="6">
        <v>8.7576606582658592</v>
      </c>
    </row>
    <row r="323" spans="1:15" x14ac:dyDescent="0.25">
      <c r="A323" s="6" t="s">
        <v>214</v>
      </c>
      <c r="B323" s="6" t="s">
        <v>215</v>
      </c>
      <c r="C323" s="6" t="s">
        <v>1029</v>
      </c>
      <c r="D323" s="6">
        <v>1205.9782247000001</v>
      </c>
      <c r="E323" s="6">
        <v>606.91360359999999</v>
      </c>
      <c r="F323" s="6">
        <v>828.53632760000005</v>
      </c>
      <c r="G323" s="6">
        <v>1363.5770018999999</v>
      </c>
      <c r="H323" s="6">
        <v>3119.8785357000002</v>
      </c>
      <c r="I323" s="6">
        <v>587.53543839999998</v>
      </c>
      <c r="J323" s="6">
        <v>15.6368346179715</v>
      </c>
      <c r="K323" s="6">
        <v>7.8693026561496398</v>
      </c>
      <c r="L323" s="6">
        <v>10.742885123722299</v>
      </c>
      <c r="M323" s="6">
        <v>17.680276169898399</v>
      </c>
      <c r="N323" s="6">
        <v>40.452658009671701</v>
      </c>
      <c r="O323" s="6">
        <v>7.6180434225863598</v>
      </c>
    </row>
    <row r="324" spans="1:15" x14ac:dyDescent="0.25">
      <c r="A324" s="6" t="s">
        <v>214</v>
      </c>
      <c r="B324" s="6" t="s">
        <v>215</v>
      </c>
      <c r="C324" s="6" t="s">
        <v>1030</v>
      </c>
      <c r="D324" s="6">
        <v>7669.3861186000004</v>
      </c>
      <c r="E324" s="6">
        <v>10223.8336261</v>
      </c>
      <c r="F324" s="6">
        <v>13395.529008</v>
      </c>
      <c r="G324" s="6">
        <v>22864.074814700001</v>
      </c>
      <c r="H324" s="6">
        <v>58364.2034537</v>
      </c>
      <c r="I324" s="6">
        <v>11186.553850300001</v>
      </c>
      <c r="J324" s="6">
        <v>6.1998093059027601</v>
      </c>
      <c r="K324" s="6">
        <v>8.2647838923341403</v>
      </c>
      <c r="L324" s="6">
        <v>10.8287318068228</v>
      </c>
      <c r="M324" s="6">
        <v>18.482953083200599</v>
      </c>
      <c r="N324" s="6">
        <v>47.180690358813798</v>
      </c>
      <c r="O324" s="6">
        <v>9.0430315529259708</v>
      </c>
    </row>
    <row r="325" spans="1:15" x14ac:dyDescent="0.25">
      <c r="A325" s="6" t="s">
        <v>216</v>
      </c>
      <c r="B325" s="6" t="s">
        <v>217</v>
      </c>
      <c r="C325" s="6" t="s">
        <v>1029</v>
      </c>
      <c r="D325" s="6">
        <v>2018.4775288999999</v>
      </c>
      <c r="E325" s="6">
        <v>1436.3593395</v>
      </c>
      <c r="F325" s="6">
        <v>1462.506128</v>
      </c>
      <c r="G325" s="6">
        <v>2594.7402845000001</v>
      </c>
      <c r="H325" s="6">
        <v>3261.3292462999998</v>
      </c>
      <c r="I325" s="6">
        <v>353.21135889999999</v>
      </c>
      <c r="J325" s="6">
        <v>18.140970249040201</v>
      </c>
      <c r="K325" s="6">
        <v>12.909210863992399</v>
      </c>
      <c r="L325" s="6">
        <v>13.144203875059</v>
      </c>
      <c r="M325" s="6">
        <v>23.3201042028705</v>
      </c>
      <c r="N325" s="6">
        <v>29.3110406147029</v>
      </c>
      <c r="O325" s="6">
        <v>3.1744701943349698</v>
      </c>
    </row>
    <row r="326" spans="1:15" x14ac:dyDescent="0.25">
      <c r="A326" s="6" t="s">
        <v>216</v>
      </c>
      <c r="B326" s="6" t="s">
        <v>217</v>
      </c>
      <c r="C326" s="6" t="s">
        <v>1030</v>
      </c>
      <c r="D326" s="6">
        <v>2945.0098988999998</v>
      </c>
      <c r="E326" s="6">
        <v>3499.1174265999998</v>
      </c>
      <c r="F326" s="6">
        <v>5206.8078933999996</v>
      </c>
      <c r="G326" s="6">
        <v>9359.5657329999995</v>
      </c>
      <c r="H326" s="6">
        <v>19429.212447900001</v>
      </c>
      <c r="I326" s="6">
        <v>4896.6627141999998</v>
      </c>
      <c r="J326" s="6">
        <v>6.4959093587336199</v>
      </c>
      <c r="K326" s="6">
        <v>7.7181233405187504</v>
      </c>
      <c r="L326" s="6">
        <v>11.4848347832374</v>
      </c>
      <c r="M326" s="6">
        <v>20.644715204993499</v>
      </c>
      <c r="N326" s="6">
        <v>42.855680390167301</v>
      </c>
      <c r="O326" s="6">
        <v>10.800736922349399</v>
      </c>
    </row>
    <row r="327" spans="1:15" x14ac:dyDescent="0.25">
      <c r="A327" s="6" t="s">
        <v>218</v>
      </c>
      <c r="B327" s="6" t="s">
        <v>219</v>
      </c>
      <c r="C327" s="6" t="s">
        <v>1029</v>
      </c>
      <c r="D327" s="6">
        <v>1763.9338855000001</v>
      </c>
      <c r="E327" s="6">
        <v>1390.8140808999999</v>
      </c>
      <c r="F327" s="6">
        <v>1277.2410522</v>
      </c>
      <c r="G327" s="6">
        <v>2035.1269873000001</v>
      </c>
      <c r="H327" s="6">
        <v>3881.0601354</v>
      </c>
      <c r="I327" s="6">
        <v>423.96606930000002</v>
      </c>
      <c r="J327" s="6">
        <v>16.3749591401073</v>
      </c>
      <c r="K327" s="6">
        <v>12.911211657894899</v>
      </c>
      <c r="L327" s="6">
        <v>11.856889996709899</v>
      </c>
      <c r="M327" s="6">
        <v>18.892500187171599</v>
      </c>
      <c r="N327" s="6">
        <v>36.028675258120501</v>
      </c>
      <c r="O327" s="6">
        <v>3.93576375999575</v>
      </c>
    </row>
    <row r="328" spans="1:15" x14ac:dyDescent="0.25">
      <c r="A328" s="6" t="s">
        <v>218</v>
      </c>
      <c r="B328" s="6" t="s">
        <v>219</v>
      </c>
      <c r="C328" s="6" t="s">
        <v>1030</v>
      </c>
      <c r="D328" s="6">
        <v>2336.8101516000002</v>
      </c>
      <c r="E328" s="6">
        <v>4350.8648137999999</v>
      </c>
      <c r="F328" s="6">
        <v>5291.1626727000003</v>
      </c>
      <c r="G328" s="6">
        <v>9478.4814633000005</v>
      </c>
      <c r="H328" s="6">
        <v>22213.505566399999</v>
      </c>
      <c r="I328" s="6">
        <v>8089.0331237</v>
      </c>
      <c r="J328" s="6">
        <v>4.5147151698391097</v>
      </c>
      <c r="K328" s="6">
        <v>8.4058670163396396</v>
      </c>
      <c r="L328" s="6">
        <v>10.222521657640501</v>
      </c>
      <c r="M328" s="6">
        <v>18.312417900144499</v>
      </c>
      <c r="N328" s="6">
        <v>42.9164733332167</v>
      </c>
      <c r="O328" s="6">
        <v>15.6280049228195</v>
      </c>
    </row>
    <row r="329" spans="1:15" x14ac:dyDescent="0.25">
      <c r="A329" s="6" t="s">
        <v>220</v>
      </c>
      <c r="B329" s="6" t="s">
        <v>221</v>
      </c>
      <c r="C329" s="6" t="s">
        <v>1029</v>
      </c>
      <c r="D329" s="6">
        <v>5746.3376576000001</v>
      </c>
      <c r="E329" s="6">
        <v>4536.4031726000003</v>
      </c>
      <c r="F329" s="6">
        <v>4172.9958506000003</v>
      </c>
      <c r="G329" s="6">
        <v>6979.4291286999996</v>
      </c>
      <c r="H329" s="6">
        <v>12347.508773899999</v>
      </c>
      <c r="I329" s="6">
        <v>1347.4482476000001</v>
      </c>
      <c r="J329" s="6">
        <v>16.357294522549299</v>
      </c>
      <c r="K329" s="6">
        <v>12.9131434991651</v>
      </c>
      <c r="L329" s="6">
        <v>11.8786827779538</v>
      </c>
      <c r="M329" s="6">
        <v>19.867363294674</v>
      </c>
      <c r="N329" s="6">
        <v>35.147923715780898</v>
      </c>
      <c r="O329" s="6">
        <v>3.8355921898769099</v>
      </c>
    </row>
    <row r="330" spans="1:15" x14ac:dyDescent="0.25">
      <c r="A330" s="6" t="s">
        <v>220</v>
      </c>
      <c r="B330" s="6" t="s">
        <v>221</v>
      </c>
      <c r="C330" s="6" t="s">
        <v>1030</v>
      </c>
      <c r="D330" s="6">
        <v>5953.2400785999998</v>
      </c>
      <c r="E330" s="6">
        <v>7904.1723565000002</v>
      </c>
      <c r="F330" s="6">
        <v>11891.032192500001</v>
      </c>
      <c r="G330" s="6">
        <v>19893.826545399999</v>
      </c>
      <c r="H330" s="6">
        <v>44821.1282727</v>
      </c>
      <c r="I330" s="6">
        <v>13064.477725299999</v>
      </c>
      <c r="J330" s="6">
        <v>5.7503739488127099</v>
      </c>
      <c r="K330" s="6">
        <v>7.6348251045894102</v>
      </c>
      <c r="L330" s="6">
        <v>11.4858263469068</v>
      </c>
      <c r="M330" s="6">
        <v>19.2159127464198</v>
      </c>
      <c r="N330" s="6">
        <v>43.2937769975401</v>
      </c>
      <c r="O330" s="6">
        <v>12.6192848557312</v>
      </c>
    </row>
    <row r="331" spans="1:15" x14ac:dyDescent="0.25">
      <c r="A331" s="6" t="s">
        <v>222</v>
      </c>
      <c r="B331" s="6" t="s">
        <v>223</v>
      </c>
      <c r="C331" s="6" t="s">
        <v>1029</v>
      </c>
      <c r="D331" s="6">
        <v>284.86419619999998</v>
      </c>
      <c r="E331" s="6">
        <v>170.1881999</v>
      </c>
      <c r="F331" s="6">
        <v>275.59281240000001</v>
      </c>
      <c r="G331" s="6">
        <v>298.02672799999999</v>
      </c>
      <c r="H331" s="6">
        <v>728.48552059999997</v>
      </c>
      <c r="I331" s="6">
        <v>72.341386400000005</v>
      </c>
      <c r="J331" s="6">
        <v>15.570613625260799</v>
      </c>
      <c r="K331" s="6">
        <v>9.3024491655001107</v>
      </c>
      <c r="L331" s="6">
        <v>15.063841848228</v>
      </c>
      <c r="M331" s="6">
        <v>16.290074686783999</v>
      </c>
      <c r="N331" s="6">
        <v>39.818856578577602</v>
      </c>
      <c r="O331" s="6">
        <v>3.9541640956495101</v>
      </c>
    </row>
    <row r="332" spans="1:15" x14ac:dyDescent="0.25">
      <c r="A332" s="6" t="s">
        <v>222</v>
      </c>
      <c r="B332" s="6" t="s">
        <v>223</v>
      </c>
      <c r="C332" s="6" t="s">
        <v>1030</v>
      </c>
      <c r="D332" s="6">
        <v>1697.5414903000001</v>
      </c>
      <c r="E332" s="6">
        <v>2331.2687383000002</v>
      </c>
      <c r="F332" s="6">
        <v>3932.9962129</v>
      </c>
      <c r="G332" s="6">
        <v>5751.0615279000003</v>
      </c>
      <c r="H332" s="6">
        <v>13301.948537</v>
      </c>
      <c r="I332" s="6">
        <v>2460.6846538</v>
      </c>
      <c r="J332" s="6">
        <v>5.7591607385191699</v>
      </c>
      <c r="K332" s="6">
        <v>7.9091742176986299</v>
      </c>
      <c r="L332" s="6">
        <v>13.3432717276768</v>
      </c>
      <c r="M332" s="6">
        <v>19.511327378770801</v>
      </c>
      <c r="N332" s="6">
        <v>45.128829073010898</v>
      </c>
      <c r="O332" s="6">
        <v>8.3482368643237805</v>
      </c>
    </row>
    <row r="333" spans="1:15" x14ac:dyDescent="0.25">
      <c r="A333" s="6" t="s">
        <v>224</v>
      </c>
      <c r="B333" s="6" t="s">
        <v>225</v>
      </c>
      <c r="C333" s="6" t="s">
        <v>1029</v>
      </c>
      <c r="D333" s="6">
        <v>5977.6521099000001</v>
      </c>
      <c r="E333" s="6">
        <v>4753.2628174000001</v>
      </c>
      <c r="F333" s="6">
        <v>5554.2955769</v>
      </c>
      <c r="G333" s="6">
        <v>8562.8607133999994</v>
      </c>
      <c r="H333" s="6">
        <v>12119.355971999999</v>
      </c>
      <c r="I333" s="6">
        <v>1102.8459975999999</v>
      </c>
      <c r="J333" s="6">
        <v>15.701626517116299</v>
      </c>
      <c r="K333" s="6">
        <v>12.485497001892099</v>
      </c>
      <c r="L333" s="6">
        <v>14.5895868663413</v>
      </c>
      <c r="M333" s="6">
        <v>22.4922491921571</v>
      </c>
      <c r="N333" s="6">
        <v>31.834171276907899</v>
      </c>
      <c r="O333" s="6">
        <v>2.89686914558522</v>
      </c>
    </row>
    <row r="334" spans="1:15" x14ac:dyDescent="0.25">
      <c r="A334" s="6" t="s">
        <v>224</v>
      </c>
      <c r="B334" s="6" t="s">
        <v>225</v>
      </c>
      <c r="C334" s="6" t="s">
        <v>1030</v>
      </c>
      <c r="D334" s="6">
        <v>9704.2703294000003</v>
      </c>
      <c r="E334" s="6">
        <v>13651.4574902</v>
      </c>
      <c r="F334" s="6">
        <v>17767.222888799999</v>
      </c>
      <c r="G334" s="6">
        <v>29261.854055700001</v>
      </c>
      <c r="H334" s="6">
        <v>69410.936533200002</v>
      </c>
      <c r="I334" s="6">
        <v>21304.985518400001</v>
      </c>
      <c r="J334" s="6">
        <v>6.0237284593394396</v>
      </c>
      <c r="K334" s="6">
        <v>8.4738646187594995</v>
      </c>
      <c r="L334" s="6">
        <v>11.028642291059199</v>
      </c>
      <c r="M334" s="6">
        <v>18.163700831204601</v>
      </c>
      <c r="N334" s="6">
        <v>43.085427300775898</v>
      </c>
      <c r="O334" s="6">
        <v>13.2246364988614</v>
      </c>
    </row>
    <row r="335" spans="1:15" x14ac:dyDescent="0.25">
      <c r="A335" s="6" t="s">
        <v>226</v>
      </c>
      <c r="B335" s="6" t="s">
        <v>227</v>
      </c>
      <c r="C335" s="6" t="s">
        <v>1029</v>
      </c>
      <c r="D335" s="6">
        <v>7257.6011706999998</v>
      </c>
      <c r="E335" s="6">
        <v>5857.9693693999998</v>
      </c>
      <c r="F335" s="6">
        <v>4129.8446517000002</v>
      </c>
      <c r="G335" s="6">
        <v>6974.4506697999996</v>
      </c>
      <c r="H335" s="6">
        <v>13741.4881319</v>
      </c>
      <c r="I335" s="6">
        <v>1671.0110316</v>
      </c>
      <c r="J335" s="6">
        <v>18.312309058779601</v>
      </c>
      <c r="K335" s="6">
        <v>14.7807716387605</v>
      </c>
      <c r="L335" s="6">
        <v>10.420384070152</v>
      </c>
      <c r="M335" s="6">
        <v>17.597866454305599</v>
      </c>
      <c r="N335" s="6">
        <v>34.672389909603503</v>
      </c>
      <c r="O335" s="6">
        <v>4.2162788683988799</v>
      </c>
    </row>
    <row r="336" spans="1:15" x14ac:dyDescent="0.25">
      <c r="A336" s="6" t="s">
        <v>226</v>
      </c>
      <c r="B336" s="6" t="s">
        <v>227</v>
      </c>
      <c r="C336" s="6" t="s">
        <v>1030</v>
      </c>
      <c r="D336" s="6">
        <v>10672.154211999999</v>
      </c>
      <c r="E336" s="6">
        <v>15847.4608928</v>
      </c>
      <c r="F336" s="6">
        <v>21454.680053600001</v>
      </c>
      <c r="G336" s="6">
        <v>33587.193645500003</v>
      </c>
      <c r="H336" s="6">
        <v>85750.307742399993</v>
      </c>
      <c r="I336" s="6">
        <v>29949.8384224</v>
      </c>
      <c r="J336" s="6">
        <v>5.4101519607162203</v>
      </c>
      <c r="K336" s="6">
        <v>8.0337268295046602</v>
      </c>
      <c r="L336" s="6">
        <v>10.876255819842701</v>
      </c>
      <c r="M336" s="6">
        <v>17.026723747285899</v>
      </c>
      <c r="N336" s="6">
        <v>43.4703421960414</v>
      </c>
      <c r="O336" s="6">
        <v>15.1827994466092</v>
      </c>
    </row>
    <row r="337" spans="1:15" x14ac:dyDescent="0.25">
      <c r="A337" s="6" t="s">
        <v>228</v>
      </c>
      <c r="B337" s="6" t="s">
        <v>229</v>
      </c>
      <c r="C337" s="6" t="s">
        <v>1029</v>
      </c>
      <c r="D337" s="6">
        <v>4080.7701710000001</v>
      </c>
      <c r="E337" s="6">
        <v>3310.8976366000002</v>
      </c>
      <c r="F337" s="6">
        <v>3115.9493502</v>
      </c>
      <c r="G337" s="6">
        <v>5059.6453897000001</v>
      </c>
      <c r="H337" s="6">
        <v>7445.8140708999999</v>
      </c>
      <c r="I337" s="6">
        <v>932.11546820000001</v>
      </c>
      <c r="J337" s="6">
        <v>17.042127522892802</v>
      </c>
      <c r="K337" s="6">
        <v>13.826982989427799</v>
      </c>
      <c r="L337" s="6">
        <v>13.0128392327398</v>
      </c>
      <c r="M337" s="6">
        <v>21.1301098416806</v>
      </c>
      <c r="N337" s="6">
        <v>31.095236337931699</v>
      </c>
      <c r="O337" s="6">
        <v>3.8927040753271802</v>
      </c>
    </row>
    <row r="338" spans="1:15" x14ac:dyDescent="0.25">
      <c r="A338" s="6" t="s">
        <v>228</v>
      </c>
      <c r="B338" s="6" t="s">
        <v>229</v>
      </c>
      <c r="C338" s="6" t="s">
        <v>1030</v>
      </c>
      <c r="D338" s="6">
        <v>6853.8180475999998</v>
      </c>
      <c r="E338" s="6">
        <v>10268.8369126</v>
      </c>
      <c r="F338" s="6">
        <v>14149.1375303</v>
      </c>
      <c r="G338" s="6">
        <v>22967.9358331</v>
      </c>
      <c r="H338" s="6">
        <v>52339.188342100002</v>
      </c>
      <c r="I338" s="6">
        <v>10999.891252400001</v>
      </c>
      <c r="J338" s="6">
        <v>5.8291270076271404</v>
      </c>
      <c r="K338" s="6">
        <v>8.7335780098678999</v>
      </c>
      <c r="L338" s="6">
        <v>12.0337480714685</v>
      </c>
      <c r="M338" s="6">
        <v>19.5340778153648</v>
      </c>
      <c r="N338" s="6">
        <v>44.5141341954726</v>
      </c>
      <c r="O338" s="6">
        <v>9.3553349001990398</v>
      </c>
    </row>
    <row r="339" spans="1:15" x14ac:dyDescent="0.25">
      <c r="A339" s="6" t="s">
        <v>230</v>
      </c>
      <c r="B339" s="6" t="s">
        <v>231</v>
      </c>
      <c r="C339" s="6" t="s">
        <v>1029</v>
      </c>
      <c r="D339" s="6">
        <v>1715.0064534000001</v>
      </c>
      <c r="E339" s="6">
        <v>1187.8392216</v>
      </c>
      <c r="F339" s="6">
        <v>1485.9444329</v>
      </c>
      <c r="G339" s="6">
        <v>2520.7411210999999</v>
      </c>
      <c r="H339" s="6">
        <v>3212.7506592999998</v>
      </c>
      <c r="I339" s="6">
        <v>573.0128224</v>
      </c>
      <c r="J339" s="6">
        <v>16.035149098642801</v>
      </c>
      <c r="K339" s="6">
        <v>11.106185044266599</v>
      </c>
      <c r="L339" s="6">
        <v>13.89344074281</v>
      </c>
      <c r="M339" s="6">
        <v>23.568692488465501</v>
      </c>
      <c r="N339" s="6">
        <v>30.038916609617502</v>
      </c>
      <c r="O339" s="6">
        <v>5.3576160161976203</v>
      </c>
    </row>
    <row r="340" spans="1:15" x14ac:dyDescent="0.25">
      <c r="A340" s="6" t="s">
        <v>230</v>
      </c>
      <c r="B340" s="6" t="s">
        <v>231</v>
      </c>
      <c r="C340" s="6" t="s">
        <v>1030</v>
      </c>
      <c r="D340" s="6">
        <v>6923.9556547000002</v>
      </c>
      <c r="E340" s="6">
        <v>9378.9216933999996</v>
      </c>
      <c r="F340" s="6">
        <v>13482.2848053</v>
      </c>
      <c r="G340" s="6">
        <v>17434.838482700001</v>
      </c>
      <c r="H340" s="6">
        <v>44534.336868999999</v>
      </c>
      <c r="I340" s="6">
        <v>7775.3677863000003</v>
      </c>
      <c r="J340" s="6">
        <v>6.9566725174441704</v>
      </c>
      <c r="K340" s="6">
        <v>9.4232386863205093</v>
      </c>
      <c r="L340" s="6">
        <v>13.5459908836533</v>
      </c>
      <c r="M340" s="6">
        <v>17.5172210463749</v>
      </c>
      <c r="N340" s="6">
        <v>44.744769150690999</v>
      </c>
      <c r="O340" s="6">
        <v>7.81210771551621</v>
      </c>
    </row>
    <row r="341" spans="1:15" x14ac:dyDescent="0.25">
      <c r="A341" s="6" t="s">
        <v>232</v>
      </c>
      <c r="B341" s="6" t="s">
        <v>233</v>
      </c>
      <c r="C341" s="6" t="s">
        <v>1029</v>
      </c>
      <c r="D341" s="6">
        <v>857.60089989999994</v>
      </c>
      <c r="E341" s="6">
        <v>883.07309469999996</v>
      </c>
      <c r="F341" s="6">
        <v>683.20035170000006</v>
      </c>
      <c r="G341" s="6">
        <v>1244.7266069</v>
      </c>
      <c r="H341" s="6">
        <v>2271.7380567</v>
      </c>
      <c r="I341" s="6">
        <v>507.51505429999997</v>
      </c>
      <c r="J341" s="6">
        <v>13.300563123188599</v>
      </c>
      <c r="K341" s="6">
        <v>13.6956123061629</v>
      </c>
      <c r="L341" s="6">
        <v>10.595778764493</v>
      </c>
      <c r="M341" s="6">
        <v>19.304509601279801</v>
      </c>
      <c r="N341" s="6">
        <v>35.232467020511898</v>
      </c>
      <c r="O341" s="6">
        <v>7.87106918436388</v>
      </c>
    </row>
    <row r="342" spans="1:15" x14ac:dyDescent="0.25">
      <c r="A342" s="6" t="s">
        <v>232</v>
      </c>
      <c r="B342" s="6" t="s">
        <v>233</v>
      </c>
      <c r="C342" s="6" t="s">
        <v>1030</v>
      </c>
      <c r="D342" s="6">
        <v>668.01200549999999</v>
      </c>
      <c r="E342" s="6">
        <v>766.64931490000004</v>
      </c>
      <c r="F342" s="6">
        <v>1096.3049739999999</v>
      </c>
      <c r="G342" s="6">
        <v>2072.6803328000001</v>
      </c>
      <c r="H342" s="6">
        <v>4955.1814045000001</v>
      </c>
      <c r="I342" s="6">
        <v>1271.3179058999999</v>
      </c>
      <c r="J342" s="6">
        <v>6.1680794455483898</v>
      </c>
      <c r="K342" s="6">
        <v>7.0788456528397603</v>
      </c>
      <c r="L342" s="6">
        <v>10.122716538785101</v>
      </c>
      <c r="M342" s="6">
        <v>19.138064664522101</v>
      </c>
      <c r="N342" s="6">
        <v>45.753597717429201</v>
      </c>
      <c r="O342" s="6">
        <v>11.7386959808755</v>
      </c>
    </row>
    <row r="343" spans="1:15" x14ac:dyDescent="0.25">
      <c r="A343" s="6" t="s">
        <v>234</v>
      </c>
      <c r="B343" s="6" t="s">
        <v>235</v>
      </c>
      <c r="C343" s="6" t="s">
        <v>1029</v>
      </c>
      <c r="D343" s="6">
        <v>128.1864137</v>
      </c>
      <c r="E343" s="6">
        <v>172.1475749</v>
      </c>
      <c r="F343" s="6">
        <v>260.34174430000002</v>
      </c>
      <c r="G343" s="6">
        <v>249.65462729999999</v>
      </c>
      <c r="H343" s="6">
        <v>569.71764910000002</v>
      </c>
      <c r="I343" s="6">
        <v>131.9742133</v>
      </c>
      <c r="J343" s="6">
        <v>8.4778128114795095</v>
      </c>
      <c r="K343" s="6">
        <v>11.3852542857461</v>
      </c>
      <c r="L343" s="6">
        <v>17.218116268974502</v>
      </c>
      <c r="M343" s="6">
        <v>16.511306749890601</v>
      </c>
      <c r="N343" s="6">
        <v>37.679184907768203</v>
      </c>
      <c r="O343" s="6">
        <v>8.7283249761411295</v>
      </c>
    </row>
    <row r="344" spans="1:15" x14ac:dyDescent="0.25">
      <c r="A344" s="6" t="s">
        <v>234</v>
      </c>
      <c r="B344" s="6" t="s">
        <v>235</v>
      </c>
      <c r="C344" s="6" t="s">
        <v>1030</v>
      </c>
      <c r="D344" s="6">
        <v>377.153415</v>
      </c>
      <c r="E344" s="6">
        <v>593.77124060000006</v>
      </c>
      <c r="F344" s="6">
        <v>806.27350220000005</v>
      </c>
      <c r="G344" s="6">
        <v>2069.0332054</v>
      </c>
      <c r="H344" s="6">
        <v>5042.0974721000002</v>
      </c>
      <c r="I344" s="6">
        <v>1905.6489429999999</v>
      </c>
      <c r="J344" s="6">
        <v>3.4941096113633101</v>
      </c>
      <c r="K344" s="6">
        <v>5.5009492588886504</v>
      </c>
      <c r="L344" s="6">
        <v>7.4696605714801096</v>
      </c>
      <c r="M344" s="6">
        <v>19.168403418057299</v>
      </c>
      <c r="N344" s="6">
        <v>46.712135003988401</v>
      </c>
      <c r="O344" s="6">
        <v>17.6547421362223</v>
      </c>
    </row>
    <row r="345" spans="1:15" x14ac:dyDescent="0.25">
      <c r="A345" s="6" t="s">
        <v>236</v>
      </c>
      <c r="B345" s="6" t="s">
        <v>237</v>
      </c>
      <c r="C345" s="6" t="s">
        <v>1029</v>
      </c>
      <c r="D345" s="6">
        <v>320.80799350000001</v>
      </c>
      <c r="E345" s="6">
        <v>188.8892577</v>
      </c>
      <c r="F345" s="6">
        <v>252.0078522</v>
      </c>
      <c r="G345" s="6">
        <v>629.5779033</v>
      </c>
      <c r="H345" s="6">
        <v>779.44942879999996</v>
      </c>
      <c r="I345" s="6">
        <v>147.3013517</v>
      </c>
      <c r="J345" s="6">
        <v>13.8396599424683</v>
      </c>
      <c r="K345" s="6">
        <v>8.1486844041286908</v>
      </c>
      <c r="L345" s="6">
        <v>10.871621181346301</v>
      </c>
      <c r="M345" s="6">
        <v>27.159996837685402</v>
      </c>
      <c r="N345" s="6">
        <v>33.625455897323803</v>
      </c>
      <c r="O345" s="6">
        <v>6.3545817370474298</v>
      </c>
    </row>
    <row r="346" spans="1:15" x14ac:dyDescent="0.25">
      <c r="A346" s="6" t="s">
        <v>236</v>
      </c>
      <c r="B346" s="6" t="s">
        <v>237</v>
      </c>
      <c r="C346" s="6" t="s">
        <v>1030</v>
      </c>
      <c r="D346" s="6">
        <v>470.40472319999998</v>
      </c>
      <c r="E346" s="6">
        <v>693.97778149999999</v>
      </c>
      <c r="F346" s="6">
        <v>1273.5586925</v>
      </c>
      <c r="G346" s="6">
        <v>3247.8355590000001</v>
      </c>
      <c r="H346" s="6">
        <v>6884.9141756999998</v>
      </c>
      <c r="I346" s="6">
        <v>3081.2752827999998</v>
      </c>
      <c r="J346" s="6">
        <v>3.0054033898834098</v>
      </c>
      <c r="K346" s="6">
        <v>4.4338057722628497</v>
      </c>
      <c r="L346" s="6">
        <v>8.1367329511860298</v>
      </c>
      <c r="M346" s="6">
        <v>20.750335864830198</v>
      </c>
      <c r="N346" s="6">
        <v>43.987535375803702</v>
      </c>
      <c r="O346" s="6">
        <v>19.6861866460338</v>
      </c>
    </row>
    <row r="347" spans="1:15" x14ac:dyDescent="0.25">
      <c r="A347" s="6" t="s">
        <v>238</v>
      </c>
      <c r="B347" s="6" t="s">
        <v>239</v>
      </c>
      <c r="C347" s="6" t="s">
        <v>1029</v>
      </c>
      <c r="D347" s="6">
        <v>769.89384140000004</v>
      </c>
      <c r="E347" s="6">
        <v>735.42492949999996</v>
      </c>
      <c r="F347" s="6">
        <v>608.53288469999995</v>
      </c>
      <c r="G347" s="6">
        <v>827.61308919999999</v>
      </c>
      <c r="H347" s="6">
        <v>1447.0730497</v>
      </c>
      <c r="I347" s="6">
        <v>177.04226639999999</v>
      </c>
      <c r="J347" s="6">
        <v>16.863001658725299</v>
      </c>
      <c r="K347" s="6">
        <v>16.108028326964199</v>
      </c>
      <c r="L347" s="6">
        <v>13.3287090924442</v>
      </c>
      <c r="M347" s="6">
        <v>18.127227606580501</v>
      </c>
      <c r="N347" s="6">
        <v>31.695272679431302</v>
      </c>
      <c r="O347" s="6">
        <v>3.8777606358544499</v>
      </c>
    </row>
    <row r="348" spans="1:15" x14ac:dyDescent="0.25">
      <c r="A348" s="6" t="s">
        <v>238</v>
      </c>
      <c r="B348" s="6" t="s">
        <v>239</v>
      </c>
      <c r="C348" s="6" t="s">
        <v>1030</v>
      </c>
      <c r="D348" s="6">
        <v>851.11924079999994</v>
      </c>
      <c r="E348" s="6">
        <v>1028.5020052</v>
      </c>
      <c r="F348" s="6">
        <v>1580.9576895</v>
      </c>
      <c r="G348" s="6">
        <v>3213.5518372000001</v>
      </c>
      <c r="H348" s="6">
        <v>7145.5566742000001</v>
      </c>
      <c r="I348" s="6">
        <v>2494.7324951999999</v>
      </c>
      <c r="J348" s="6">
        <v>5.2169751901730397</v>
      </c>
      <c r="K348" s="6">
        <v>6.3042511400966799</v>
      </c>
      <c r="L348" s="6">
        <v>9.6905540933164094</v>
      </c>
      <c r="M348" s="6">
        <v>19.697616272015299</v>
      </c>
      <c r="N348" s="6">
        <v>43.799023805686197</v>
      </c>
      <c r="O348" s="6">
        <v>15.2915794987123</v>
      </c>
    </row>
    <row r="349" spans="1:15" x14ac:dyDescent="0.25">
      <c r="A349" s="6" t="s">
        <v>240</v>
      </c>
      <c r="B349" s="6" t="s">
        <v>241</v>
      </c>
      <c r="C349" s="6" t="s">
        <v>1029</v>
      </c>
      <c r="D349" s="6">
        <v>1853.2939085999999</v>
      </c>
      <c r="E349" s="6">
        <v>2190.6942024999998</v>
      </c>
      <c r="F349" s="6">
        <v>2105.3297163000002</v>
      </c>
      <c r="G349" s="6">
        <v>3402.8431182999998</v>
      </c>
      <c r="H349" s="6">
        <v>5322.2965149000001</v>
      </c>
      <c r="I349" s="6">
        <v>941.12554999999998</v>
      </c>
      <c r="J349" s="6">
        <v>11.7181510625177</v>
      </c>
      <c r="K349" s="6">
        <v>13.8514919180137</v>
      </c>
      <c r="L349" s="6">
        <v>13.311742696358101</v>
      </c>
      <c r="M349" s="6">
        <v>21.515761486752201</v>
      </c>
      <c r="N349" s="6">
        <v>33.652230912593403</v>
      </c>
      <c r="O349" s="6">
        <v>5.9506219237649001</v>
      </c>
    </row>
    <row r="350" spans="1:15" x14ac:dyDescent="0.25">
      <c r="A350" s="6" t="s">
        <v>240</v>
      </c>
      <c r="B350" s="6" t="s">
        <v>241</v>
      </c>
      <c r="C350" s="6" t="s">
        <v>1030</v>
      </c>
      <c r="D350" s="6">
        <v>1607.6142732000001</v>
      </c>
      <c r="E350" s="6">
        <v>2497.4826643000001</v>
      </c>
      <c r="F350" s="6">
        <v>3128.2629022000001</v>
      </c>
      <c r="G350" s="6">
        <v>4970.4353887999996</v>
      </c>
      <c r="H350" s="6">
        <v>12621.135791799999</v>
      </c>
      <c r="I350" s="6">
        <v>4661.4859665000004</v>
      </c>
      <c r="J350" s="6">
        <v>5.4520502573088896</v>
      </c>
      <c r="K350" s="6">
        <v>8.4699428398439593</v>
      </c>
      <c r="L350" s="6">
        <v>10.6091659207031</v>
      </c>
      <c r="M350" s="6">
        <v>16.856695036989699</v>
      </c>
      <c r="N350" s="6">
        <v>42.803219521212199</v>
      </c>
      <c r="O350" s="6">
        <v>15.8089264239422</v>
      </c>
    </row>
    <row r="351" spans="1:15" x14ac:dyDescent="0.25">
      <c r="A351" s="6" t="s">
        <v>242</v>
      </c>
      <c r="B351" s="6" t="s">
        <v>243</v>
      </c>
      <c r="C351" s="6" t="s">
        <v>1029</v>
      </c>
      <c r="D351" s="6">
        <v>634.96355779999999</v>
      </c>
      <c r="E351" s="6">
        <v>412.83918419999998</v>
      </c>
      <c r="F351" s="6">
        <v>369.7430756</v>
      </c>
      <c r="G351" s="6">
        <v>828.39590129999999</v>
      </c>
      <c r="H351" s="6">
        <v>1383.5043079</v>
      </c>
      <c r="I351" s="6">
        <v>132.31413929999999</v>
      </c>
      <c r="J351" s="6">
        <v>16.879426910894701</v>
      </c>
      <c r="K351" s="6">
        <v>10.9746279925126</v>
      </c>
      <c r="L351" s="6">
        <v>9.8289911975789401</v>
      </c>
      <c r="M351" s="6">
        <v>22.021496978071301</v>
      </c>
      <c r="N351" s="6">
        <v>36.778110427341403</v>
      </c>
      <c r="O351" s="6">
        <v>3.5173464936010701</v>
      </c>
    </row>
    <row r="352" spans="1:15" x14ac:dyDescent="0.25">
      <c r="A352" s="6" t="s">
        <v>242</v>
      </c>
      <c r="B352" s="6" t="s">
        <v>243</v>
      </c>
      <c r="C352" s="6" t="s">
        <v>1030</v>
      </c>
      <c r="D352" s="6">
        <v>1515.0128253</v>
      </c>
      <c r="E352" s="6">
        <v>2151.6503867000001</v>
      </c>
      <c r="F352" s="6">
        <v>2627.2242489</v>
      </c>
      <c r="G352" s="6">
        <v>6807.5074298999998</v>
      </c>
      <c r="H352" s="6">
        <v>18406.2366707</v>
      </c>
      <c r="I352" s="6">
        <v>8055.6082730999997</v>
      </c>
      <c r="J352" s="6">
        <v>3.8293446937959001</v>
      </c>
      <c r="K352" s="6">
        <v>5.4385090697710696</v>
      </c>
      <c r="L352" s="6">
        <v>6.64056902286947</v>
      </c>
      <c r="M352" s="6">
        <v>17.206648035802399</v>
      </c>
      <c r="N352" s="6">
        <v>46.5235828704879</v>
      </c>
      <c r="O352" s="6">
        <v>20.361346307273301</v>
      </c>
    </row>
    <row r="353" spans="1:15" x14ac:dyDescent="0.25">
      <c r="A353" s="6" t="s">
        <v>244</v>
      </c>
      <c r="B353" s="6" t="s">
        <v>245</v>
      </c>
      <c r="C353" s="6" t="s">
        <v>1029</v>
      </c>
      <c r="D353" s="6">
        <v>315.31417440000001</v>
      </c>
      <c r="E353" s="6">
        <v>395.73304730000001</v>
      </c>
      <c r="F353" s="6">
        <v>220.93253340000001</v>
      </c>
      <c r="G353" s="6">
        <v>493.68195939999998</v>
      </c>
      <c r="H353" s="6">
        <v>813.68094369999994</v>
      </c>
      <c r="I353" s="6">
        <v>206.1492576</v>
      </c>
      <c r="J353" s="6">
        <v>12.893691136854599</v>
      </c>
      <c r="K353" s="6">
        <v>16.182144980452399</v>
      </c>
      <c r="L353" s="6">
        <v>9.0342778061372506</v>
      </c>
      <c r="M353" s="6">
        <v>20.187429621434699</v>
      </c>
      <c r="N353" s="6">
        <v>33.272689982858502</v>
      </c>
      <c r="O353" s="6">
        <v>8.4297664722625694</v>
      </c>
    </row>
    <row r="354" spans="1:15" x14ac:dyDescent="0.25">
      <c r="A354" s="6" t="s">
        <v>244</v>
      </c>
      <c r="B354" s="6" t="s">
        <v>245</v>
      </c>
      <c r="C354" s="6" t="s">
        <v>1030</v>
      </c>
      <c r="D354" s="6">
        <v>1357.1513858000001</v>
      </c>
      <c r="E354" s="6">
        <v>1357.4316106000001</v>
      </c>
      <c r="F354" s="6">
        <v>1535.6283615</v>
      </c>
      <c r="G354" s="6">
        <v>6248.6895549999999</v>
      </c>
      <c r="H354" s="6">
        <v>19238.779466799999</v>
      </c>
      <c r="I354" s="6">
        <v>6817.8277005999998</v>
      </c>
      <c r="J354" s="6">
        <v>3.7125770015801698</v>
      </c>
      <c r="K354" s="6">
        <v>3.7133435749769501</v>
      </c>
      <c r="L354" s="6">
        <v>4.2008125235921998</v>
      </c>
      <c r="M354" s="6">
        <v>17.093701833589002</v>
      </c>
      <c r="N354" s="6">
        <v>52.628948350379801</v>
      </c>
      <c r="O354" s="6">
        <v>18.650616715881899</v>
      </c>
    </row>
    <row r="355" spans="1:15" x14ac:dyDescent="0.25">
      <c r="A355" s="6" t="s">
        <v>246</v>
      </c>
      <c r="B355" s="6" t="s">
        <v>247</v>
      </c>
      <c r="C355" s="6" t="s">
        <v>1029</v>
      </c>
      <c r="D355" s="6">
        <v>49.577629199999997</v>
      </c>
      <c r="E355" s="6">
        <v>94.112382299999993</v>
      </c>
      <c r="F355" s="6">
        <v>141.99566379999999</v>
      </c>
      <c r="G355" s="6">
        <v>64.715628600000002</v>
      </c>
      <c r="H355" s="6">
        <v>346.65590550000002</v>
      </c>
      <c r="I355" s="6">
        <v>130.32866089999999</v>
      </c>
      <c r="J355" s="6">
        <v>5.9920807182776503</v>
      </c>
      <c r="K355" s="6">
        <v>11.3746663652687</v>
      </c>
      <c r="L355" s="6">
        <v>17.161963830553901</v>
      </c>
      <c r="M355" s="6">
        <v>7.8216985475634102</v>
      </c>
      <c r="N355" s="6">
        <v>41.897730906899199</v>
      </c>
      <c r="O355" s="6">
        <v>15.7518596314371</v>
      </c>
    </row>
    <row r="356" spans="1:15" x14ac:dyDescent="0.25">
      <c r="A356" s="6" t="s">
        <v>246</v>
      </c>
      <c r="B356" s="6" t="s">
        <v>247</v>
      </c>
      <c r="C356" s="6" t="s">
        <v>1030</v>
      </c>
      <c r="D356" s="6">
        <v>919.69588239999996</v>
      </c>
      <c r="E356" s="6">
        <v>1076.9768067</v>
      </c>
      <c r="F356" s="6">
        <v>1406.7792898</v>
      </c>
      <c r="G356" s="6">
        <v>4751.8657274999996</v>
      </c>
      <c r="H356" s="6">
        <v>14812.9386316</v>
      </c>
      <c r="I356" s="6">
        <v>5546.3577913999998</v>
      </c>
      <c r="J356" s="6">
        <v>3.2253492129558499</v>
      </c>
      <c r="K356" s="6">
        <v>3.7769292679629198</v>
      </c>
      <c r="L356" s="6">
        <v>4.9335378813684896</v>
      </c>
      <c r="M356" s="6">
        <v>16.6646678294012</v>
      </c>
      <c r="N356" s="6">
        <v>51.948585256593397</v>
      </c>
      <c r="O356" s="6">
        <v>19.450930551718098</v>
      </c>
    </row>
    <row r="357" spans="1:15" x14ac:dyDescent="0.25">
      <c r="A357" s="6" t="s">
        <v>248</v>
      </c>
      <c r="B357" s="6" t="s">
        <v>249</v>
      </c>
      <c r="C357" s="6" t="s">
        <v>1029</v>
      </c>
      <c r="D357" s="6">
        <v>1419.1978054000001</v>
      </c>
      <c r="E357" s="6">
        <v>961.51827419999995</v>
      </c>
      <c r="F357" s="6">
        <v>1205.8181769</v>
      </c>
      <c r="G357" s="6">
        <v>2346.8667645</v>
      </c>
      <c r="H357" s="6">
        <v>3133.8792677000001</v>
      </c>
      <c r="I357" s="6">
        <v>310.33595059999999</v>
      </c>
      <c r="J357" s="6">
        <v>15.1338865782584</v>
      </c>
      <c r="K357" s="6">
        <v>10.2533335728801</v>
      </c>
      <c r="L357" s="6">
        <v>12.8584721973013</v>
      </c>
      <c r="M357" s="6">
        <v>25.0262615211815</v>
      </c>
      <c r="N357" s="6">
        <v>33.418719509617397</v>
      </c>
      <c r="O357" s="6">
        <v>3.3093266207614098</v>
      </c>
    </row>
    <row r="358" spans="1:15" x14ac:dyDescent="0.25">
      <c r="A358" s="6" t="s">
        <v>248</v>
      </c>
      <c r="B358" s="6" t="s">
        <v>249</v>
      </c>
      <c r="C358" s="6" t="s">
        <v>1030</v>
      </c>
      <c r="D358" s="6">
        <v>1220.0988356</v>
      </c>
      <c r="E358" s="6">
        <v>1740.7445909999999</v>
      </c>
      <c r="F358" s="6">
        <v>2528.302369</v>
      </c>
      <c r="G358" s="6">
        <v>5785.5180885</v>
      </c>
      <c r="H358" s="6">
        <v>14005.341947999999</v>
      </c>
      <c r="I358" s="6">
        <v>4637.3779285999999</v>
      </c>
      <c r="J358" s="6">
        <v>4.0782270447148603</v>
      </c>
      <c r="K358" s="6">
        <v>5.8185054044955402</v>
      </c>
      <c r="L358" s="6">
        <v>8.4509474131264906</v>
      </c>
      <c r="M358" s="6">
        <v>19.338315591953499</v>
      </c>
      <c r="N358" s="6">
        <v>46.813391371466302</v>
      </c>
      <c r="O358" s="6">
        <v>15.5006131742433</v>
      </c>
    </row>
    <row r="359" spans="1:15" x14ac:dyDescent="0.25">
      <c r="A359" s="6" t="s">
        <v>250</v>
      </c>
      <c r="B359" s="6" t="s">
        <v>251</v>
      </c>
      <c r="C359" s="6" t="s">
        <v>1029</v>
      </c>
      <c r="D359" s="6">
        <v>68.084975999999997</v>
      </c>
      <c r="E359" s="6">
        <v>15.6637015</v>
      </c>
      <c r="F359" s="6">
        <v>40.472395499999998</v>
      </c>
      <c r="G359" s="6">
        <v>49.617387999999998</v>
      </c>
      <c r="H359" s="6">
        <v>209.0300077</v>
      </c>
      <c r="I359" s="6">
        <v>23.710495099999999</v>
      </c>
      <c r="J359" s="6">
        <v>16.7458186630363</v>
      </c>
      <c r="K359" s="6">
        <v>3.8525607310330798</v>
      </c>
      <c r="L359" s="6">
        <v>9.9543751899345008</v>
      </c>
      <c r="M359" s="6">
        <v>12.2036289178029</v>
      </c>
      <c r="N359" s="6">
        <v>51.4119092011912</v>
      </c>
      <c r="O359" s="6">
        <v>5.8317072970020698</v>
      </c>
    </row>
    <row r="360" spans="1:15" x14ac:dyDescent="0.25">
      <c r="A360" s="6" t="s">
        <v>250</v>
      </c>
      <c r="B360" s="6" t="s">
        <v>251</v>
      </c>
      <c r="C360" s="6" t="s">
        <v>1030</v>
      </c>
      <c r="D360" s="6">
        <v>933.08265689999996</v>
      </c>
      <c r="E360" s="6">
        <v>1268.5959241999999</v>
      </c>
      <c r="F360" s="6">
        <v>1696.0450008</v>
      </c>
      <c r="G360" s="6">
        <v>4702.9601318000005</v>
      </c>
      <c r="H360" s="6">
        <v>14404.0146516</v>
      </c>
      <c r="I360" s="6">
        <v>5946.7226748000003</v>
      </c>
      <c r="J360" s="6">
        <v>3.2229252429703101</v>
      </c>
      <c r="K360" s="6">
        <v>4.3818088322604103</v>
      </c>
      <c r="L360" s="6">
        <v>5.8582443965387503</v>
      </c>
      <c r="M360" s="6">
        <v>16.244315349101601</v>
      </c>
      <c r="N360" s="6">
        <v>49.752358033304503</v>
      </c>
      <c r="O360" s="6">
        <v>20.540348145824399</v>
      </c>
    </row>
    <row r="361" spans="1:15" x14ac:dyDescent="0.25">
      <c r="A361" s="6" t="s">
        <v>252</v>
      </c>
      <c r="B361" s="6" t="s">
        <v>253</v>
      </c>
      <c r="C361" s="6" t="s">
        <v>1029</v>
      </c>
      <c r="D361" s="6">
        <v>35.030744200000001</v>
      </c>
      <c r="E361" s="6">
        <v>8.7923457000000003</v>
      </c>
      <c r="F361" s="6">
        <v>0</v>
      </c>
      <c r="G361" s="6">
        <v>53.733925599999999</v>
      </c>
      <c r="H361" s="6">
        <v>80.665195999999995</v>
      </c>
      <c r="I361" s="6">
        <v>41.349513600000002</v>
      </c>
      <c r="J361" s="6">
        <v>15.954123502944601</v>
      </c>
      <c r="K361" s="6">
        <v>4.0043159910483404</v>
      </c>
      <c r="L361" s="6">
        <v>0</v>
      </c>
      <c r="M361" s="6">
        <v>24.472151674140999</v>
      </c>
      <c r="N361" s="6">
        <v>36.7375152530511</v>
      </c>
      <c r="O361" s="6">
        <v>18.831893578814899</v>
      </c>
    </row>
    <row r="362" spans="1:15" x14ac:dyDescent="0.25">
      <c r="A362" s="6" t="s">
        <v>252</v>
      </c>
      <c r="B362" s="6" t="s">
        <v>253</v>
      </c>
      <c r="C362" s="6" t="s">
        <v>1030</v>
      </c>
      <c r="D362" s="6">
        <v>1129.5999463000001</v>
      </c>
      <c r="E362" s="6">
        <v>1603.3935785000001</v>
      </c>
      <c r="F362" s="6">
        <v>2048.9082896999998</v>
      </c>
      <c r="G362" s="6">
        <v>3485.6586573999998</v>
      </c>
      <c r="H362" s="6">
        <v>13179.903632400001</v>
      </c>
      <c r="I362" s="6">
        <v>4069.9641686</v>
      </c>
      <c r="J362" s="6">
        <v>4.4267781777196404</v>
      </c>
      <c r="K362" s="6">
        <v>6.2835234074228197</v>
      </c>
      <c r="L362" s="6">
        <v>8.0294466502957906</v>
      </c>
      <c r="M362" s="6">
        <v>13.6599136093265</v>
      </c>
      <c r="N362" s="6">
        <v>51.650595394824002</v>
      </c>
      <c r="O362" s="6">
        <v>15.949742760411199</v>
      </c>
    </row>
    <row r="363" spans="1:15" x14ac:dyDescent="0.25">
      <c r="A363" s="6" t="s">
        <v>254</v>
      </c>
      <c r="B363" s="6" t="s">
        <v>255</v>
      </c>
      <c r="C363" s="6" t="s">
        <v>1029</v>
      </c>
      <c r="D363" s="6">
        <v>22.647615999999999</v>
      </c>
      <c r="E363" s="6">
        <v>31.678283499999999</v>
      </c>
      <c r="F363" s="6">
        <v>0</v>
      </c>
      <c r="G363" s="6">
        <v>46.4677401</v>
      </c>
      <c r="H363" s="6">
        <v>151.43497909999999</v>
      </c>
      <c r="I363" s="6">
        <v>22.8673286</v>
      </c>
      <c r="J363" s="6">
        <v>8.2326243706171809</v>
      </c>
      <c r="K363" s="6">
        <v>11.5153581181092</v>
      </c>
      <c r="L363" s="6">
        <v>0</v>
      </c>
      <c r="M363" s="6">
        <v>16.891466615946001</v>
      </c>
      <c r="N363" s="6">
        <v>55.048058899557603</v>
      </c>
      <c r="O363" s="6">
        <v>8.3124919957699408</v>
      </c>
    </row>
    <row r="364" spans="1:15" x14ac:dyDescent="0.25">
      <c r="A364" s="6" t="s">
        <v>254</v>
      </c>
      <c r="B364" s="6" t="s">
        <v>255</v>
      </c>
      <c r="C364" s="6" t="s">
        <v>1030</v>
      </c>
      <c r="D364" s="6">
        <v>1578.5756252000001</v>
      </c>
      <c r="E364" s="6">
        <v>2586.2167309000001</v>
      </c>
      <c r="F364" s="6">
        <v>3327.9157249999998</v>
      </c>
      <c r="G364" s="6">
        <v>7524.3205088000004</v>
      </c>
      <c r="H364" s="6">
        <v>21594.142033100001</v>
      </c>
      <c r="I364" s="6">
        <v>8936.7334274000004</v>
      </c>
      <c r="J364" s="6">
        <v>3.4657481131365802</v>
      </c>
      <c r="K364" s="6">
        <v>5.6780147952324702</v>
      </c>
      <c r="L364" s="6">
        <v>7.30640804309584</v>
      </c>
      <c r="M364" s="6">
        <v>16.519575742660201</v>
      </c>
      <c r="N364" s="6">
        <v>47.409738128027797</v>
      </c>
      <c r="O364" s="6">
        <v>19.620515177847199</v>
      </c>
    </row>
    <row r="365" spans="1:15" x14ac:dyDescent="0.25">
      <c r="A365" s="6" t="s">
        <v>256</v>
      </c>
      <c r="B365" s="6" t="s">
        <v>257</v>
      </c>
      <c r="C365" s="6" t="s">
        <v>1029</v>
      </c>
      <c r="D365" s="6">
        <v>164.16878689999999</v>
      </c>
      <c r="E365" s="6">
        <v>77.7051455</v>
      </c>
      <c r="F365" s="6">
        <v>279.32738139999998</v>
      </c>
      <c r="G365" s="6">
        <v>164.58271719999999</v>
      </c>
      <c r="H365" s="6">
        <v>577.78414940000005</v>
      </c>
      <c r="I365" s="6">
        <v>79.351943700000007</v>
      </c>
      <c r="J365" s="6">
        <v>12.2247618420361</v>
      </c>
      <c r="K365" s="6">
        <v>5.78628200631639</v>
      </c>
      <c r="L365" s="6">
        <v>20.799999671402599</v>
      </c>
      <c r="M365" s="6">
        <v>12.255584993210199</v>
      </c>
      <c r="N365" s="6">
        <v>43.024461323581697</v>
      </c>
      <c r="O365" s="6">
        <v>5.9089101634529602</v>
      </c>
    </row>
    <row r="366" spans="1:15" x14ac:dyDescent="0.25">
      <c r="A366" s="6" t="s">
        <v>256</v>
      </c>
      <c r="B366" s="6" t="s">
        <v>257</v>
      </c>
      <c r="C366" s="6" t="s">
        <v>1030</v>
      </c>
      <c r="D366" s="6">
        <v>2592.2728204999999</v>
      </c>
      <c r="E366" s="6">
        <v>3568.5892958999998</v>
      </c>
      <c r="F366" s="6">
        <v>4274.1421022000004</v>
      </c>
      <c r="G366" s="6">
        <v>6353.7887868999996</v>
      </c>
      <c r="H366" s="6">
        <v>26452.224923400001</v>
      </c>
      <c r="I366" s="6">
        <v>6306.061952</v>
      </c>
      <c r="J366" s="6">
        <v>5.2319386464979099</v>
      </c>
      <c r="K366" s="6">
        <v>7.2024210195193801</v>
      </c>
      <c r="L366" s="6">
        <v>8.6264258407843109</v>
      </c>
      <c r="M366" s="6">
        <v>12.823740172323101</v>
      </c>
      <c r="N366" s="6">
        <v>53.388060380117601</v>
      </c>
      <c r="O366" s="6">
        <v>12.7274139407577</v>
      </c>
    </row>
    <row r="367" spans="1:15" x14ac:dyDescent="0.25">
      <c r="A367" s="6" t="s">
        <v>258</v>
      </c>
      <c r="B367" s="6" t="s">
        <v>259</v>
      </c>
      <c r="C367" s="6" t="s">
        <v>1029</v>
      </c>
      <c r="D367" s="6">
        <v>69.930741800000007</v>
      </c>
      <c r="E367" s="6">
        <v>84.225289599999996</v>
      </c>
      <c r="F367" s="6">
        <v>60.700870799999997</v>
      </c>
      <c r="G367" s="6">
        <v>71.287960799999993</v>
      </c>
      <c r="H367" s="6">
        <v>272.4083028</v>
      </c>
      <c r="I367" s="6">
        <v>157.2616333</v>
      </c>
      <c r="J367" s="6">
        <v>9.7693903350314208</v>
      </c>
      <c r="K367" s="6">
        <v>11.7663520935719</v>
      </c>
      <c r="L367" s="6">
        <v>8.4799686841232802</v>
      </c>
      <c r="M367" s="6">
        <v>9.95899510454813</v>
      </c>
      <c r="N367" s="6">
        <v>38.055695850728597</v>
      </c>
      <c r="O367" s="6">
        <v>21.969597931996699</v>
      </c>
    </row>
    <row r="368" spans="1:15" x14ac:dyDescent="0.25">
      <c r="A368" s="6" t="s">
        <v>258</v>
      </c>
      <c r="B368" s="6" t="s">
        <v>259</v>
      </c>
      <c r="C368" s="6" t="s">
        <v>1030</v>
      </c>
      <c r="D368" s="6">
        <v>1418.0799952</v>
      </c>
      <c r="E368" s="6">
        <v>2461.9835151000002</v>
      </c>
      <c r="F368" s="6">
        <v>3740.1154213</v>
      </c>
      <c r="G368" s="6">
        <v>5858.5818605000004</v>
      </c>
      <c r="H368" s="6">
        <v>20817.550422200002</v>
      </c>
      <c r="I368" s="6">
        <v>9453.8739841000006</v>
      </c>
      <c r="J368" s="6">
        <v>3.24131198249616</v>
      </c>
      <c r="K368" s="6">
        <v>5.6273670704142296</v>
      </c>
      <c r="L368" s="6">
        <v>8.5487990607106692</v>
      </c>
      <c r="M368" s="6">
        <v>13.390987567097801</v>
      </c>
      <c r="N368" s="6">
        <v>47.582770970673103</v>
      </c>
      <c r="O368" s="6">
        <v>21.608763348608001</v>
      </c>
    </row>
    <row r="369" spans="1:15" x14ac:dyDescent="0.25">
      <c r="A369" s="6" t="s">
        <v>260</v>
      </c>
      <c r="B369" s="6" t="s">
        <v>261</v>
      </c>
      <c r="C369" s="6" t="s">
        <v>1029</v>
      </c>
      <c r="D369" s="6">
        <v>86.475526599999995</v>
      </c>
      <c r="E369" s="6">
        <v>18.7302812</v>
      </c>
      <c r="F369" s="6">
        <v>24.715842899999998</v>
      </c>
      <c r="G369" s="6">
        <v>92.544079199999999</v>
      </c>
      <c r="H369" s="6">
        <v>194.47650859999999</v>
      </c>
      <c r="I369" s="6">
        <v>13.0703195</v>
      </c>
      <c r="J369" s="6">
        <v>20.1100002758524</v>
      </c>
      <c r="K369" s="6">
        <v>4.3557521406153903</v>
      </c>
      <c r="L369" s="6">
        <v>5.7477025822115602</v>
      </c>
      <c r="M369" s="6">
        <v>21.521250363111498</v>
      </c>
      <c r="N369" s="6">
        <v>45.225774220296103</v>
      </c>
      <c r="O369" s="6">
        <v>3.0395204179130002</v>
      </c>
    </row>
    <row r="370" spans="1:15" x14ac:dyDescent="0.25">
      <c r="A370" s="6" t="s">
        <v>260</v>
      </c>
      <c r="B370" s="6" t="s">
        <v>261</v>
      </c>
      <c r="C370" s="6" t="s">
        <v>1030</v>
      </c>
      <c r="D370" s="6">
        <v>517.03991919999999</v>
      </c>
      <c r="E370" s="6">
        <v>724.99385129999996</v>
      </c>
      <c r="F370" s="6">
        <v>950.59064320000004</v>
      </c>
      <c r="G370" s="6">
        <v>2207.9822109000002</v>
      </c>
      <c r="H370" s="6">
        <v>5798.3693228000002</v>
      </c>
      <c r="I370" s="6">
        <v>1435.0114977000001</v>
      </c>
      <c r="J370" s="6">
        <v>4.4442193327083803</v>
      </c>
      <c r="K370" s="6">
        <v>6.2316884449222298</v>
      </c>
      <c r="L370" s="6">
        <v>8.1708068509251301</v>
      </c>
      <c r="M370" s="6">
        <v>18.978722654801899</v>
      </c>
      <c r="N370" s="6">
        <v>49.839913874431403</v>
      </c>
      <c r="O370" s="6">
        <v>12.334648842210999</v>
      </c>
    </row>
    <row r="371" spans="1:15" x14ac:dyDescent="0.25">
      <c r="A371" s="6" t="s">
        <v>262</v>
      </c>
      <c r="B371" s="6" t="s">
        <v>263</v>
      </c>
      <c r="C371" s="6" t="s">
        <v>1029</v>
      </c>
      <c r="D371" s="6">
        <v>1530.2205927</v>
      </c>
      <c r="E371" s="6">
        <v>1077.2586670999999</v>
      </c>
      <c r="F371" s="6">
        <v>1260.9193693</v>
      </c>
      <c r="G371" s="6">
        <v>2274.8139971000001</v>
      </c>
      <c r="H371" s="6">
        <v>2131.0462591999999</v>
      </c>
      <c r="I371" s="6">
        <v>313.30130700000001</v>
      </c>
      <c r="J371" s="6">
        <v>17.8190377524718</v>
      </c>
      <c r="K371" s="6">
        <v>12.5444089236588</v>
      </c>
      <c r="L371" s="6">
        <v>14.683092066311399</v>
      </c>
      <c r="M371" s="6">
        <v>26.489642530985801</v>
      </c>
      <c r="N371" s="6">
        <v>24.815503023617602</v>
      </c>
      <c r="O371" s="6">
        <v>3.6483157029545099</v>
      </c>
    </row>
    <row r="372" spans="1:15" x14ac:dyDescent="0.25">
      <c r="A372" s="6" t="s">
        <v>262</v>
      </c>
      <c r="B372" s="6" t="s">
        <v>263</v>
      </c>
      <c r="C372" s="6" t="s">
        <v>1030</v>
      </c>
      <c r="D372" s="6">
        <v>8145.9069019999997</v>
      </c>
      <c r="E372" s="6">
        <v>12106.9634386</v>
      </c>
      <c r="F372" s="6">
        <v>14893.9731971</v>
      </c>
      <c r="G372" s="6">
        <v>28859.323766099998</v>
      </c>
      <c r="H372" s="6">
        <v>84092.909340700004</v>
      </c>
      <c r="I372" s="6">
        <v>25211.363155399999</v>
      </c>
      <c r="J372" s="6">
        <v>4.70018246529468</v>
      </c>
      <c r="K372" s="6">
        <v>6.9857092582411102</v>
      </c>
      <c r="L372" s="6">
        <v>8.5938118986347405</v>
      </c>
      <c r="M372" s="6">
        <v>16.651809204004302</v>
      </c>
      <c r="N372" s="6">
        <v>48.521548637111302</v>
      </c>
      <c r="O372" s="6">
        <v>14.546938536713901</v>
      </c>
    </row>
    <row r="373" spans="1:15" x14ac:dyDescent="0.25">
      <c r="A373" s="6" t="s">
        <v>264</v>
      </c>
      <c r="B373" s="6" t="s">
        <v>265</v>
      </c>
      <c r="C373" s="6" t="s">
        <v>1029</v>
      </c>
      <c r="D373" s="6">
        <v>204.38673420000001</v>
      </c>
      <c r="E373" s="6">
        <v>74.281520099999994</v>
      </c>
      <c r="F373" s="6">
        <v>24.625359100000001</v>
      </c>
      <c r="G373" s="6">
        <v>174.62059830000001</v>
      </c>
      <c r="H373" s="6">
        <v>640.82969600000001</v>
      </c>
      <c r="I373" s="6">
        <v>336.72225450000002</v>
      </c>
      <c r="J373" s="6">
        <v>14.042699137097101</v>
      </c>
      <c r="K373" s="6">
        <v>5.1036239817296902</v>
      </c>
      <c r="L373" s="6">
        <v>1.69192247401875</v>
      </c>
      <c r="M373" s="6">
        <v>11.9975718319726</v>
      </c>
      <c r="N373" s="6">
        <v>44.029171728139502</v>
      </c>
      <c r="O373" s="6">
        <v>23.135010847042299</v>
      </c>
    </row>
    <row r="374" spans="1:15" x14ac:dyDescent="0.25">
      <c r="A374" s="6" t="s">
        <v>264</v>
      </c>
      <c r="B374" s="6" t="s">
        <v>265</v>
      </c>
      <c r="C374" s="6" t="s">
        <v>1030</v>
      </c>
      <c r="D374" s="6">
        <v>4172.4918739000004</v>
      </c>
      <c r="E374" s="6">
        <v>4562.5198963000003</v>
      </c>
      <c r="F374" s="6">
        <v>5418.1579726999998</v>
      </c>
      <c r="G374" s="6">
        <v>12150.0453132</v>
      </c>
      <c r="H374" s="6">
        <v>44265.256009500001</v>
      </c>
      <c r="I374" s="6">
        <v>26326.062773500002</v>
      </c>
      <c r="J374" s="6">
        <v>4.3062200813398901</v>
      </c>
      <c r="K374" s="6">
        <v>4.7087484871709897</v>
      </c>
      <c r="L374" s="6">
        <v>5.5918097316998496</v>
      </c>
      <c r="M374" s="6">
        <v>12.539453807968099</v>
      </c>
      <c r="N374" s="6">
        <v>45.6839557977599</v>
      </c>
      <c r="O374" s="6">
        <v>27.1698120940612</v>
      </c>
    </row>
    <row r="375" spans="1:15" x14ac:dyDescent="0.25">
      <c r="A375" s="6" t="s">
        <v>266</v>
      </c>
      <c r="B375" s="6" t="s">
        <v>267</v>
      </c>
      <c r="C375" s="6" t="s">
        <v>1029</v>
      </c>
      <c r="D375" s="6">
        <v>298.7247807</v>
      </c>
      <c r="E375" s="6">
        <v>246.4235635</v>
      </c>
      <c r="F375" s="6">
        <v>165.17407700000001</v>
      </c>
      <c r="G375" s="6">
        <v>235.9351958</v>
      </c>
      <c r="H375" s="6">
        <v>781.63204859999996</v>
      </c>
      <c r="I375" s="6">
        <v>203.82666169999999</v>
      </c>
      <c r="J375" s="6">
        <v>15.464215758715101</v>
      </c>
      <c r="K375" s="6">
        <v>12.756715880971599</v>
      </c>
      <c r="L375" s="6">
        <v>8.5506383450652503</v>
      </c>
      <c r="M375" s="6">
        <v>12.2137599846128</v>
      </c>
      <c r="N375" s="6">
        <v>40.463086507763997</v>
      </c>
      <c r="O375" s="6">
        <v>10.5515835228712</v>
      </c>
    </row>
    <row r="376" spans="1:15" x14ac:dyDescent="0.25">
      <c r="A376" s="6" t="s">
        <v>266</v>
      </c>
      <c r="B376" s="6" t="s">
        <v>267</v>
      </c>
      <c r="C376" s="6" t="s">
        <v>1030</v>
      </c>
      <c r="D376" s="6">
        <v>1698.3350621</v>
      </c>
      <c r="E376" s="6">
        <v>2724.4010161000001</v>
      </c>
      <c r="F376" s="6">
        <v>3305.7789733999998</v>
      </c>
      <c r="G376" s="6">
        <v>5264.3523622000002</v>
      </c>
      <c r="H376" s="6">
        <v>17704.9276188</v>
      </c>
      <c r="I376" s="6">
        <v>5597.4886350999996</v>
      </c>
      <c r="J376" s="6">
        <v>4.6792169408263602</v>
      </c>
      <c r="K376" s="6">
        <v>7.5062122149068804</v>
      </c>
      <c r="L376" s="6">
        <v>9.1080125000975993</v>
      </c>
      <c r="M376" s="6">
        <v>14.5042325895496</v>
      </c>
      <c r="N376" s="6">
        <v>48.780243132680098</v>
      </c>
      <c r="O376" s="6">
        <v>15.4220826219395</v>
      </c>
    </row>
    <row r="377" spans="1:15" x14ac:dyDescent="0.25">
      <c r="A377" s="6" t="s">
        <v>268</v>
      </c>
      <c r="B377" s="6" t="s">
        <v>269</v>
      </c>
      <c r="C377" s="6" t="s">
        <v>1029</v>
      </c>
      <c r="D377" s="6">
        <v>448.61409700000002</v>
      </c>
      <c r="E377" s="6">
        <v>371.55551439999999</v>
      </c>
      <c r="F377" s="6">
        <v>554.33265710000001</v>
      </c>
      <c r="G377" s="6">
        <v>1704.1463762999999</v>
      </c>
      <c r="H377" s="6">
        <v>2849.9773814</v>
      </c>
      <c r="I377" s="6">
        <v>1053.5719283999999</v>
      </c>
      <c r="J377" s="6">
        <v>6.4251128357717899</v>
      </c>
      <c r="K377" s="6">
        <v>5.3214692109268</v>
      </c>
      <c r="L377" s="6">
        <v>7.9392286025748602</v>
      </c>
      <c r="M377" s="6">
        <v>24.407018927002401</v>
      </c>
      <c r="N377" s="6">
        <v>40.817768271986402</v>
      </c>
      <c r="O377" s="6">
        <v>15.089402151737699</v>
      </c>
    </row>
    <row r="378" spans="1:15" x14ac:dyDescent="0.25">
      <c r="A378" s="6" t="s">
        <v>268</v>
      </c>
      <c r="B378" s="6" t="s">
        <v>269</v>
      </c>
      <c r="C378" s="6" t="s">
        <v>1030</v>
      </c>
      <c r="D378" s="6">
        <v>2016.5552455</v>
      </c>
      <c r="E378" s="6">
        <v>3368.9036433000001</v>
      </c>
      <c r="F378" s="6">
        <v>4341.6269732000001</v>
      </c>
      <c r="G378" s="6">
        <v>8162.9533326999999</v>
      </c>
      <c r="H378" s="6">
        <v>23572.177986300001</v>
      </c>
      <c r="I378" s="6">
        <v>10138.584860499999</v>
      </c>
      <c r="J378" s="6">
        <v>3.9079920577168199</v>
      </c>
      <c r="K378" s="6">
        <v>6.5287815499273796</v>
      </c>
      <c r="L378" s="6">
        <v>8.4138749814552192</v>
      </c>
      <c r="M378" s="6">
        <v>15.819431112979499</v>
      </c>
      <c r="N378" s="6">
        <v>45.681805424927397</v>
      </c>
      <c r="O378" s="6">
        <v>19.648114872993698</v>
      </c>
    </row>
    <row r="379" spans="1:15" x14ac:dyDescent="0.25">
      <c r="A379" s="6" t="s">
        <v>270</v>
      </c>
      <c r="B379" s="6" t="s">
        <v>271</v>
      </c>
      <c r="C379" s="6" t="s">
        <v>1029</v>
      </c>
      <c r="D379" s="6">
        <v>1219.3491397</v>
      </c>
      <c r="E379" s="6">
        <v>825.60313680000002</v>
      </c>
      <c r="F379" s="6">
        <v>953.00754710000001</v>
      </c>
      <c r="G379" s="6">
        <v>1331.6475963</v>
      </c>
      <c r="H379" s="6">
        <v>2016.9686741999999</v>
      </c>
      <c r="I379" s="6">
        <v>223.45501719999999</v>
      </c>
      <c r="J379" s="6">
        <v>18.559259751492</v>
      </c>
      <c r="K379" s="6">
        <v>12.566198284510699</v>
      </c>
      <c r="L379" s="6">
        <v>14.5053734290678</v>
      </c>
      <c r="M379" s="6">
        <v>20.2685127930317</v>
      </c>
      <c r="N379" s="6">
        <v>30.699530033137201</v>
      </c>
      <c r="O379" s="6">
        <v>3.4011257087606901</v>
      </c>
    </row>
    <row r="380" spans="1:15" x14ac:dyDescent="0.25">
      <c r="A380" s="6" t="s">
        <v>270</v>
      </c>
      <c r="B380" s="6" t="s">
        <v>271</v>
      </c>
      <c r="C380" s="6" t="s">
        <v>1030</v>
      </c>
      <c r="D380" s="6">
        <v>3050.8571538000001</v>
      </c>
      <c r="E380" s="6">
        <v>3910.0727164</v>
      </c>
      <c r="F380" s="6">
        <v>5677.9211286999998</v>
      </c>
      <c r="G380" s="6">
        <v>9232.5260099999996</v>
      </c>
      <c r="H380" s="6">
        <v>33270.4815733</v>
      </c>
      <c r="I380" s="6">
        <v>12529.1103095</v>
      </c>
      <c r="J380" s="6">
        <v>4.5083692516395999</v>
      </c>
      <c r="K380" s="6">
        <v>5.7780652182735004</v>
      </c>
      <c r="L380" s="6">
        <v>8.39048298212915</v>
      </c>
      <c r="M380" s="6">
        <v>13.643259674286099</v>
      </c>
      <c r="N380" s="6">
        <v>49.165073469755903</v>
      </c>
      <c r="O380" s="6">
        <v>18.514749403915701</v>
      </c>
    </row>
    <row r="381" spans="1:15" x14ac:dyDescent="0.25">
      <c r="A381" s="6" t="s">
        <v>272</v>
      </c>
      <c r="B381" s="6" t="s">
        <v>273</v>
      </c>
      <c r="C381" s="6" t="s">
        <v>1029</v>
      </c>
      <c r="D381" s="6">
        <v>46.509277400000002</v>
      </c>
      <c r="E381" s="6">
        <v>27.747191399999998</v>
      </c>
      <c r="F381" s="6">
        <v>62.725294499999997</v>
      </c>
      <c r="G381" s="6">
        <v>34.978103099999998</v>
      </c>
      <c r="H381" s="6">
        <v>338.03509769999999</v>
      </c>
      <c r="I381" s="6">
        <v>133.21022249999999</v>
      </c>
      <c r="J381" s="6">
        <v>7.2308616859651398</v>
      </c>
      <c r="K381" s="6">
        <v>4.3138942250563002</v>
      </c>
      <c r="L381" s="6">
        <v>9.7519882934352005</v>
      </c>
      <c r="M381" s="6">
        <v>5.4380940683788896</v>
      </c>
      <c r="N381" s="6">
        <v>52.554784187432098</v>
      </c>
      <c r="O381" s="6">
        <v>20.710377539732399</v>
      </c>
    </row>
    <row r="382" spans="1:15" x14ac:dyDescent="0.25">
      <c r="A382" s="6" t="s">
        <v>272</v>
      </c>
      <c r="B382" s="6" t="s">
        <v>273</v>
      </c>
      <c r="C382" s="6" t="s">
        <v>1030</v>
      </c>
      <c r="D382" s="6">
        <v>1667.1814558000001</v>
      </c>
      <c r="E382" s="6">
        <v>2245.1994227999999</v>
      </c>
      <c r="F382" s="6">
        <v>2929.9979905</v>
      </c>
      <c r="G382" s="6">
        <v>5675.9317945000003</v>
      </c>
      <c r="H382" s="6">
        <v>20936.171578400001</v>
      </c>
      <c r="I382" s="6">
        <v>10864.312571799999</v>
      </c>
      <c r="J382" s="6">
        <v>3.7617933041826999</v>
      </c>
      <c r="K382" s="6">
        <v>5.0660209336308197</v>
      </c>
      <c r="L382" s="6">
        <v>6.6111860731096801</v>
      </c>
      <c r="M382" s="6">
        <v>12.8070535725232</v>
      </c>
      <c r="N382" s="6">
        <v>47.2399388709931</v>
      </c>
      <c r="O382" s="6">
        <v>24.5140072455604</v>
      </c>
    </row>
    <row r="383" spans="1:15" x14ac:dyDescent="0.25">
      <c r="A383" s="6" t="s">
        <v>274</v>
      </c>
      <c r="B383" s="6" t="s">
        <v>275</v>
      </c>
      <c r="C383" s="6" t="s">
        <v>1029</v>
      </c>
      <c r="D383" s="6">
        <v>227.54465070000001</v>
      </c>
      <c r="E383" s="6">
        <v>276.83898299999998</v>
      </c>
      <c r="F383" s="6">
        <v>150.07730269999999</v>
      </c>
      <c r="G383" s="6">
        <v>579.30086510000001</v>
      </c>
      <c r="H383" s="6">
        <v>615.55659920000005</v>
      </c>
      <c r="I383" s="6">
        <v>198.92053580000001</v>
      </c>
      <c r="J383" s="6">
        <v>11.1092825473196</v>
      </c>
      <c r="K383" s="6">
        <v>13.51595158488</v>
      </c>
      <c r="L383" s="6">
        <v>7.3271384517496703</v>
      </c>
      <c r="M383" s="6">
        <v>28.282875341189499</v>
      </c>
      <c r="N383" s="6">
        <v>30.052968344203698</v>
      </c>
      <c r="O383" s="6">
        <v>9.7117837306575403</v>
      </c>
    </row>
    <row r="384" spans="1:15" x14ac:dyDescent="0.25">
      <c r="A384" s="6" t="s">
        <v>274</v>
      </c>
      <c r="B384" s="6" t="s">
        <v>275</v>
      </c>
      <c r="C384" s="6" t="s">
        <v>1030</v>
      </c>
      <c r="D384" s="6">
        <v>494.16401289999999</v>
      </c>
      <c r="E384" s="6">
        <v>698.85143070000004</v>
      </c>
      <c r="F384" s="6">
        <v>1646.1211525000001</v>
      </c>
      <c r="G384" s="6">
        <v>3043.0073415000002</v>
      </c>
      <c r="H384" s="6">
        <v>7337.8101430999996</v>
      </c>
      <c r="I384" s="6">
        <v>3314.8069786999999</v>
      </c>
      <c r="J384" s="6">
        <v>2.9886371573483901</v>
      </c>
      <c r="K384" s="6">
        <v>4.2265589940454804</v>
      </c>
      <c r="L384" s="6">
        <v>9.9555182357121605</v>
      </c>
      <c r="M384" s="6">
        <v>18.403697099511799</v>
      </c>
      <c r="N384" s="6">
        <v>44.378083945328399</v>
      </c>
      <c r="O384" s="6">
        <v>20.0475045680538</v>
      </c>
    </row>
    <row r="385" spans="1:15" x14ac:dyDescent="0.25">
      <c r="A385" s="6" t="s">
        <v>276</v>
      </c>
      <c r="B385" s="6" t="s">
        <v>277</v>
      </c>
      <c r="C385" s="6" t="s">
        <v>1029</v>
      </c>
      <c r="D385" s="6">
        <v>677.06648919999998</v>
      </c>
      <c r="E385" s="6">
        <v>380.11494970000001</v>
      </c>
      <c r="F385" s="6">
        <v>586.10447169999998</v>
      </c>
      <c r="G385" s="6">
        <v>403.72201469999999</v>
      </c>
      <c r="H385" s="6">
        <v>1164.1209546</v>
      </c>
      <c r="I385" s="6">
        <v>152.32281269999999</v>
      </c>
      <c r="J385" s="6">
        <v>20.1301089202389</v>
      </c>
      <c r="K385" s="6">
        <v>11.3013351889756</v>
      </c>
      <c r="L385" s="6">
        <v>17.425684245428599</v>
      </c>
      <c r="M385" s="6">
        <v>12.003205385355701</v>
      </c>
      <c r="N385" s="6">
        <v>34.610901567612999</v>
      </c>
      <c r="O385" s="6">
        <v>4.5287646923881404</v>
      </c>
    </row>
    <row r="386" spans="1:15" x14ac:dyDescent="0.25">
      <c r="A386" s="6" t="s">
        <v>276</v>
      </c>
      <c r="B386" s="6" t="s">
        <v>277</v>
      </c>
      <c r="C386" s="6" t="s">
        <v>1030</v>
      </c>
      <c r="D386" s="6">
        <v>2783.5800683000002</v>
      </c>
      <c r="E386" s="6">
        <v>3237.3355673000001</v>
      </c>
      <c r="F386" s="6">
        <v>4899.8354127000002</v>
      </c>
      <c r="G386" s="6">
        <v>10635.5656624</v>
      </c>
      <c r="H386" s="6">
        <v>31411.424041999999</v>
      </c>
      <c r="I386" s="6">
        <v>13805.8075544</v>
      </c>
      <c r="J386" s="6">
        <v>4.1686867612575602</v>
      </c>
      <c r="K386" s="6">
        <v>4.84823054843676</v>
      </c>
      <c r="L386" s="6">
        <v>7.3379886750439498</v>
      </c>
      <c r="M386" s="6">
        <v>15.927812632459901</v>
      </c>
      <c r="N386" s="6">
        <v>47.041717623773501</v>
      </c>
      <c r="O386" s="6">
        <v>20.6755637590283</v>
      </c>
    </row>
    <row r="387" spans="1:15" x14ac:dyDescent="0.25">
      <c r="A387" s="6" t="s">
        <v>278</v>
      </c>
      <c r="B387" s="6" t="s">
        <v>279</v>
      </c>
      <c r="C387" s="6" t="s">
        <v>1029</v>
      </c>
      <c r="D387" s="6">
        <v>3662.8907519999998</v>
      </c>
      <c r="E387" s="6">
        <v>3447.9906130999998</v>
      </c>
      <c r="F387" s="6">
        <v>3950.0644969999998</v>
      </c>
      <c r="G387" s="6">
        <v>4952.9218801999996</v>
      </c>
      <c r="H387" s="6">
        <v>8784.9913968000001</v>
      </c>
      <c r="I387" s="6">
        <v>1277.2337284</v>
      </c>
      <c r="J387" s="6">
        <v>14.046930921024799</v>
      </c>
      <c r="K387" s="6">
        <v>13.2228038557011</v>
      </c>
      <c r="L387" s="6">
        <v>15.1482222320322</v>
      </c>
      <c r="M387" s="6">
        <v>18.994110449626</v>
      </c>
      <c r="N387" s="6">
        <v>33.6898301499347</v>
      </c>
      <c r="O387" s="6">
        <v>4.89810239168109</v>
      </c>
    </row>
    <row r="388" spans="1:15" x14ac:dyDescent="0.25">
      <c r="A388" s="6" t="s">
        <v>278</v>
      </c>
      <c r="B388" s="6" t="s">
        <v>279</v>
      </c>
      <c r="C388" s="6" t="s">
        <v>1030</v>
      </c>
      <c r="D388" s="6">
        <v>3472.8373081</v>
      </c>
      <c r="E388" s="6">
        <v>4347.9522163000001</v>
      </c>
      <c r="F388" s="6">
        <v>6998.8067934000001</v>
      </c>
      <c r="G388" s="6">
        <v>9270.5016878000006</v>
      </c>
      <c r="H388" s="6">
        <v>22867.432900600001</v>
      </c>
      <c r="I388" s="6">
        <v>6172.3762290000004</v>
      </c>
      <c r="J388" s="6">
        <v>6.5365017470530304</v>
      </c>
      <c r="K388" s="6">
        <v>8.1836247242739208</v>
      </c>
      <c r="L388" s="6">
        <v>13.1730077667745</v>
      </c>
      <c r="M388" s="6">
        <v>17.448744384606801</v>
      </c>
      <c r="N388" s="6">
        <v>43.040603934068798</v>
      </c>
      <c r="O388" s="6">
        <v>11.6175174432229</v>
      </c>
    </row>
    <row r="389" spans="1:15" x14ac:dyDescent="0.25">
      <c r="A389" s="6" t="s">
        <v>280</v>
      </c>
      <c r="B389" s="6" t="s">
        <v>281</v>
      </c>
      <c r="C389" s="6" t="s">
        <v>1029</v>
      </c>
      <c r="D389" s="6">
        <v>2251.8820470999999</v>
      </c>
      <c r="E389" s="6">
        <v>1429.9576093999999</v>
      </c>
      <c r="F389" s="6">
        <v>1833.0621748999999</v>
      </c>
      <c r="G389" s="6">
        <v>2107.8372439</v>
      </c>
      <c r="H389" s="6">
        <v>3782.5268256999998</v>
      </c>
      <c r="I389" s="6">
        <v>812.51592189999997</v>
      </c>
      <c r="J389" s="6">
        <v>18.431185625522101</v>
      </c>
      <c r="K389" s="6">
        <v>11.703905259789501</v>
      </c>
      <c r="L389" s="6">
        <v>15.003232186257099</v>
      </c>
      <c r="M389" s="6">
        <v>17.252208907096701</v>
      </c>
      <c r="N389" s="6">
        <v>30.9591943982036</v>
      </c>
      <c r="O389" s="6">
        <v>6.6502736231309001</v>
      </c>
    </row>
    <row r="390" spans="1:15" x14ac:dyDescent="0.25">
      <c r="A390" s="6" t="s">
        <v>280</v>
      </c>
      <c r="B390" s="6" t="s">
        <v>281</v>
      </c>
      <c r="C390" s="6" t="s">
        <v>1030</v>
      </c>
      <c r="D390" s="6">
        <v>2723.5186361000001</v>
      </c>
      <c r="E390" s="6">
        <v>4384.5057741000001</v>
      </c>
      <c r="F390" s="6">
        <v>5596.4775282999999</v>
      </c>
      <c r="G390" s="6">
        <v>8292.5767627999994</v>
      </c>
      <c r="H390" s="6">
        <v>20027.588710200002</v>
      </c>
      <c r="I390" s="6">
        <v>4198.5507719999996</v>
      </c>
      <c r="J390" s="6">
        <v>6.0223901471339696</v>
      </c>
      <c r="K390" s="6">
        <v>9.6952537882403895</v>
      </c>
      <c r="L390" s="6">
        <v>12.3752305852968</v>
      </c>
      <c r="M390" s="6">
        <v>18.3369894843654</v>
      </c>
      <c r="N390" s="6">
        <v>44.286075858058197</v>
      </c>
      <c r="O390" s="6">
        <v>9.2840601369052305</v>
      </c>
    </row>
    <row r="391" spans="1:15" x14ac:dyDescent="0.25">
      <c r="A391" s="6" t="s">
        <v>282</v>
      </c>
      <c r="B391" s="6" t="s">
        <v>283</v>
      </c>
      <c r="C391" s="6" t="s">
        <v>1029</v>
      </c>
      <c r="D391" s="6">
        <v>106.2232286</v>
      </c>
      <c r="E391" s="6">
        <v>53.558068300000002</v>
      </c>
      <c r="F391" s="6">
        <v>119.6242917</v>
      </c>
      <c r="G391" s="6">
        <v>244.6187923</v>
      </c>
      <c r="H391" s="6">
        <v>416.72804980000001</v>
      </c>
      <c r="I391" s="6">
        <v>73.457494400000002</v>
      </c>
      <c r="J391" s="6">
        <v>10.473495276584501</v>
      </c>
      <c r="K391" s="6">
        <v>5.2807675190833097</v>
      </c>
      <c r="L391" s="6">
        <v>11.7948255819134</v>
      </c>
      <c r="M391" s="6">
        <v>24.119147944236602</v>
      </c>
      <c r="N391" s="6">
        <v>41.088934301141997</v>
      </c>
      <c r="O391" s="6">
        <v>7.2428293770401799</v>
      </c>
    </row>
    <row r="392" spans="1:15" x14ac:dyDescent="0.25">
      <c r="A392" s="6" t="s">
        <v>282</v>
      </c>
      <c r="B392" s="6" t="s">
        <v>283</v>
      </c>
      <c r="C392" s="6" t="s">
        <v>1030</v>
      </c>
      <c r="D392" s="6">
        <v>843.09486140000001</v>
      </c>
      <c r="E392" s="6">
        <v>1028.2939117999999</v>
      </c>
      <c r="F392" s="6">
        <v>1674.1221166</v>
      </c>
      <c r="G392" s="6">
        <v>3134.2628992</v>
      </c>
      <c r="H392" s="6">
        <v>8777.0156623000003</v>
      </c>
      <c r="I392" s="6">
        <v>2599.0006213000001</v>
      </c>
      <c r="J392" s="6">
        <v>4.6693878141583598</v>
      </c>
      <c r="K392" s="6">
        <v>5.6950923092557204</v>
      </c>
      <c r="L392" s="6">
        <v>9.2719405236135906</v>
      </c>
      <c r="M392" s="6">
        <v>17.358769051908201</v>
      </c>
      <c r="N392" s="6">
        <v>48.610532283598502</v>
      </c>
      <c r="O392" s="6">
        <v>14.3942780174656</v>
      </c>
    </row>
    <row r="393" spans="1:15" x14ac:dyDescent="0.25">
      <c r="A393" s="6" t="s">
        <v>284</v>
      </c>
      <c r="B393" s="6" t="s">
        <v>285</v>
      </c>
      <c r="C393" s="6" t="s">
        <v>1029</v>
      </c>
      <c r="D393" s="6">
        <v>457.63822260000001</v>
      </c>
      <c r="E393" s="6">
        <v>154.92669720000001</v>
      </c>
      <c r="F393" s="6">
        <v>217.24380160000001</v>
      </c>
      <c r="G393" s="6">
        <v>755.98347869999998</v>
      </c>
      <c r="H393" s="6">
        <v>1014.1100927</v>
      </c>
      <c r="I393" s="6">
        <v>174.5583221</v>
      </c>
      <c r="J393" s="6">
        <v>16.4946736004214</v>
      </c>
      <c r="K393" s="6">
        <v>5.5840294278455298</v>
      </c>
      <c r="L393" s="6">
        <v>7.8301274284922604</v>
      </c>
      <c r="M393" s="6">
        <v>27.247944145973999</v>
      </c>
      <c r="N393" s="6">
        <v>36.5516124919492</v>
      </c>
      <c r="O393" s="6">
        <v>6.2916129053175096</v>
      </c>
    </row>
    <row r="394" spans="1:15" x14ac:dyDescent="0.25">
      <c r="A394" s="6" t="s">
        <v>284</v>
      </c>
      <c r="B394" s="6" t="s">
        <v>285</v>
      </c>
      <c r="C394" s="6" t="s">
        <v>1030</v>
      </c>
      <c r="D394" s="6">
        <v>1183.1018918</v>
      </c>
      <c r="E394" s="6">
        <v>1073.7928072</v>
      </c>
      <c r="F394" s="6">
        <v>1590.3938336000001</v>
      </c>
      <c r="G394" s="6">
        <v>4904.8218292000001</v>
      </c>
      <c r="H394" s="6">
        <v>13058.4031777</v>
      </c>
      <c r="I394" s="6">
        <v>3630.0258472999999</v>
      </c>
      <c r="J394" s="6">
        <v>4.6504591503034698</v>
      </c>
      <c r="K394" s="6">
        <v>4.2207941855082902</v>
      </c>
      <c r="L394" s="6">
        <v>6.2514155435917598</v>
      </c>
      <c r="M394" s="6">
        <v>19.279551249392501</v>
      </c>
      <c r="N394" s="6">
        <v>51.329112874373401</v>
      </c>
      <c r="O394" s="6">
        <v>14.2686669968305</v>
      </c>
    </row>
    <row r="395" spans="1:15" x14ac:dyDescent="0.25">
      <c r="A395" s="6" t="s">
        <v>286</v>
      </c>
      <c r="B395" s="6" t="s">
        <v>287</v>
      </c>
      <c r="C395" s="6" t="s">
        <v>1029</v>
      </c>
      <c r="D395" s="6">
        <v>1926.5606164000001</v>
      </c>
      <c r="E395" s="6">
        <v>2119.9125783999998</v>
      </c>
      <c r="F395" s="6">
        <v>2396.3983600000001</v>
      </c>
      <c r="G395" s="6">
        <v>3161.3233817999999</v>
      </c>
      <c r="H395" s="6">
        <v>4982.9597270000004</v>
      </c>
      <c r="I395" s="6">
        <v>640.60420339999996</v>
      </c>
      <c r="J395" s="6">
        <v>12.6516359579021</v>
      </c>
      <c r="K395" s="6">
        <v>13.921369499710501</v>
      </c>
      <c r="L395" s="6">
        <v>15.7370390543366</v>
      </c>
      <c r="M395" s="6">
        <v>20.7602668876698</v>
      </c>
      <c r="N395" s="6">
        <v>32.7228699280138</v>
      </c>
      <c r="O395" s="6">
        <v>4.2068186723671497</v>
      </c>
    </row>
    <row r="396" spans="1:15" x14ac:dyDescent="0.25">
      <c r="A396" s="6" t="s">
        <v>286</v>
      </c>
      <c r="B396" s="6" t="s">
        <v>287</v>
      </c>
      <c r="C396" s="6" t="s">
        <v>1030</v>
      </c>
      <c r="D396" s="6">
        <v>3317.9958763999998</v>
      </c>
      <c r="E396" s="6">
        <v>5004.7806485999999</v>
      </c>
      <c r="F396" s="6">
        <v>5461.7909651999998</v>
      </c>
      <c r="G396" s="6">
        <v>7966.9055252999997</v>
      </c>
      <c r="H396" s="6">
        <v>18051.094514299999</v>
      </c>
      <c r="I396" s="6">
        <v>4726.6736059000004</v>
      </c>
      <c r="J396" s="6">
        <v>7.4512742453629999</v>
      </c>
      <c r="K396" s="6">
        <v>11.2393126874726</v>
      </c>
      <c r="L396" s="6">
        <v>12.2656277670566</v>
      </c>
      <c r="M396" s="6">
        <v>17.891401968924999</v>
      </c>
      <c r="N396" s="6">
        <v>40.5376198963069</v>
      </c>
      <c r="O396" s="6">
        <v>10.614763434875901</v>
      </c>
    </row>
    <row r="397" spans="1:15" x14ac:dyDescent="0.25">
      <c r="A397" s="6" t="s">
        <v>288</v>
      </c>
      <c r="B397" s="6" t="s">
        <v>289</v>
      </c>
      <c r="C397" s="6" t="s">
        <v>1029</v>
      </c>
      <c r="D397" s="6">
        <v>810.31752589999996</v>
      </c>
      <c r="E397" s="6">
        <v>521.69799850000004</v>
      </c>
      <c r="F397" s="6">
        <v>276.43596880000001</v>
      </c>
      <c r="G397" s="6">
        <v>894.71384880000005</v>
      </c>
      <c r="H397" s="6">
        <v>1640.0016396999999</v>
      </c>
      <c r="I397" s="6">
        <v>246.39718120000001</v>
      </c>
      <c r="J397" s="6">
        <v>18.460090702140601</v>
      </c>
      <c r="K397" s="6">
        <v>11.8849612202806</v>
      </c>
      <c r="L397" s="6">
        <v>6.2975721174416197</v>
      </c>
      <c r="M397" s="6">
        <v>20.3827490747715</v>
      </c>
      <c r="N397" s="6">
        <v>37.361377549987097</v>
      </c>
      <c r="O397" s="6">
        <v>5.61324933537857</v>
      </c>
    </row>
    <row r="398" spans="1:15" x14ac:dyDescent="0.25">
      <c r="A398" s="6" t="s">
        <v>288</v>
      </c>
      <c r="B398" s="6" t="s">
        <v>289</v>
      </c>
      <c r="C398" s="6" t="s">
        <v>1030</v>
      </c>
      <c r="D398" s="6">
        <v>2603.7185506000001</v>
      </c>
      <c r="E398" s="6">
        <v>3641.2830681999999</v>
      </c>
      <c r="F398" s="6">
        <v>3632.9279353000002</v>
      </c>
      <c r="G398" s="6">
        <v>14561.9619081</v>
      </c>
      <c r="H398" s="6">
        <v>39683.557507099998</v>
      </c>
      <c r="I398" s="6">
        <v>9450.9868685000001</v>
      </c>
      <c r="J398" s="6">
        <v>3.5388902693594302</v>
      </c>
      <c r="K398" s="6">
        <v>4.9491144943706598</v>
      </c>
      <c r="L398" s="6">
        <v>4.9377584672331603</v>
      </c>
      <c r="M398" s="6">
        <v>19.7921489200445</v>
      </c>
      <c r="N398" s="6">
        <v>53.9366113449856</v>
      </c>
      <c r="O398" s="6">
        <v>12.8454765040066</v>
      </c>
    </row>
    <row r="399" spans="1:15" x14ac:dyDescent="0.25">
      <c r="A399" s="6" t="s">
        <v>290</v>
      </c>
      <c r="B399" s="6" t="s">
        <v>291</v>
      </c>
      <c r="C399" s="6" t="s">
        <v>1029</v>
      </c>
      <c r="D399" s="6">
        <v>154.69001230000001</v>
      </c>
      <c r="E399" s="6">
        <v>123.3593619</v>
      </c>
      <c r="F399" s="6">
        <v>63.135595100000003</v>
      </c>
      <c r="G399" s="6">
        <v>114.9878521</v>
      </c>
      <c r="H399" s="6">
        <v>686.39405069999998</v>
      </c>
      <c r="I399" s="6">
        <v>66.8011585</v>
      </c>
      <c r="J399" s="6">
        <v>12.790979121818999</v>
      </c>
      <c r="K399" s="6">
        <v>10.200316097226301</v>
      </c>
      <c r="L399" s="6">
        <v>5.2205444085268802</v>
      </c>
      <c r="M399" s="6">
        <v>9.5080942434828106</v>
      </c>
      <c r="N399" s="6">
        <v>56.756424292071102</v>
      </c>
      <c r="O399" s="6">
        <v>5.5236418368739404</v>
      </c>
    </row>
    <row r="400" spans="1:15" x14ac:dyDescent="0.25">
      <c r="A400" s="6" t="s">
        <v>290</v>
      </c>
      <c r="B400" s="6" t="s">
        <v>291</v>
      </c>
      <c r="C400" s="6" t="s">
        <v>1030</v>
      </c>
      <c r="D400" s="6">
        <v>3279.7975735</v>
      </c>
      <c r="E400" s="6">
        <v>5005.1967875</v>
      </c>
      <c r="F400" s="6">
        <v>4521.9020956000004</v>
      </c>
      <c r="G400" s="6">
        <v>9662.0177246999992</v>
      </c>
      <c r="H400" s="6">
        <v>37255.940352799997</v>
      </c>
      <c r="I400" s="6">
        <v>17185.777409599999</v>
      </c>
      <c r="J400" s="6">
        <v>4.26442676469083</v>
      </c>
      <c r="K400" s="6">
        <v>6.5078086878338199</v>
      </c>
      <c r="L400" s="6">
        <v>5.8794239253034801</v>
      </c>
      <c r="M400" s="6">
        <v>12.5626554879601</v>
      </c>
      <c r="N400" s="6">
        <v>48.440559401555902</v>
      </c>
      <c r="O400" s="6">
        <v>22.345125732655902</v>
      </c>
    </row>
    <row r="401" spans="1:15" x14ac:dyDescent="0.25">
      <c r="A401" t="s">
        <v>16</v>
      </c>
    </row>
    <row r="402" spans="1:15" x14ac:dyDescent="0.25">
      <c r="A402" t="s">
        <v>1035</v>
      </c>
    </row>
    <row r="403" spans="1:15" x14ac:dyDescent="0.25">
      <c r="A403" t="s">
        <v>17</v>
      </c>
    </row>
    <row r="404" spans="1:15" x14ac:dyDescent="0.25">
      <c r="A404" t="s">
        <v>18</v>
      </c>
    </row>
    <row r="405" spans="1:15" x14ac:dyDescent="0.25">
      <c r="A405" t="s">
        <v>19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336</v>
      </c>
    </row>
    <row r="410" spans="1:15" x14ac:dyDescent="0.25">
      <c r="A410" s="5" t="s">
        <v>21</v>
      </c>
      <c r="B410" s="5" t="s">
        <v>66</v>
      </c>
      <c r="C410" s="5" t="s">
        <v>1028</v>
      </c>
      <c r="D410" s="5" t="s">
        <v>319</v>
      </c>
      <c r="E410" s="5" t="s">
        <v>320</v>
      </c>
      <c r="F410" s="5" t="s">
        <v>321</v>
      </c>
      <c r="G410" s="5" t="s">
        <v>322</v>
      </c>
      <c r="H410" s="5" t="s">
        <v>323</v>
      </c>
      <c r="I410" s="5" t="s">
        <v>324</v>
      </c>
      <c r="J410" s="5" t="s">
        <v>325</v>
      </c>
      <c r="K410" s="5" t="s">
        <v>326</v>
      </c>
      <c r="L410" s="5" t="s">
        <v>327</v>
      </c>
      <c r="M410" s="5" t="s">
        <v>328</v>
      </c>
      <c r="N410" s="5" t="s">
        <v>329</v>
      </c>
      <c r="O410" s="5" t="s">
        <v>330</v>
      </c>
    </row>
    <row r="411" spans="1:15" x14ac:dyDescent="0.25">
      <c r="A411" s="6" t="s">
        <v>67</v>
      </c>
      <c r="B411" s="6" t="s">
        <v>68</v>
      </c>
      <c r="C411" s="6" t="s">
        <v>1029</v>
      </c>
      <c r="D411" s="6">
        <v>56.278006699999999</v>
      </c>
      <c r="E411" s="6">
        <v>48.2441703</v>
      </c>
      <c r="F411" s="6">
        <v>48.9835396</v>
      </c>
      <c r="G411" s="6">
        <v>46.036123500000002</v>
      </c>
      <c r="H411" s="6">
        <v>149.0921376</v>
      </c>
      <c r="I411" s="6">
        <v>40.490170499999998</v>
      </c>
      <c r="J411" s="6">
        <v>14.462738167325099</v>
      </c>
      <c r="K411" s="6">
        <v>12.3981435033437</v>
      </c>
      <c r="L411" s="6">
        <v>12.588152091456299</v>
      </c>
      <c r="M411" s="6">
        <v>11.830703314855301</v>
      </c>
      <c r="N411" s="6">
        <v>38.314799605644197</v>
      </c>
      <c r="O411" s="6">
        <v>10.4054633173753</v>
      </c>
    </row>
    <row r="412" spans="1:15" x14ac:dyDescent="0.25">
      <c r="A412" s="6" t="s">
        <v>67</v>
      </c>
      <c r="B412" s="6" t="s">
        <v>68</v>
      </c>
      <c r="C412" s="6" t="s">
        <v>1030</v>
      </c>
      <c r="D412" s="6">
        <v>32.479424000000002</v>
      </c>
      <c r="E412" s="6">
        <v>24.181069999999998</v>
      </c>
      <c r="F412" s="6">
        <v>30.730910300000001</v>
      </c>
      <c r="G412" s="6">
        <v>28.936214400000001</v>
      </c>
      <c r="H412" s="6">
        <v>55.556471000000002</v>
      </c>
      <c r="I412" s="6">
        <v>12.991770000000001</v>
      </c>
      <c r="J412" s="6">
        <v>17.568234193855702</v>
      </c>
      <c r="K412" s="6">
        <v>13.079625452040601</v>
      </c>
      <c r="L412" s="6">
        <v>16.622457009729299</v>
      </c>
      <c r="M412" s="6">
        <v>15.651699711879701</v>
      </c>
      <c r="N412" s="6">
        <v>30.0506897385911</v>
      </c>
      <c r="O412" s="6">
        <v>7.0272938939036598</v>
      </c>
    </row>
    <row r="413" spans="1:15" x14ac:dyDescent="0.25">
      <c r="A413" s="6" t="s">
        <v>69</v>
      </c>
      <c r="B413" s="6" t="s">
        <v>70</v>
      </c>
      <c r="C413" s="6" t="s">
        <v>1029</v>
      </c>
      <c r="D413" s="6">
        <v>56.050252499999999</v>
      </c>
      <c r="E413" s="6">
        <v>66.241207500000002</v>
      </c>
      <c r="F413" s="6">
        <v>105.306535</v>
      </c>
      <c r="G413" s="6">
        <v>134.18090749999999</v>
      </c>
      <c r="H413" s="6">
        <v>399.1457375</v>
      </c>
      <c r="I413" s="6">
        <v>122.29146</v>
      </c>
      <c r="J413" s="6">
        <v>6.3461538461538503</v>
      </c>
      <c r="K413" s="6">
        <v>7.5</v>
      </c>
      <c r="L413" s="6">
        <v>11.9230769230769</v>
      </c>
      <c r="M413" s="6">
        <v>15.192307692307701</v>
      </c>
      <c r="N413" s="6">
        <v>45.192307692307701</v>
      </c>
      <c r="O413" s="6">
        <v>13.846153846153801</v>
      </c>
    </row>
    <row r="414" spans="1:15" x14ac:dyDescent="0.25">
      <c r="A414" s="6" t="s">
        <v>69</v>
      </c>
      <c r="B414" s="6" t="s">
        <v>70</v>
      </c>
      <c r="C414" s="6" t="s">
        <v>1030</v>
      </c>
      <c r="D414" s="6">
        <v>6.7939699999999998</v>
      </c>
      <c r="E414" s="6">
        <v>8.4924625000000002</v>
      </c>
      <c r="F414" s="6">
        <v>11.889447499999999</v>
      </c>
      <c r="G414" s="6">
        <v>13.58794</v>
      </c>
      <c r="H414" s="6">
        <v>61.14573</v>
      </c>
      <c r="I414" s="6">
        <v>28.8743725</v>
      </c>
      <c r="J414" s="6">
        <v>5.1948051948051903</v>
      </c>
      <c r="K414" s="6">
        <v>6.4935064935064899</v>
      </c>
      <c r="L414" s="6">
        <v>9.0909090909090899</v>
      </c>
      <c r="M414" s="6">
        <v>10.3896103896104</v>
      </c>
      <c r="N414" s="6">
        <v>46.753246753246799</v>
      </c>
      <c r="O414" s="6">
        <v>22.0779220779221</v>
      </c>
    </row>
    <row r="415" spans="1:15" x14ac:dyDescent="0.25">
      <c r="A415" s="6" t="s">
        <v>71</v>
      </c>
      <c r="B415" s="6" t="s">
        <v>72</v>
      </c>
      <c r="C415" s="6" t="s">
        <v>1029</v>
      </c>
      <c r="D415" s="6">
        <v>108.882638</v>
      </c>
      <c r="E415" s="6">
        <v>147.54288969999999</v>
      </c>
      <c r="F415" s="6">
        <v>166.57258390000001</v>
      </c>
      <c r="G415" s="6">
        <v>117.9278486</v>
      </c>
      <c r="H415" s="6">
        <v>350.63782359999999</v>
      </c>
      <c r="I415" s="6">
        <v>105.28703830000001</v>
      </c>
      <c r="J415" s="6">
        <v>10.922661203270501</v>
      </c>
      <c r="K415" s="6">
        <v>14.8008996360339</v>
      </c>
      <c r="L415" s="6">
        <v>16.7098807772554</v>
      </c>
      <c r="M415" s="6">
        <v>11.830039759767599</v>
      </c>
      <c r="N415" s="6">
        <v>35.174553285850202</v>
      </c>
      <c r="O415" s="6">
        <v>10.5619653378224</v>
      </c>
    </row>
    <row r="416" spans="1:15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6.0150625</v>
      </c>
      <c r="F416" s="6">
        <v>0</v>
      </c>
      <c r="G416" s="6">
        <v>0</v>
      </c>
      <c r="H416" s="6">
        <v>16.0894136</v>
      </c>
      <c r="I416" s="6">
        <v>0</v>
      </c>
      <c r="J416" s="6">
        <v>26.683001083919901</v>
      </c>
      <c r="K416" s="6">
        <v>19.9509967482402</v>
      </c>
      <c r="L416" s="6">
        <v>0</v>
      </c>
      <c r="M416" s="6">
        <v>0</v>
      </c>
      <c r="N416" s="6">
        <v>53.366002167839802</v>
      </c>
      <c r="O416" s="6">
        <v>0</v>
      </c>
    </row>
    <row r="417" spans="1:15" x14ac:dyDescent="0.25">
      <c r="A417" s="6" t="s">
        <v>73</v>
      </c>
      <c r="B417" s="6" t="s">
        <v>74</v>
      </c>
      <c r="C417" s="6" t="s">
        <v>1029</v>
      </c>
      <c r="D417" s="6">
        <v>12.6829272</v>
      </c>
      <c r="E417" s="6">
        <v>3.1707318</v>
      </c>
      <c r="F417" s="6">
        <v>7.9268295000000002</v>
      </c>
      <c r="G417" s="6">
        <v>11.097561300000001</v>
      </c>
      <c r="H417" s="6">
        <v>17.4390249</v>
      </c>
      <c r="I417" s="6">
        <v>6.3414636</v>
      </c>
      <c r="J417" s="6">
        <v>21.6216216216216</v>
      </c>
      <c r="K417" s="6">
        <v>5.4054054054053999</v>
      </c>
      <c r="L417" s="6">
        <v>13.5135135135135</v>
      </c>
      <c r="M417" s="6">
        <v>18.918918918918902</v>
      </c>
      <c r="N417" s="6">
        <v>29.729729729729701</v>
      </c>
      <c r="O417" s="6">
        <v>10.8108108108108</v>
      </c>
    </row>
    <row r="418" spans="1:15" x14ac:dyDescent="0.25">
      <c r="A418" s="6" t="s">
        <v>73</v>
      </c>
      <c r="B418" s="6" t="s">
        <v>74</v>
      </c>
      <c r="C418" s="6" t="s">
        <v>1030</v>
      </c>
      <c r="D418" s="6">
        <v>1.5853659</v>
      </c>
      <c r="E418" s="6">
        <v>0</v>
      </c>
      <c r="F418" s="6">
        <v>0</v>
      </c>
      <c r="G418" s="6">
        <v>1.5853659</v>
      </c>
      <c r="H418" s="6">
        <v>3.1707318</v>
      </c>
      <c r="I418" s="6">
        <v>0</v>
      </c>
      <c r="J418" s="6">
        <v>25</v>
      </c>
      <c r="K418" s="6">
        <v>0</v>
      </c>
      <c r="L418" s="6">
        <v>0</v>
      </c>
      <c r="M418" s="6">
        <v>25</v>
      </c>
      <c r="N418" s="6">
        <v>50</v>
      </c>
      <c r="O418" s="6">
        <v>0</v>
      </c>
    </row>
    <row r="419" spans="1:15" x14ac:dyDescent="0.25">
      <c r="A419" s="6" t="s">
        <v>75</v>
      </c>
      <c r="B419" s="6" t="s">
        <v>76</v>
      </c>
      <c r="C419" s="6" t="s">
        <v>1029</v>
      </c>
      <c r="D419" s="6">
        <v>611.80928289999997</v>
      </c>
      <c r="E419" s="6">
        <v>533.81570369999997</v>
      </c>
      <c r="F419" s="6">
        <v>518.25346460000003</v>
      </c>
      <c r="G419" s="6">
        <v>718.68955349999999</v>
      </c>
      <c r="H419" s="6">
        <v>1327.2382219000001</v>
      </c>
      <c r="I419" s="6">
        <v>350.15920340000002</v>
      </c>
      <c r="J419" s="6">
        <v>15.0693224720389</v>
      </c>
      <c r="K419" s="6">
        <v>13.1482819965785</v>
      </c>
      <c r="L419" s="6">
        <v>12.764972351008399</v>
      </c>
      <c r="M419" s="6">
        <v>17.701863867840899</v>
      </c>
      <c r="N419" s="6">
        <v>32.690874954075703</v>
      </c>
      <c r="O419" s="6">
        <v>8.6246843584576993</v>
      </c>
    </row>
    <row r="420" spans="1:15" x14ac:dyDescent="0.25">
      <c r="A420" s="6" t="s">
        <v>75</v>
      </c>
      <c r="B420" s="6" t="s">
        <v>76</v>
      </c>
      <c r="C420" s="6" t="s">
        <v>1030</v>
      </c>
      <c r="D420" s="6">
        <v>410.48221260000003</v>
      </c>
      <c r="E420" s="6">
        <v>484.81598120000001</v>
      </c>
      <c r="F420" s="6">
        <v>714.48543459999996</v>
      </c>
      <c r="G420" s="6">
        <v>785.80455400000005</v>
      </c>
      <c r="H420" s="6">
        <v>2168.8076028999999</v>
      </c>
      <c r="I420" s="6">
        <v>739.63878609999995</v>
      </c>
      <c r="J420" s="6">
        <v>7.7390561293353999</v>
      </c>
      <c r="K420" s="6">
        <v>9.1405132201472998</v>
      </c>
      <c r="L420" s="6">
        <v>13.4706028963799</v>
      </c>
      <c r="M420" s="6">
        <v>14.8152230801276</v>
      </c>
      <c r="N420" s="6">
        <v>40.889771243092497</v>
      </c>
      <c r="O420" s="6">
        <v>13.944833430917299</v>
      </c>
    </row>
    <row r="421" spans="1:15" x14ac:dyDescent="0.25">
      <c r="A421" s="6" t="s">
        <v>87</v>
      </c>
      <c r="B421" s="6" t="s">
        <v>88</v>
      </c>
      <c r="C421" s="6" t="s">
        <v>1029</v>
      </c>
      <c r="D421" s="6">
        <v>193.4706109</v>
      </c>
      <c r="E421" s="6">
        <v>164.59843480000001</v>
      </c>
      <c r="F421" s="6">
        <v>183.17060520000001</v>
      </c>
      <c r="G421" s="6">
        <v>238.6658042</v>
      </c>
      <c r="H421" s="6">
        <v>464.15837069999998</v>
      </c>
      <c r="I421" s="6">
        <v>63.886223399999999</v>
      </c>
      <c r="J421" s="6">
        <v>14.7918959916195</v>
      </c>
      <c r="K421" s="6">
        <v>12.584458779651101</v>
      </c>
      <c r="L421" s="6">
        <v>14.004403708844601</v>
      </c>
      <c r="M421" s="6">
        <v>18.247317957285802</v>
      </c>
      <c r="N421" s="6">
        <v>35.487469187672701</v>
      </c>
      <c r="O421" s="6">
        <v>4.8844543749262899</v>
      </c>
    </row>
    <row r="422" spans="1:15" x14ac:dyDescent="0.25">
      <c r="A422" s="6" t="s">
        <v>87</v>
      </c>
      <c r="B422" s="6" t="s">
        <v>88</v>
      </c>
      <c r="C422" s="6" t="s">
        <v>1030</v>
      </c>
      <c r="D422" s="6">
        <v>195.35819810000001</v>
      </c>
      <c r="E422" s="6">
        <v>231.01431109999999</v>
      </c>
      <c r="F422" s="6">
        <v>265.2275679</v>
      </c>
      <c r="G422" s="6">
        <v>451.64728500000001</v>
      </c>
      <c r="H422" s="6">
        <v>1081.9608699</v>
      </c>
      <c r="I422" s="6">
        <v>403.84171759999998</v>
      </c>
      <c r="J422" s="6">
        <v>7.4307526233848504</v>
      </c>
      <c r="K422" s="6">
        <v>8.7869882858310806</v>
      </c>
      <c r="L422" s="6">
        <v>10.0883426707185</v>
      </c>
      <c r="M422" s="6">
        <v>17.179106280149501</v>
      </c>
      <c r="N422" s="6">
        <v>41.1540628988284</v>
      </c>
      <c r="O422" s="6">
        <v>15.360747241087701</v>
      </c>
    </row>
    <row r="423" spans="1:15" x14ac:dyDescent="0.25">
      <c r="A423" s="6" t="s">
        <v>103</v>
      </c>
      <c r="B423" s="6" t="s">
        <v>104</v>
      </c>
      <c r="C423" s="6" t="s">
        <v>1029</v>
      </c>
      <c r="D423" s="6">
        <v>655.0102455</v>
      </c>
      <c r="E423" s="6">
        <v>728.19164679999994</v>
      </c>
      <c r="F423" s="6">
        <v>578.97810370000002</v>
      </c>
      <c r="G423" s="6">
        <v>801.22839139999996</v>
      </c>
      <c r="H423" s="6">
        <v>1380.8472770999999</v>
      </c>
      <c r="I423" s="6">
        <v>279.9197532</v>
      </c>
      <c r="J423" s="6">
        <v>14.805250327088499</v>
      </c>
      <c r="K423" s="6">
        <v>16.459375545704901</v>
      </c>
      <c r="L423" s="6">
        <v>13.086689587027999</v>
      </c>
      <c r="M423" s="6">
        <v>18.110231077061002</v>
      </c>
      <c r="N423" s="6">
        <v>31.211404312215599</v>
      </c>
      <c r="O423" s="6">
        <v>6.3270491509019404</v>
      </c>
    </row>
    <row r="424" spans="1:15" x14ac:dyDescent="0.25">
      <c r="A424" s="6" t="s">
        <v>103</v>
      </c>
      <c r="B424" s="6" t="s">
        <v>104</v>
      </c>
      <c r="C424" s="6" t="s">
        <v>1030</v>
      </c>
      <c r="D424" s="6">
        <v>417.81702530000001</v>
      </c>
      <c r="E424" s="6">
        <v>636.97541060000003</v>
      </c>
      <c r="F424" s="6">
        <v>662.66282720000004</v>
      </c>
      <c r="G424" s="6">
        <v>756.37800579999998</v>
      </c>
      <c r="H424" s="6">
        <v>2305.4607334000002</v>
      </c>
      <c r="I424" s="6">
        <v>738.53057479999995</v>
      </c>
      <c r="J424" s="6">
        <v>7.5721331742588998</v>
      </c>
      <c r="K424" s="6">
        <v>11.5439590675566</v>
      </c>
      <c r="L424" s="6">
        <v>12.009494284218</v>
      </c>
      <c r="M424" s="6">
        <v>13.707902366797001</v>
      </c>
      <c r="N424" s="6">
        <v>41.782059237042297</v>
      </c>
      <c r="O424" s="6">
        <v>13.384451870127201</v>
      </c>
    </row>
    <row r="425" spans="1:15" x14ac:dyDescent="0.25">
      <c r="A425" s="6" t="s">
        <v>105</v>
      </c>
      <c r="B425" s="6" t="s">
        <v>106</v>
      </c>
      <c r="C425" s="6" t="s">
        <v>1029</v>
      </c>
      <c r="D425" s="6">
        <v>198.50956400000001</v>
      </c>
      <c r="E425" s="6">
        <v>241.82074159999999</v>
      </c>
      <c r="F425" s="6">
        <v>268.8902276</v>
      </c>
      <c r="G425" s="6">
        <v>324.83383199999997</v>
      </c>
      <c r="H425" s="6">
        <v>790.42899120000004</v>
      </c>
      <c r="I425" s="6">
        <v>281.52265440000002</v>
      </c>
      <c r="J425" s="6">
        <v>9.4258783204798604</v>
      </c>
      <c r="K425" s="6">
        <v>11.4824335904027</v>
      </c>
      <c r="L425" s="6">
        <v>12.767780634104501</v>
      </c>
      <c r="M425" s="6">
        <v>15.424164524421601</v>
      </c>
      <c r="N425" s="6">
        <v>37.532133676092499</v>
      </c>
      <c r="O425" s="6">
        <v>13.367609254498699</v>
      </c>
    </row>
    <row r="426" spans="1:15" x14ac:dyDescent="0.25">
      <c r="A426" s="6" t="s">
        <v>105</v>
      </c>
      <c r="B426" s="6" t="s">
        <v>106</v>
      </c>
      <c r="C426" s="6" t="s">
        <v>1030</v>
      </c>
      <c r="D426" s="6">
        <v>83.013090399999996</v>
      </c>
      <c r="E426" s="6">
        <v>128.12890039999999</v>
      </c>
      <c r="F426" s="6">
        <v>153.393754</v>
      </c>
      <c r="G426" s="6">
        <v>214.75125560000001</v>
      </c>
      <c r="H426" s="6">
        <v>622.59817799999996</v>
      </c>
      <c r="I426" s="6">
        <v>276.10875720000001</v>
      </c>
      <c r="J426" s="6">
        <v>5.6166056166056197</v>
      </c>
      <c r="K426" s="6">
        <v>8.6691086691086703</v>
      </c>
      <c r="L426" s="6">
        <v>10.3785103785104</v>
      </c>
      <c r="M426" s="6">
        <v>14.5299145299145</v>
      </c>
      <c r="N426" s="6">
        <v>42.124542124542103</v>
      </c>
      <c r="O426" s="6">
        <v>18.6813186813187</v>
      </c>
    </row>
    <row r="427" spans="1:15" x14ac:dyDescent="0.25">
      <c r="A427" t="s">
        <v>16</v>
      </c>
    </row>
    <row r="428" spans="1:15" x14ac:dyDescent="0.25">
      <c r="A428" t="s">
        <v>1035</v>
      </c>
    </row>
    <row r="429" spans="1:15" x14ac:dyDescent="0.25">
      <c r="A429" t="s">
        <v>17</v>
      </c>
    </row>
    <row r="430" spans="1:15" x14ac:dyDescent="0.25">
      <c r="A430" t="s">
        <v>18</v>
      </c>
    </row>
    <row r="431" spans="1:15" x14ac:dyDescent="0.25">
      <c r="A431" t="s">
        <v>19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8" t="s">
        <v>337</v>
      </c>
    </row>
    <row r="436" spans="1:15" x14ac:dyDescent="0.25">
      <c r="A436" s="5" t="s">
        <v>21</v>
      </c>
      <c r="B436" s="5" t="s">
        <v>10</v>
      </c>
      <c r="C436" s="5" t="s">
        <v>1028</v>
      </c>
      <c r="D436" s="5" t="s">
        <v>319</v>
      </c>
      <c r="E436" s="5" t="s">
        <v>320</v>
      </c>
      <c r="F436" s="5" t="s">
        <v>321</v>
      </c>
      <c r="G436" s="5" t="s">
        <v>322</v>
      </c>
      <c r="H436" s="5" t="s">
        <v>323</v>
      </c>
      <c r="I436" s="5" t="s">
        <v>324</v>
      </c>
      <c r="J436" s="5" t="s">
        <v>325</v>
      </c>
      <c r="K436" s="5" t="s">
        <v>326</v>
      </c>
      <c r="L436" s="5" t="s">
        <v>327</v>
      </c>
      <c r="M436" s="5" t="s">
        <v>328</v>
      </c>
      <c r="N436" s="5" t="s">
        <v>329</v>
      </c>
      <c r="O436" s="5" t="s">
        <v>330</v>
      </c>
    </row>
    <row r="437" spans="1:15" x14ac:dyDescent="0.25">
      <c r="A437" s="6" t="s">
        <v>12</v>
      </c>
      <c r="B437" s="6" t="s">
        <v>13</v>
      </c>
      <c r="C437" s="6" t="s">
        <v>1029</v>
      </c>
      <c r="D437" s="6">
        <v>1892.6935277</v>
      </c>
      <c r="E437" s="6">
        <v>1933.6255262</v>
      </c>
      <c r="F437" s="6">
        <v>1878.0818890999999</v>
      </c>
      <c r="G437" s="6">
        <v>2392.660022</v>
      </c>
      <c r="H437" s="6">
        <v>4878.9875844999997</v>
      </c>
      <c r="I437" s="6">
        <v>1249.8979667999999</v>
      </c>
      <c r="J437" s="6">
        <v>13.304517386814</v>
      </c>
      <c r="K437" s="6">
        <v>13.5922451555998</v>
      </c>
      <c r="L437" s="6">
        <v>13.201806199314101</v>
      </c>
      <c r="M437" s="6">
        <v>16.818986485423</v>
      </c>
      <c r="N437" s="6">
        <v>34.296400446252797</v>
      </c>
      <c r="O437" s="6">
        <v>8.7860443265963006</v>
      </c>
    </row>
    <row r="438" spans="1:15" x14ac:dyDescent="0.25">
      <c r="A438" s="6" t="s">
        <v>12</v>
      </c>
      <c r="B438" s="6" t="s">
        <v>13</v>
      </c>
      <c r="C438" s="6" t="s">
        <v>1030</v>
      </c>
      <c r="D438" s="6">
        <v>1155.5739931000001</v>
      </c>
      <c r="E438" s="6">
        <v>1519.6231983</v>
      </c>
      <c r="F438" s="6">
        <v>1838.3899415000001</v>
      </c>
      <c r="G438" s="6">
        <v>2252.6906207000002</v>
      </c>
      <c r="H438" s="6">
        <v>6314.7897306000004</v>
      </c>
      <c r="I438" s="6">
        <v>2199.9859781999999</v>
      </c>
      <c r="J438" s="6">
        <v>7.5621356599750298</v>
      </c>
      <c r="K438" s="6">
        <v>9.94449238751195</v>
      </c>
      <c r="L438" s="6">
        <v>12.030518354140099</v>
      </c>
      <c r="M438" s="6">
        <v>14.7417233127473</v>
      </c>
      <c r="N438" s="6">
        <v>41.324308864817098</v>
      </c>
      <c r="O438" s="6">
        <v>14.3968214208085</v>
      </c>
    </row>
    <row r="439" spans="1:15" x14ac:dyDescent="0.25">
      <c r="A439" s="6" t="s">
        <v>22</v>
      </c>
      <c r="B439" s="6" t="s">
        <v>23</v>
      </c>
      <c r="C439" s="6" t="s">
        <v>1029</v>
      </c>
      <c r="D439" s="6">
        <v>991.60724140000002</v>
      </c>
      <c r="E439" s="6">
        <v>1002.6670754</v>
      </c>
      <c r="F439" s="6">
        <v>728.45727580000005</v>
      </c>
      <c r="G439" s="6">
        <v>1236.1219467999999</v>
      </c>
      <c r="H439" s="6">
        <v>2304.8205979999998</v>
      </c>
      <c r="I439" s="6">
        <v>396.4493875</v>
      </c>
      <c r="J439" s="6">
        <v>14.888721473298601</v>
      </c>
      <c r="K439" s="6">
        <v>15.0547819669014</v>
      </c>
      <c r="L439" s="6">
        <v>10.937594071289199</v>
      </c>
      <c r="M439" s="6">
        <v>18.560045353191299</v>
      </c>
      <c r="N439" s="6">
        <v>34.606274033552602</v>
      </c>
      <c r="O439" s="6">
        <v>5.9525831017669102</v>
      </c>
    </row>
    <row r="440" spans="1:15" x14ac:dyDescent="0.25">
      <c r="A440" s="6" t="s">
        <v>22</v>
      </c>
      <c r="B440" s="6" t="s">
        <v>23</v>
      </c>
      <c r="C440" s="6" t="s">
        <v>1030</v>
      </c>
      <c r="D440" s="6">
        <v>1411.3828567999999</v>
      </c>
      <c r="E440" s="6">
        <v>1558.6833108999999</v>
      </c>
      <c r="F440" s="6">
        <v>2063.0594844000002</v>
      </c>
      <c r="G440" s="6">
        <v>3224.8582001</v>
      </c>
      <c r="H440" s="6">
        <v>7699.3236390000002</v>
      </c>
      <c r="I440" s="6">
        <v>2741.5689851000002</v>
      </c>
      <c r="J440" s="6">
        <v>7.5479554003625102</v>
      </c>
      <c r="K440" s="6">
        <v>8.3357056926685509</v>
      </c>
      <c r="L440" s="6">
        <v>11.033066542874</v>
      </c>
      <c r="M440" s="6">
        <v>17.246267197857399</v>
      </c>
      <c r="N440" s="6">
        <v>41.175327559164103</v>
      </c>
      <c r="O440" s="6">
        <v>14.661677607073401</v>
      </c>
    </row>
    <row r="441" spans="1:15" x14ac:dyDescent="0.25">
      <c r="A441" s="6" t="s">
        <v>24</v>
      </c>
      <c r="B441" s="6" t="s">
        <v>25</v>
      </c>
      <c r="C441" s="6" t="s">
        <v>1029</v>
      </c>
      <c r="D441" s="6">
        <v>682.85933939999995</v>
      </c>
      <c r="E441" s="6">
        <v>526.06991849999997</v>
      </c>
      <c r="F441" s="6">
        <v>679.46556220000002</v>
      </c>
      <c r="G441" s="6">
        <v>808.02836390000004</v>
      </c>
      <c r="H441" s="6">
        <v>1485.9674935</v>
      </c>
      <c r="I441" s="6">
        <v>224.58648160000001</v>
      </c>
      <c r="J441" s="6">
        <v>15.494959804589801</v>
      </c>
      <c r="K441" s="6">
        <v>11.937205470051399</v>
      </c>
      <c r="L441" s="6">
        <v>15.4179506194391</v>
      </c>
      <c r="M441" s="6">
        <v>18.335206531113901</v>
      </c>
      <c r="N441" s="6">
        <v>33.718520424631997</v>
      </c>
      <c r="O441" s="6">
        <v>5.0961571501737799</v>
      </c>
    </row>
    <row r="442" spans="1:15" x14ac:dyDescent="0.25">
      <c r="A442" s="6" t="s">
        <v>24</v>
      </c>
      <c r="B442" s="6" t="s">
        <v>25</v>
      </c>
      <c r="C442" s="6" t="s">
        <v>1030</v>
      </c>
      <c r="D442" s="6">
        <v>579.50827300000003</v>
      </c>
      <c r="E442" s="6">
        <v>637.05791199999999</v>
      </c>
      <c r="F442" s="6">
        <v>971.04462479999995</v>
      </c>
      <c r="G442" s="6">
        <v>1328.7003030999999</v>
      </c>
      <c r="H442" s="6">
        <v>3471.7117165999998</v>
      </c>
      <c r="I442" s="6">
        <v>1235.0000173999999</v>
      </c>
      <c r="J442" s="6">
        <v>7.04738736337658</v>
      </c>
      <c r="K442" s="6">
        <v>7.7472472576209004</v>
      </c>
      <c r="L442" s="6">
        <v>11.808852326928299</v>
      </c>
      <c r="M442" s="6">
        <v>16.1582951651522</v>
      </c>
      <c r="N442" s="6">
        <v>42.2194098355059</v>
      </c>
      <c r="O442" s="6">
        <v>15.0188080514161</v>
      </c>
    </row>
    <row r="443" spans="1:15" x14ac:dyDescent="0.25">
      <c r="A443" s="6" t="s">
        <v>26</v>
      </c>
      <c r="B443" s="6" t="s">
        <v>27</v>
      </c>
      <c r="C443" s="6" t="s">
        <v>1029</v>
      </c>
      <c r="D443" s="6">
        <v>118.82608500000001</v>
      </c>
      <c r="E443" s="6">
        <v>87.139128999999997</v>
      </c>
      <c r="F443" s="6">
        <v>113.1677</v>
      </c>
      <c r="G443" s="6">
        <v>161.82981100000001</v>
      </c>
      <c r="H443" s="6">
        <v>320.264591</v>
      </c>
      <c r="I443" s="6">
        <v>58.847203999999998</v>
      </c>
      <c r="J443" s="6">
        <v>13.8157894736842</v>
      </c>
      <c r="K443" s="6">
        <v>10.1315789473684</v>
      </c>
      <c r="L443" s="6">
        <v>13.157894736842101</v>
      </c>
      <c r="M443" s="6">
        <v>18.815789473684202</v>
      </c>
      <c r="N443" s="6">
        <v>37.2368421052632</v>
      </c>
      <c r="O443" s="6">
        <v>6.8421052631578902</v>
      </c>
    </row>
    <row r="444" spans="1:15" x14ac:dyDescent="0.25">
      <c r="A444" s="6" t="s">
        <v>26</v>
      </c>
      <c r="B444" s="6" t="s">
        <v>27</v>
      </c>
      <c r="C444" s="6" t="s">
        <v>1030</v>
      </c>
      <c r="D444" s="6">
        <v>54.320495999999999</v>
      </c>
      <c r="E444" s="6">
        <v>73.559004999999999</v>
      </c>
      <c r="F444" s="6">
        <v>112.036023</v>
      </c>
      <c r="G444" s="6">
        <v>168.61987300000001</v>
      </c>
      <c r="H444" s="6">
        <v>431.16893700000003</v>
      </c>
      <c r="I444" s="6">
        <v>122.22111599999999</v>
      </c>
      <c r="J444" s="6">
        <v>5.6470588235294104</v>
      </c>
      <c r="K444" s="6">
        <v>7.6470588235294104</v>
      </c>
      <c r="L444" s="6">
        <v>11.647058823529401</v>
      </c>
      <c r="M444" s="6">
        <v>17.529411764705898</v>
      </c>
      <c r="N444" s="6">
        <v>44.823529411764703</v>
      </c>
      <c r="O444" s="6">
        <v>12.705882352941201</v>
      </c>
    </row>
    <row r="445" spans="1:15" x14ac:dyDescent="0.25">
      <c r="A445" s="6" t="s">
        <v>28</v>
      </c>
      <c r="B445" s="6" t="s">
        <v>29</v>
      </c>
      <c r="C445" s="6" t="s">
        <v>1029</v>
      </c>
      <c r="D445" s="6">
        <v>434.32059470000002</v>
      </c>
      <c r="E445" s="6">
        <v>564.84431549999999</v>
      </c>
      <c r="F445" s="6">
        <v>564.2312862</v>
      </c>
      <c r="G445" s="6">
        <v>756.73406750000004</v>
      </c>
      <c r="H445" s="6">
        <v>2070.7988611999999</v>
      </c>
      <c r="I445" s="6">
        <v>541.3227928</v>
      </c>
      <c r="J445" s="6">
        <v>8.8057261050226394</v>
      </c>
      <c r="K445" s="6">
        <v>11.4520572935474</v>
      </c>
      <c r="L445" s="6">
        <v>11.4396282994449</v>
      </c>
      <c r="M445" s="6">
        <v>15.3425672511512</v>
      </c>
      <c r="N445" s="6">
        <v>41.984855917125998</v>
      </c>
      <c r="O445" s="6">
        <v>10.9751651337079</v>
      </c>
    </row>
    <row r="446" spans="1:15" x14ac:dyDescent="0.25">
      <c r="A446" s="6" t="s">
        <v>28</v>
      </c>
      <c r="B446" s="6" t="s">
        <v>29</v>
      </c>
      <c r="C446" s="6" t="s">
        <v>1030</v>
      </c>
      <c r="D446" s="6">
        <v>915.15870399999994</v>
      </c>
      <c r="E446" s="6">
        <v>1152.8736154999999</v>
      </c>
      <c r="F446" s="6">
        <v>1120.1775928</v>
      </c>
      <c r="G446" s="6">
        <v>1714.054404</v>
      </c>
      <c r="H446" s="6">
        <v>5286.1834673000003</v>
      </c>
      <c r="I446" s="6">
        <v>2171.3002993999999</v>
      </c>
      <c r="J446" s="6">
        <v>7.4043475470081699</v>
      </c>
      <c r="K446" s="6">
        <v>9.3276465487650206</v>
      </c>
      <c r="L446" s="6">
        <v>9.0631102290889594</v>
      </c>
      <c r="M446" s="6">
        <v>13.8680367309231</v>
      </c>
      <c r="N446" s="6">
        <v>42.769346363707797</v>
      </c>
      <c r="O446" s="6">
        <v>17.567512580507</v>
      </c>
    </row>
    <row r="447" spans="1:15" x14ac:dyDescent="0.25">
      <c r="A447" s="6" t="s">
        <v>30</v>
      </c>
      <c r="B447" s="6" t="s">
        <v>31</v>
      </c>
      <c r="C447" s="6" t="s">
        <v>1029</v>
      </c>
      <c r="D447" s="6">
        <v>166.33666059999999</v>
      </c>
      <c r="E447" s="6">
        <v>137.62144760000001</v>
      </c>
      <c r="F447" s="6">
        <v>158.9097481</v>
      </c>
      <c r="G447" s="6">
        <v>265.8155309</v>
      </c>
      <c r="H447" s="6">
        <v>476.54384479999999</v>
      </c>
      <c r="I447" s="6">
        <v>103.9440541</v>
      </c>
      <c r="J447" s="6">
        <v>12.7054925788599</v>
      </c>
      <c r="K447" s="6">
        <v>10.512104035673699</v>
      </c>
      <c r="L447" s="6">
        <v>12.1381938167457</v>
      </c>
      <c r="M447" s="6">
        <v>20.304106400917199</v>
      </c>
      <c r="N447" s="6">
        <v>36.400419857940499</v>
      </c>
      <c r="O447" s="6">
        <v>7.9396833098629598</v>
      </c>
    </row>
    <row r="448" spans="1:15" x14ac:dyDescent="0.25">
      <c r="A448" s="6" t="s">
        <v>30</v>
      </c>
      <c r="B448" s="6" t="s">
        <v>31</v>
      </c>
      <c r="C448" s="6" t="s">
        <v>1030</v>
      </c>
      <c r="D448" s="6">
        <v>26.7646163</v>
      </c>
      <c r="E448" s="6">
        <v>54.094781099999999</v>
      </c>
      <c r="F448" s="6">
        <v>52.2890771</v>
      </c>
      <c r="G448" s="6">
        <v>101.2020016</v>
      </c>
      <c r="H448" s="6">
        <v>288.57301260000003</v>
      </c>
      <c r="I448" s="6">
        <v>124.90517869999999</v>
      </c>
      <c r="J448" s="6">
        <v>4.1314343817814203</v>
      </c>
      <c r="K448" s="6">
        <v>8.3501678487159801</v>
      </c>
      <c r="L448" s="6">
        <v>8.07143612675514</v>
      </c>
      <c r="M448" s="6">
        <v>15.6217232568859</v>
      </c>
      <c r="N448" s="6">
        <v>44.5446500165176</v>
      </c>
      <c r="O448" s="6">
        <v>19.280588369343899</v>
      </c>
    </row>
    <row r="449" spans="1:15" x14ac:dyDescent="0.25">
      <c r="A449" s="6" t="s">
        <v>32</v>
      </c>
      <c r="B449" s="6" t="s">
        <v>33</v>
      </c>
      <c r="C449" s="6" t="s">
        <v>1029</v>
      </c>
      <c r="D449" s="6">
        <v>330.45286670000002</v>
      </c>
      <c r="E449" s="6">
        <v>308.7049341</v>
      </c>
      <c r="F449" s="6">
        <v>255.72243370000001</v>
      </c>
      <c r="G449" s="6">
        <v>499.144139</v>
      </c>
      <c r="H449" s="6">
        <v>977.49026570000001</v>
      </c>
      <c r="I449" s="6">
        <v>238.8228574</v>
      </c>
      <c r="J449" s="6">
        <v>12.659392401573299</v>
      </c>
      <c r="K449" s="6">
        <v>11.8262460123295</v>
      </c>
      <c r="L449" s="6">
        <v>9.7965276150337601</v>
      </c>
      <c r="M449" s="6">
        <v>19.121823888678801</v>
      </c>
      <c r="N449" s="6">
        <v>37.446892096259397</v>
      </c>
      <c r="O449" s="6">
        <v>9.1491179861251695</v>
      </c>
    </row>
    <row r="450" spans="1:15" x14ac:dyDescent="0.25">
      <c r="A450" s="6" t="s">
        <v>32</v>
      </c>
      <c r="B450" s="6" t="s">
        <v>33</v>
      </c>
      <c r="C450" s="6" t="s">
        <v>1030</v>
      </c>
      <c r="D450" s="6">
        <v>165.81680969999999</v>
      </c>
      <c r="E450" s="6">
        <v>227.01374849999999</v>
      </c>
      <c r="F450" s="6">
        <v>231.8587224</v>
      </c>
      <c r="G450" s="6">
        <v>281.59017239999997</v>
      </c>
      <c r="H450" s="6">
        <v>763.36859770000001</v>
      </c>
      <c r="I450" s="6">
        <v>252.01445240000001</v>
      </c>
      <c r="J450" s="6">
        <v>8.6288205880328395</v>
      </c>
      <c r="K450" s="6">
        <v>11.8134036613497</v>
      </c>
      <c r="L450" s="6">
        <v>12.065527741003899</v>
      </c>
      <c r="M450" s="6">
        <v>14.6534665658378</v>
      </c>
      <c r="N450" s="6">
        <v>39.7243843010177</v>
      </c>
      <c r="O450" s="6">
        <v>13.114397142758101</v>
      </c>
    </row>
    <row r="451" spans="1:15" x14ac:dyDescent="0.25">
      <c r="A451" s="6" t="s">
        <v>34</v>
      </c>
      <c r="B451" s="6" t="s">
        <v>35</v>
      </c>
      <c r="C451" s="6" t="s">
        <v>1029</v>
      </c>
      <c r="D451" s="6">
        <v>169.19732830000001</v>
      </c>
      <c r="E451" s="6">
        <v>107.8316918</v>
      </c>
      <c r="F451" s="6">
        <v>126.2078526</v>
      </c>
      <c r="G451" s="6">
        <v>243.73597820000001</v>
      </c>
      <c r="H451" s="6">
        <v>305.92503119999998</v>
      </c>
      <c r="I451" s="6">
        <v>29.4229372</v>
      </c>
      <c r="J451" s="6">
        <v>17.224243340436299</v>
      </c>
      <c r="K451" s="6">
        <v>10.977237749765001</v>
      </c>
      <c r="L451" s="6">
        <v>12.8479260665508</v>
      </c>
      <c r="M451" s="6">
        <v>24.812258216586098</v>
      </c>
      <c r="N451" s="6">
        <v>31.143087389515099</v>
      </c>
      <c r="O451" s="6">
        <v>2.9952472371466898</v>
      </c>
    </row>
    <row r="452" spans="1:15" x14ac:dyDescent="0.25">
      <c r="A452" s="6" t="s">
        <v>34</v>
      </c>
      <c r="B452" s="6" t="s">
        <v>35</v>
      </c>
      <c r="C452" s="6" t="s">
        <v>1030</v>
      </c>
      <c r="D452" s="6">
        <v>456.41392610000003</v>
      </c>
      <c r="E452" s="6">
        <v>649.61557159999995</v>
      </c>
      <c r="F452" s="6">
        <v>870.44560709999996</v>
      </c>
      <c r="G452" s="6">
        <v>979.12151840000001</v>
      </c>
      <c r="H452" s="6">
        <v>3195.2000985999998</v>
      </c>
      <c r="I452" s="6">
        <v>954.88246319999996</v>
      </c>
      <c r="J452" s="6">
        <v>6.4232273118027097</v>
      </c>
      <c r="K452" s="6">
        <v>9.1422023804751902</v>
      </c>
      <c r="L452" s="6">
        <v>12.2499986903082</v>
      </c>
      <c r="M452" s="6">
        <v>13.779421965276899</v>
      </c>
      <c r="N452" s="6">
        <v>44.966849971851097</v>
      </c>
      <c r="O452" s="6">
        <v>13.438299680285899</v>
      </c>
    </row>
    <row r="453" spans="1:15" x14ac:dyDescent="0.25">
      <c r="A453" t="s">
        <v>16</v>
      </c>
    </row>
    <row r="454" spans="1:15" x14ac:dyDescent="0.25">
      <c r="A454" t="s">
        <v>1035</v>
      </c>
    </row>
    <row r="455" spans="1:15" x14ac:dyDescent="0.25">
      <c r="A455" t="s">
        <v>17</v>
      </c>
    </row>
    <row r="456" spans="1:15" x14ac:dyDescent="0.25">
      <c r="A456" t="s">
        <v>18</v>
      </c>
    </row>
    <row r="457" spans="1:15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>
      <selection activeCell="B38" sqref="B38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316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338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339</v>
      </c>
    </row>
    <row r="16" spans="1:11" x14ac:dyDescent="0.25">
      <c r="A16" s="5" t="s">
        <v>9</v>
      </c>
      <c r="B16" s="5" t="s">
        <v>10</v>
      </c>
      <c r="C16" s="5" t="s">
        <v>1028</v>
      </c>
      <c r="D16" s="5" t="s">
        <v>340</v>
      </c>
      <c r="E16" s="5" t="s">
        <v>341</v>
      </c>
      <c r="F16" s="5" t="s">
        <v>323</v>
      </c>
      <c r="G16" s="5" t="s">
        <v>324</v>
      </c>
      <c r="H16" s="5" t="s">
        <v>342</v>
      </c>
      <c r="I16" s="5" t="s">
        <v>343</v>
      </c>
      <c r="J16" s="5" t="s">
        <v>329</v>
      </c>
      <c r="K16" s="5" t="s">
        <v>330</v>
      </c>
    </row>
    <row r="17" spans="1:11" x14ac:dyDescent="0.25">
      <c r="A17" s="6" t="s">
        <v>12</v>
      </c>
      <c r="B17" s="6" t="s">
        <v>13</v>
      </c>
      <c r="C17" s="6" t="s">
        <v>1029</v>
      </c>
      <c r="D17" s="6">
        <v>337727.71702360001</v>
      </c>
      <c r="E17" s="6">
        <v>298568.15960880002</v>
      </c>
      <c r="F17" s="6">
        <v>353330.56855560001</v>
      </c>
      <c r="G17" s="6">
        <v>54432.076226899997</v>
      </c>
      <c r="H17" s="6">
        <v>32.347584938621502</v>
      </c>
      <c r="I17" s="6">
        <v>28.596879723196199</v>
      </c>
      <c r="J17" s="6">
        <v>33.842027176481402</v>
      </c>
      <c r="K17" s="6">
        <v>5.2135081617009398</v>
      </c>
    </row>
    <row r="18" spans="1:11" x14ac:dyDescent="0.25">
      <c r="A18" s="6" t="s">
        <v>12</v>
      </c>
      <c r="B18" s="6" t="s">
        <v>13</v>
      </c>
      <c r="C18" s="6" t="s">
        <v>1030</v>
      </c>
      <c r="D18" s="6">
        <v>1004712.4056629</v>
      </c>
      <c r="E18" s="6">
        <v>1607081.7276621</v>
      </c>
      <c r="F18" s="6">
        <v>3105107.1188731999</v>
      </c>
      <c r="G18" s="6">
        <v>1096495.2263174001</v>
      </c>
      <c r="H18" s="6">
        <v>14.7461315194414</v>
      </c>
      <c r="I18" s="6">
        <v>23.5870865981401</v>
      </c>
      <c r="J18" s="6">
        <v>45.573556869388199</v>
      </c>
      <c r="K18" s="6">
        <v>16.093225013030299</v>
      </c>
    </row>
    <row r="19" spans="1:11" x14ac:dyDescent="0.25">
      <c r="A19" s="6" t="s">
        <v>12</v>
      </c>
      <c r="B19" s="6" t="s">
        <v>14</v>
      </c>
      <c r="C19" s="6" t="s">
        <v>1029</v>
      </c>
      <c r="D19" s="6">
        <v>4427.3361634000003</v>
      </c>
      <c r="E19" s="6">
        <v>3669.7248015999999</v>
      </c>
      <c r="F19" s="6">
        <v>4878.9875844999997</v>
      </c>
      <c r="G19" s="6">
        <v>1249.8979667999999</v>
      </c>
      <c r="H19" s="6">
        <v>31.121557770002799</v>
      </c>
      <c r="I19" s="6">
        <v>25.795997457148101</v>
      </c>
      <c r="J19" s="6">
        <v>34.296400446252797</v>
      </c>
      <c r="K19" s="6">
        <v>8.7860443265963006</v>
      </c>
    </row>
    <row r="20" spans="1:11" x14ac:dyDescent="0.25">
      <c r="A20" s="6" t="s">
        <v>12</v>
      </c>
      <c r="B20" s="6" t="s">
        <v>14</v>
      </c>
      <c r="C20" s="6" t="s">
        <v>1030</v>
      </c>
      <c r="D20" s="6">
        <v>3157.3361221</v>
      </c>
      <c r="E20" s="6">
        <v>3608.9416314999999</v>
      </c>
      <c r="F20" s="6">
        <v>6314.7897306000004</v>
      </c>
      <c r="G20" s="6">
        <v>2199.9859781999999</v>
      </c>
      <c r="H20" s="6">
        <v>20.6617700138857</v>
      </c>
      <c r="I20" s="6">
        <v>23.617099700488801</v>
      </c>
      <c r="J20" s="6">
        <v>41.324308864817098</v>
      </c>
      <c r="K20" s="6">
        <v>14.3968214208085</v>
      </c>
    </row>
    <row r="21" spans="1:11" x14ac:dyDescent="0.25">
      <c r="A21" s="6" t="s">
        <v>12</v>
      </c>
      <c r="B21" s="6" t="s">
        <v>15</v>
      </c>
      <c r="C21" s="6" t="s">
        <v>1029</v>
      </c>
      <c r="D21" s="6">
        <v>333300.38086019998</v>
      </c>
      <c r="E21" s="6">
        <v>294898.43480719998</v>
      </c>
      <c r="F21" s="6">
        <v>348451.58097110002</v>
      </c>
      <c r="G21" s="6">
        <v>53182.178260100001</v>
      </c>
      <c r="H21" s="6">
        <v>32.364521086645297</v>
      </c>
      <c r="I21" s="6">
        <v>28.635570673828799</v>
      </c>
      <c r="J21" s="6">
        <v>33.8357505350236</v>
      </c>
      <c r="K21" s="6">
        <v>5.1641577045022498</v>
      </c>
    </row>
    <row r="22" spans="1:11" x14ac:dyDescent="0.25">
      <c r="A22" s="6" t="s">
        <v>12</v>
      </c>
      <c r="B22" s="6" t="s">
        <v>15</v>
      </c>
      <c r="C22" s="6" t="s">
        <v>1030</v>
      </c>
      <c r="D22" s="6">
        <v>1001555.0695407999</v>
      </c>
      <c r="E22" s="6">
        <v>1603472.7860306001</v>
      </c>
      <c r="F22" s="6">
        <v>3098792.3291425998</v>
      </c>
      <c r="G22" s="6">
        <v>1094295.2403392</v>
      </c>
      <c r="H22" s="6">
        <v>14.732834130025999</v>
      </c>
      <c r="I22" s="6">
        <v>23.587019133586601</v>
      </c>
      <c r="J22" s="6">
        <v>45.583108485074703</v>
      </c>
      <c r="K22" s="6">
        <v>16.0970382513127</v>
      </c>
    </row>
    <row r="23" spans="1:11" x14ac:dyDescent="0.25">
      <c r="A23" t="s">
        <v>16</v>
      </c>
    </row>
    <row r="24" spans="1:11" x14ac:dyDescent="0.25">
      <c r="A24" t="s">
        <v>1035</v>
      </c>
    </row>
    <row r="25" spans="1:11" x14ac:dyDescent="0.25">
      <c r="A25" t="s">
        <v>17</v>
      </c>
    </row>
    <row r="26" spans="1:11" x14ac:dyDescent="0.25">
      <c r="A26" t="s">
        <v>18</v>
      </c>
    </row>
    <row r="27" spans="1:11" x14ac:dyDescent="0.25">
      <c r="A27" t="s">
        <v>19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344</v>
      </c>
    </row>
    <row r="32" spans="1:11" x14ac:dyDescent="0.25">
      <c r="A32" s="5" t="s">
        <v>21</v>
      </c>
      <c r="B32" s="5" t="s">
        <v>10</v>
      </c>
      <c r="C32" s="5" t="s">
        <v>1028</v>
      </c>
      <c r="D32" s="5" t="s">
        <v>340</v>
      </c>
      <c r="E32" s="5" t="s">
        <v>341</v>
      </c>
      <c r="F32" s="5" t="s">
        <v>323</v>
      </c>
      <c r="G32" s="5" t="s">
        <v>324</v>
      </c>
      <c r="H32" s="5" t="s">
        <v>342</v>
      </c>
      <c r="I32" s="5" t="s">
        <v>343</v>
      </c>
      <c r="J32" s="5" t="s">
        <v>329</v>
      </c>
      <c r="K32" s="5" t="s">
        <v>330</v>
      </c>
    </row>
    <row r="33" spans="1:11" x14ac:dyDescent="0.25">
      <c r="A33" s="6" t="s">
        <v>12</v>
      </c>
      <c r="B33" s="6" t="s">
        <v>13</v>
      </c>
      <c r="C33" s="6" t="s">
        <v>1029</v>
      </c>
      <c r="D33" s="6">
        <v>337727.71702360001</v>
      </c>
      <c r="E33" s="6">
        <v>298568.15960880002</v>
      </c>
      <c r="F33" s="6">
        <v>353330.56855560001</v>
      </c>
      <c r="G33" s="6">
        <v>54432.076226899997</v>
      </c>
      <c r="H33" s="6">
        <v>32.347584938621502</v>
      </c>
      <c r="I33" s="6">
        <v>28.596879723196199</v>
      </c>
      <c r="J33" s="6">
        <v>33.842027176481402</v>
      </c>
      <c r="K33" s="6">
        <v>5.2135081617009398</v>
      </c>
    </row>
    <row r="34" spans="1:11" x14ac:dyDescent="0.25">
      <c r="A34" s="6" t="s">
        <v>12</v>
      </c>
      <c r="B34" s="6" t="s">
        <v>13</v>
      </c>
      <c r="C34" s="6" t="s">
        <v>1030</v>
      </c>
      <c r="D34" s="6">
        <v>1004712.4056629</v>
      </c>
      <c r="E34" s="6">
        <v>1607081.7276621</v>
      </c>
      <c r="F34" s="6">
        <v>3105107.1188731999</v>
      </c>
      <c r="G34" s="6">
        <v>1096495.2263174001</v>
      </c>
      <c r="H34" s="6">
        <v>14.7461315194414</v>
      </c>
      <c r="I34" s="6">
        <v>23.5870865981401</v>
      </c>
      <c r="J34" s="6">
        <v>45.573556869388199</v>
      </c>
      <c r="K34" s="6">
        <v>16.093225013030299</v>
      </c>
    </row>
    <row r="35" spans="1:11" x14ac:dyDescent="0.25">
      <c r="A35" s="6" t="s">
        <v>22</v>
      </c>
      <c r="B35" s="6" t="s">
        <v>23</v>
      </c>
      <c r="C35" s="6" t="s">
        <v>1029</v>
      </c>
      <c r="D35" s="6">
        <v>6959.5340956999999</v>
      </c>
      <c r="E35" s="6">
        <v>6123.7509412999998</v>
      </c>
      <c r="F35" s="6">
        <v>8294.8079605000003</v>
      </c>
      <c r="G35" s="6">
        <v>1613.4115744000001</v>
      </c>
      <c r="H35" s="6">
        <v>30.2700246255562</v>
      </c>
      <c r="I35" s="6">
        <v>26.6348421093954</v>
      </c>
      <c r="J35" s="6">
        <v>36.077708331615</v>
      </c>
      <c r="K35" s="6">
        <v>7.01742493343344</v>
      </c>
    </row>
    <row r="36" spans="1:11" x14ac:dyDescent="0.25">
      <c r="A36" s="6" t="s">
        <v>22</v>
      </c>
      <c r="B36" s="6" t="s">
        <v>23</v>
      </c>
      <c r="C36" s="6" t="s">
        <v>1030</v>
      </c>
      <c r="D36" s="6">
        <v>20755.670806499998</v>
      </c>
      <c r="E36" s="6">
        <v>32999.459445699998</v>
      </c>
      <c r="F36" s="6">
        <v>59602.5795726</v>
      </c>
      <c r="G36" s="6">
        <v>20949.7856034</v>
      </c>
      <c r="H36" s="6">
        <v>15.4538439871331</v>
      </c>
      <c r="I36" s="6">
        <v>24.5700802777171</v>
      </c>
      <c r="J36" s="6">
        <v>44.377701618643599</v>
      </c>
      <c r="K36" s="6">
        <v>15.598374116506101</v>
      </c>
    </row>
    <row r="37" spans="1:11" x14ac:dyDescent="0.25">
      <c r="A37" s="6" t="s">
        <v>24</v>
      </c>
      <c r="B37" s="6" t="s">
        <v>25</v>
      </c>
      <c r="C37" s="6" t="s">
        <v>1029</v>
      </c>
      <c r="D37" s="6">
        <v>2531.7182106</v>
      </c>
      <c r="E37" s="6">
        <v>2667.2708299999999</v>
      </c>
      <c r="F37" s="6">
        <v>3131.1448426000002</v>
      </c>
      <c r="G37" s="6">
        <v>523.2832062</v>
      </c>
      <c r="H37" s="6">
        <v>28.595944199118001</v>
      </c>
      <c r="I37" s="6">
        <v>30.1270210481043</v>
      </c>
      <c r="J37" s="6">
        <v>35.366512285395999</v>
      </c>
      <c r="K37" s="6">
        <v>5.9105224673817203</v>
      </c>
    </row>
    <row r="38" spans="1:11" x14ac:dyDescent="0.25">
      <c r="A38" s="6" t="s">
        <v>24</v>
      </c>
      <c r="B38" s="6" t="s">
        <v>25</v>
      </c>
      <c r="C38" s="6" t="s">
        <v>1030</v>
      </c>
      <c r="D38" s="6">
        <v>5385.2570070000002</v>
      </c>
      <c r="E38" s="6">
        <v>7345.0047369000004</v>
      </c>
      <c r="F38" s="6">
        <v>13254.8040485</v>
      </c>
      <c r="G38" s="6">
        <v>4061.5171276000001</v>
      </c>
      <c r="H38" s="6">
        <v>17.923026459742299</v>
      </c>
      <c r="I38" s="6">
        <v>24.445391199579401</v>
      </c>
      <c r="J38" s="6">
        <v>44.114181249133502</v>
      </c>
      <c r="K38" s="6">
        <v>13.5174010915448</v>
      </c>
    </row>
    <row r="39" spans="1:11" x14ac:dyDescent="0.25">
      <c r="A39" s="6" t="s">
        <v>26</v>
      </c>
      <c r="B39" s="6" t="s">
        <v>27</v>
      </c>
      <c r="C39" s="6" t="s">
        <v>1029</v>
      </c>
      <c r="D39" s="6">
        <v>3907.129774</v>
      </c>
      <c r="E39" s="6">
        <v>3453.4538865</v>
      </c>
      <c r="F39" s="6">
        <v>4107.8924712999997</v>
      </c>
      <c r="G39" s="6">
        <v>659.03470089999996</v>
      </c>
      <c r="H39" s="6">
        <v>32.217079233316497</v>
      </c>
      <c r="I39" s="6">
        <v>28.476197087272698</v>
      </c>
      <c r="J39" s="6">
        <v>33.8725112512263</v>
      </c>
      <c r="K39" s="6">
        <v>5.4342124281844599</v>
      </c>
    </row>
    <row r="40" spans="1:11" x14ac:dyDescent="0.25">
      <c r="A40" s="6" t="s">
        <v>26</v>
      </c>
      <c r="B40" s="6" t="s">
        <v>27</v>
      </c>
      <c r="C40" s="6" t="s">
        <v>1030</v>
      </c>
      <c r="D40" s="6">
        <v>17701.485878</v>
      </c>
      <c r="E40" s="6">
        <v>23547.296038799999</v>
      </c>
      <c r="F40" s="6">
        <v>46061.2378838</v>
      </c>
      <c r="G40" s="6">
        <v>11079.469347599999</v>
      </c>
      <c r="H40" s="6">
        <v>17.991236697384402</v>
      </c>
      <c r="I40" s="6">
        <v>23.9327353385601</v>
      </c>
      <c r="J40" s="6">
        <v>46.8152017889023</v>
      </c>
      <c r="K40" s="6">
        <v>11.2608261751532</v>
      </c>
    </row>
    <row r="41" spans="1:11" x14ac:dyDescent="0.25">
      <c r="A41" s="6" t="s">
        <v>28</v>
      </c>
      <c r="B41" s="6" t="s">
        <v>29</v>
      </c>
      <c r="C41" s="6" t="s">
        <v>1029</v>
      </c>
      <c r="D41" s="6">
        <v>1694.7248385</v>
      </c>
      <c r="E41" s="6">
        <v>1807.2962398</v>
      </c>
      <c r="F41" s="6">
        <v>2737.9902391000001</v>
      </c>
      <c r="G41" s="6">
        <v>557.19409419999999</v>
      </c>
      <c r="H41" s="6">
        <v>24.932670647378298</v>
      </c>
      <c r="I41" s="6">
        <v>26.5888130541957</v>
      </c>
      <c r="J41" s="6">
        <v>40.281116625185298</v>
      </c>
      <c r="K41" s="6">
        <v>8.1973996732407404</v>
      </c>
    </row>
    <row r="42" spans="1:11" x14ac:dyDescent="0.25">
      <c r="A42" s="6" t="s">
        <v>28</v>
      </c>
      <c r="B42" s="6" t="s">
        <v>29</v>
      </c>
      <c r="C42" s="6" t="s">
        <v>1030</v>
      </c>
      <c r="D42" s="6">
        <v>4811.4720852999999</v>
      </c>
      <c r="E42" s="6">
        <v>6240.6964223000004</v>
      </c>
      <c r="F42" s="6">
        <v>12311.2127722</v>
      </c>
      <c r="G42" s="6">
        <v>4442.4133104000002</v>
      </c>
      <c r="H42" s="6">
        <v>17.303846756444699</v>
      </c>
      <c r="I42" s="6">
        <v>22.4438701151144</v>
      </c>
      <c r="J42" s="6">
        <v>44.275709267229601</v>
      </c>
      <c r="K42" s="6">
        <v>15.9765738612113</v>
      </c>
    </row>
    <row r="43" spans="1:11" x14ac:dyDescent="0.25">
      <c r="A43" s="6" t="s">
        <v>30</v>
      </c>
      <c r="B43" s="6" t="s">
        <v>31</v>
      </c>
      <c r="C43" s="6" t="s">
        <v>1029</v>
      </c>
      <c r="D43" s="6">
        <v>7425.6841549000001</v>
      </c>
      <c r="E43" s="6">
        <v>6026.6062272999998</v>
      </c>
      <c r="F43" s="6">
        <v>6467.2042062</v>
      </c>
      <c r="G43" s="6">
        <v>822.01784829999997</v>
      </c>
      <c r="H43" s="6">
        <v>35.801073704543398</v>
      </c>
      <c r="I43" s="6">
        <v>29.0557703817034</v>
      </c>
      <c r="J43" s="6">
        <v>31.1800030298511</v>
      </c>
      <c r="K43" s="6">
        <v>3.9631528839021501</v>
      </c>
    </row>
    <row r="44" spans="1:11" x14ac:dyDescent="0.25">
      <c r="A44" s="6" t="s">
        <v>30</v>
      </c>
      <c r="B44" s="6" t="s">
        <v>31</v>
      </c>
      <c r="C44" s="6" t="s">
        <v>1030</v>
      </c>
      <c r="D44" s="6">
        <v>25352.228130899999</v>
      </c>
      <c r="E44" s="6">
        <v>37426.184531799998</v>
      </c>
      <c r="F44" s="6">
        <v>62823.429337599999</v>
      </c>
      <c r="G44" s="6">
        <v>12114.645513400001</v>
      </c>
      <c r="H44" s="6">
        <v>18.408999959702001</v>
      </c>
      <c r="I44" s="6">
        <v>27.1762555141242</v>
      </c>
      <c r="J44" s="6">
        <v>45.617943408083498</v>
      </c>
      <c r="K44" s="6">
        <v>8.7968011180904107</v>
      </c>
    </row>
    <row r="45" spans="1:11" x14ac:dyDescent="0.25">
      <c r="A45" s="6" t="s">
        <v>32</v>
      </c>
      <c r="B45" s="6" t="s">
        <v>33</v>
      </c>
      <c r="C45" s="6" t="s">
        <v>1029</v>
      </c>
      <c r="D45" s="6">
        <v>44484.851761799997</v>
      </c>
      <c r="E45" s="6">
        <v>41031.1459684</v>
      </c>
      <c r="F45" s="6">
        <v>51456.768996600003</v>
      </c>
      <c r="G45" s="6">
        <v>9693.8457823999997</v>
      </c>
      <c r="H45" s="6">
        <v>30.330591946418298</v>
      </c>
      <c r="I45" s="6">
        <v>27.975791672304599</v>
      </c>
      <c r="J45" s="6">
        <v>35.0841736345225</v>
      </c>
      <c r="K45" s="6">
        <v>6.6094427467546</v>
      </c>
    </row>
    <row r="46" spans="1:11" x14ac:dyDescent="0.25">
      <c r="A46" s="6" t="s">
        <v>32</v>
      </c>
      <c r="B46" s="6" t="s">
        <v>33</v>
      </c>
      <c r="C46" s="6" t="s">
        <v>1030</v>
      </c>
      <c r="D46" s="6">
        <v>123800.93979</v>
      </c>
      <c r="E46" s="6">
        <v>167292.61641029999</v>
      </c>
      <c r="F46" s="6">
        <v>287417.61273759999</v>
      </c>
      <c r="G46" s="6">
        <v>67337.218556199994</v>
      </c>
      <c r="H46" s="6">
        <v>19.168730957175399</v>
      </c>
      <c r="I46" s="6">
        <v>25.902769078575499</v>
      </c>
      <c r="J46" s="6">
        <v>44.502334960188399</v>
      </c>
      <c r="K46" s="6">
        <v>10.426165004060699</v>
      </c>
    </row>
    <row r="47" spans="1:11" x14ac:dyDescent="0.25">
      <c r="A47" s="6" t="s">
        <v>34</v>
      </c>
      <c r="B47" s="6" t="s">
        <v>35</v>
      </c>
      <c r="C47" s="6" t="s">
        <v>1029</v>
      </c>
      <c r="D47" s="6">
        <v>865.46686639999996</v>
      </c>
      <c r="E47" s="6">
        <v>937.1461961</v>
      </c>
      <c r="F47" s="6">
        <v>1059.1474711000001</v>
      </c>
      <c r="G47" s="6">
        <v>166.5719905</v>
      </c>
      <c r="H47" s="6">
        <v>28.578990567002201</v>
      </c>
      <c r="I47" s="6">
        <v>30.945947601263299</v>
      </c>
      <c r="J47" s="6">
        <v>34.974609382262997</v>
      </c>
      <c r="K47" s="6">
        <v>5.5004524494714797</v>
      </c>
    </row>
    <row r="48" spans="1:11" x14ac:dyDescent="0.25">
      <c r="A48" s="6" t="s">
        <v>34</v>
      </c>
      <c r="B48" s="6" t="s">
        <v>35</v>
      </c>
      <c r="C48" s="6" t="s">
        <v>1030</v>
      </c>
      <c r="D48" s="6">
        <v>4919.4327296000001</v>
      </c>
      <c r="E48" s="6">
        <v>6761.6707053</v>
      </c>
      <c r="F48" s="6">
        <v>12202.360615600001</v>
      </c>
      <c r="G48" s="6">
        <v>3585.2034355999999</v>
      </c>
      <c r="H48" s="6">
        <v>17.909251448361601</v>
      </c>
      <c r="I48" s="6">
        <v>24.615939993163501</v>
      </c>
      <c r="J48" s="6">
        <v>44.4228342047344</v>
      </c>
      <c r="K48" s="6">
        <v>13.0519743537404</v>
      </c>
    </row>
    <row r="49" spans="1:11" x14ac:dyDescent="0.25">
      <c r="A49" t="s">
        <v>16</v>
      </c>
    </row>
    <row r="50" spans="1:11" x14ac:dyDescent="0.25">
      <c r="A50" t="s">
        <v>1035</v>
      </c>
    </row>
    <row r="51" spans="1:11" x14ac:dyDescent="0.25">
      <c r="A51" t="s">
        <v>17</v>
      </c>
    </row>
    <row r="52" spans="1:11" x14ac:dyDescent="0.25">
      <c r="A52" t="s">
        <v>18</v>
      </c>
    </row>
    <row r="53" spans="1:11" x14ac:dyDescent="0.25">
      <c r="A53" t="s">
        <v>19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345</v>
      </c>
    </row>
    <row r="58" spans="1:11" x14ac:dyDescent="0.25">
      <c r="A58" s="5" t="s">
        <v>21</v>
      </c>
      <c r="B58" s="5" t="s">
        <v>10</v>
      </c>
      <c r="C58" s="5" t="s">
        <v>1028</v>
      </c>
      <c r="D58" s="5" t="s">
        <v>340</v>
      </c>
      <c r="E58" s="5" t="s">
        <v>341</v>
      </c>
      <c r="F58" s="5" t="s">
        <v>323</v>
      </c>
      <c r="G58" s="5" t="s">
        <v>324</v>
      </c>
      <c r="H58" s="5" t="s">
        <v>342</v>
      </c>
      <c r="I58" s="5" t="s">
        <v>343</v>
      </c>
      <c r="J58" s="5" t="s">
        <v>329</v>
      </c>
      <c r="K58" s="5" t="s">
        <v>330</v>
      </c>
    </row>
    <row r="59" spans="1:11" x14ac:dyDescent="0.25">
      <c r="A59" s="6" t="s">
        <v>12</v>
      </c>
      <c r="B59" s="6" t="s">
        <v>13</v>
      </c>
      <c r="C59" s="6" t="s">
        <v>1029</v>
      </c>
      <c r="D59" s="6">
        <v>333300.38086019998</v>
      </c>
      <c r="E59" s="6">
        <v>294898.43480719998</v>
      </c>
      <c r="F59" s="6">
        <v>348451.58097110002</v>
      </c>
      <c r="G59" s="6">
        <v>53182.178260100001</v>
      </c>
      <c r="H59" s="6">
        <v>32.364521086645297</v>
      </c>
      <c r="I59" s="6">
        <v>28.635570673828799</v>
      </c>
      <c r="J59" s="6">
        <v>33.8357505350236</v>
      </c>
      <c r="K59" s="6">
        <v>5.1641577045022498</v>
      </c>
    </row>
    <row r="60" spans="1:11" x14ac:dyDescent="0.25">
      <c r="A60" s="6" t="s">
        <v>12</v>
      </c>
      <c r="B60" s="6" t="s">
        <v>13</v>
      </c>
      <c r="C60" s="6" t="s">
        <v>1030</v>
      </c>
      <c r="D60" s="6">
        <v>1001555.0695407999</v>
      </c>
      <c r="E60" s="6">
        <v>1603472.7860306001</v>
      </c>
      <c r="F60" s="6">
        <v>3098792.3291425998</v>
      </c>
      <c r="G60" s="6">
        <v>1094295.2403392</v>
      </c>
      <c r="H60" s="6">
        <v>14.732834130025999</v>
      </c>
      <c r="I60" s="6">
        <v>23.587019133586601</v>
      </c>
      <c r="J60" s="6">
        <v>45.583108485074703</v>
      </c>
      <c r="K60" s="6">
        <v>16.0970382513127</v>
      </c>
    </row>
    <row r="61" spans="1:11" x14ac:dyDescent="0.25">
      <c r="A61" s="6" t="s">
        <v>37</v>
      </c>
      <c r="B61" s="6" t="s">
        <v>38</v>
      </c>
      <c r="C61" s="6" t="s">
        <v>1029</v>
      </c>
      <c r="D61" s="6">
        <v>513.71310549999998</v>
      </c>
      <c r="E61" s="6">
        <v>434.1589396</v>
      </c>
      <c r="F61" s="6">
        <v>539.17205650000005</v>
      </c>
      <c r="G61" s="6">
        <v>117.3343344</v>
      </c>
      <c r="H61" s="6">
        <v>32.019447156169598</v>
      </c>
      <c r="I61" s="6">
        <v>27.060881015231999</v>
      </c>
      <c r="J61" s="6">
        <v>33.606289164808999</v>
      </c>
      <c r="K61" s="6">
        <v>7.3133826637894304</v>
      </c>
    </row>
    <row r="62" spans="1:11" x14ac:dyDescent="0.25">
      <c r="A62" s="6" t="s">
        <v>37</v>
      </c>
      <c r="B62" s="6" t="s">
        <v>38</v>
      </c>
      <c r="C62" s="6" t="s">
        <v>1030</v>
      </c>
      <c r="D62" s="6">
        <v>1579.7858538999999</v>
      </c>
      <c r="E62" s="6">
        <v>2077.8918610999999</v>
      </c>
      <c r="F62" s="6">
        <v>3359.8672984</v>
      </c>
      <c r="G62" s="6">
        <v>963.0765523</v>
      </c>
      <c r="H62" s="6">
        <v>19.795273349256099</v>
      </c>
      <c r="I62" s="6">
        <v>26.036717115250699</v>
      </c>
      <c r="J62" s="6">
        <v>42.100321018107302</v>
      </c>
      <c r="K62" s="6">
        <v>12.0676885173859</v>
      </c>
    </row>
    <row r="63" spans="1:11" x14ac:dyDescent="0.25">
      <c r="A63" s="6" t="s">
        <v>39</v>
      </c>
      <c r="B63" s="6" t="s">
        <v>40</v>
      </c>
      <c r="C63" s="6" t="s">
        <v>1029</v>
      </c>
      <c r="D63" s="6">
        <v>2492.2978582999999</v>
      </c>
      <c r="E63" s="6">
        <v>2033.2006980000001</v>
      </c>
      <c r="F63" s="6">
        <v>2803.6288592999999</v>
      </c>
      <c r="G63" s="6">
        <v>296.21473150000003</v>
      </c>
      <c r="H63" s="6">
        <v>32.684406944911302</v>
      </c>
      <c r="I63" s="6">
        <v>26.663730738603601</v>
      </c>
      <c r="J63" s="6">
        <v>36.767253261760203</v>
      </c>
      <c r="K63" s="6">
        <v>3.8846090547248902</v>
      </c>
    </row>
    <row r="64" spans="1:11" x14ac:dyDescent="0.25">
      <c r="A64" s="6" t="s">
        <v>39</v>
      </c>
      <c r="B64" s="6" t="s">
        <v>40</v>
      </c>
      <c r="C64" s="6" t="s">
        <v>1030</v>
      </c>
      <c r="D64" s="6">
        <v>10838.169380900001</v>
      </c>
      <c r="E64" s="6">
        <v>14387.5333386</v>
      </c>
      <c r="F64" s="6">
        <v>27615.317835000002</v>
      </c>
      <c r="G64" s="6">
        <v>8307.6373053000007</v>
      </c>
      <c r="H64" s="6">
        <v>17.724296428139901</v>
      </c>
      <c r="I64" s="6">
        <v>23.528780258084101</v>
      </c>
      <c r="J64" s="6">
        <v>45.160954960476303</v>
      </c>
      <c r="K64" s="6">
        <v>13.585968353299799</v>
      </c>
    </row>
    <row r="65" spans="1:11" x14ac:dyDescent="0.25">
      <c r="A65" s="6" t="s">
        <v>22</v>
      </c>
      <c r="B65" s="6" t="s">
        <v>23</v>
      </c>
      <c r="C65" s="6" t="s">
        <v>1029</v>
      </c>
      <c r="D65" s="6">
        <v>4720.8127961999999</v>
      </c>
      <c r="E65" s="6">
        <v>4403.6187013999997</v>
      </c>
      <c r="F65" s="6">
        <v>5989.9873625</v>
      </c>
      <c r="G65" s="6">
        <v>1216.9621869</v>
      </c>
      <c r="H65" s="6">
        <v>28.906390602325601</v>
      </c>
      <c r="I65" s="6">
        <v>26.964153789118299</v>
      </c>
      <c r="J65" s="6">
        <v>36.677776026788202</v>
      </c>
      <c r="K65" s="6">
        <v>7.4516795817678299</v>
      </c>
    </row>
    <row r="66" spans="1:11" x14ac:dyDescent="0.25">
      <c r="A66" s="6" t="s">
        <v>22</v>
      </c>
      <c r="B66" s="6" t="s">
        <v>23</v>
      </c>
      <c r="C66" s="6" t="s">
        <v>1030</v>
      </c>
      <c r="D66" s="6">
        <v>17205.023486400001</v>
      </c>
      <c r="E66" s="6">
        <v>28292.1229136</v>
      </c>
      <c r="F66" s="6">
        <v>51903.255933599998</v>
      </c>
      <c r="G66" s="6">
        <v>18208.216618300001</v>
      </c>
      <c r="H66" s="6">
        <v>14.8821287222178</v>
      </c>
      <c r="I66" s="6">
        <v>24.472330151587698</v>
      </c>
      <c r="J66" s="6">
        <v>44.895662974051099</v>
      </c>
      <c r="K66" s="6">
        <v>15.749878152143401</v>
      </c>
    </row>
    <row r="67" spans="1:11" x14ac:dyDescent="0.25">
      <c r="A67" s="6" t="s">
        <v>24</v>
      </c>
      <c r="B67" s="6" t="s">
        <v>25</v>
      </c>
      <c r="C67" s="6" t="s">
        <v>1029</v>
      </c>
      <c r="D67" s="6">
        <v>1114.1798985999999</v>
      </c>
      <c r="E67" s="6">
        <v>1388.3859580000001</v>
      </c>
      <c r="F67" s="6">
        <v>1645.1773490999999</v>
      </c>
      <c r="G67" s="6">
        <v>298.69672459999998</v>
      </c>
      <c r="H67" s="6">
        <v>25.057797160543799</v>
      </c>
      <c r="I67" s="6">
        <v>31.2246646702439</v>
      </c>
      <c r="J67" s="6">
        <v>36.999877989783201</v>
      </c>
      <c r="K67" s="6">
        <v>6.7176601794291404</v>
      </c>
    </row>
    <row r="68" spans="1:11" x14ac:dyDescent="0.25">
      <c r="A68" s="6" t="s">
        <v>24</v>
      </c>
      <c r="B68" s="6" t="s">
        <v>25</v>
      </c>
      <c r="C68" s="6" t="s">
        <v>1030</v>
      </c>
      <c r="D68" s="6">
        <v>3895.5778888999998</v>
      </c>
      <c r="E68" s="6">
        <v>5318.3727421000003</v>
      </c>
      <c r="F68" s="6">
        <v>9783.0923318999994</v>
      </c>
      <c r="G68" s="6">
        <v>2826.5171101999999</v>
      </c>
      <c r="H68" s="6">
        <v>17.850331824190999</v>
      </c>
      <c r="I68" s="6">
        <v>24.369867813892998</v>
      </c>
      <c r="J68" s="6">
        <v>44.828122905385897</v>
      </c>
      <c r="K68" s="6">
        <v>12.951677456530099</v>
      </c>
    </row>
    <row r="69" spans="1:11" x14ac:dyDescent="0.25">
      <c r="A69" s="6" t="s">
        <v>41</v>
      </c>
      <c r="B69" s="6" t="s">
        <v>42</v>
      </c>
      <c r="C69" s="6" t="s">
        <v>1029</v>
      </c>
      <c r="D69" s="6">
        <v>2216.7317612000002</v>
      </c>
      <c r="E69" s="6">
        <v>2013.8246549999999</v>
      </c>
      <c r="F69" s="6">
        <v>1875.1073811000001</v>
      </c>
      <c r="G69" s="6">
        <v>188.02932139999999</v>
      </c>
      <c r="H69" s="6">
        <v>35.221478381486101</v>
      </c>
      <c r="I69" s="6">
        <v>31.997503167360801</v>
      </c>
      <c r="J69" s="6">
        <v>29.793435201481699</v>
      </c>
      <c r="K69" s="6">
        <v>2.9875832496713599</v>
      </c>
    </row>
    <row r="70" spans="1:11" x14ac:dyDescent="0.25">
      <c r="A70" s="6" t="s">
        <v>41</v>
      </c>
      <c r="B70" s="6" t="s">
        <v>42</v>
      </c>
      <c r="C70" s="6" t="s">
        <v>1030</v>
      </c>
      <c r="D70" s="6">
        <v>3493.7287336999998</v>
      </c>
      <c r="E70" s="6">
        <v>5349.0107809000001</v>
      </c>
      <c r="F70" s="6">
        <v>7285.5609167000002</v>
      </c>
      <c r="G70" s="6">
        <v>1334.0064566000001</v>
      </c>
      <c r="H70" s="6">
        <v>20.0072576672036</v>
      </c>
      <c r="I70" s="6">
        <v>30.6317533830908</v>
      </c>
      <c r="J70" s="6">
        <v>41.7216405797353</v>
      </c>
      <c r="K70" s="6">
        <v>7.6393483699702998</v>
      </c>
    </row>
    <row r="71" spans="1:11" x14ac:dyDescent="0.25">
      <c r="A71" s="6" t="s">
        <v>43</v>
      </c>
      <c r="B71" s="6" t="s">
        <v>44</v>
      </c>
      <c r="C71" s="6" t="s">
        <v>1029</v>
      </c>
      <c r="D71" s="6">
        <v>8647.8407602000007</v>
      </c>
      <c r="E71" s="6">
        <v>7262.2030598000001</v>
      </c>
      <c r="F71" s="6">
        <v>8284.4936357000006</v>
      </c>
      <c r="G71" s="6">
        <v>763.27464520000001</v>
      </c>
      <c r="H71" s="6">
        <v>34.649835190834501</v>
      </c>
      <c r="I71" s="6">
        <v>29.097915436017399</v>
      </c>
      <c r="J71" s="6">
        <v>33.193989930716903</v>
      </c>
      <c r="K71" s="6">
        <v>3.0582594424311602</v>
      </c>
    </row>
    <row r="72" spans="1:11" x14ac:dyDescent="0.25">
      <c r="A72" s="6" t="s">
        <v>43</v>
      </c>
      <c r="B72" s="6" t="s">
        <v>44</v>
      </c>
      <c r="C72" s="6" t="s">
        <v>1030</v>
      </c>
      <c r="D72" s="6">
        <v>22523.730684599999</v>
      </c>
      <c r="E72" s="6">
        <v>33415.177780099999</v>
      </c>
      <c r="F72" s="6">
        <v>57460.541498099999</v>
      </c>
      <c r="G72" s="6">
        <v>14745.737939000001</v>
      </c>
      <c r="H72" s="6">
        <v>17.5767276582093</v>
      </c>
      <c r="I72" s="6">
        <v>26.0760301086816</v>
      </c>
      <c r="J72" s="6">
        <v>44.840186696774801</v>
      </c>
      <c r="K72" s="6">
        <v>11.5070555363342</v>
      </c>
    </row>
    <row r="73" spans="1:11" x14ac:dyDescent="0.25">
      <c r="A73" s="6" t="s">
        <v>26</v>
      </c>
      <c r="B73" s="6" t="s">
        <v>27</v>
      </c>
      <c r="C73" s="6" t="s">
        <v>1029</v>
      </c>
      <c r="D73" s="6">
        <v>3663.819219</v>
      </c>
      <c r="E73" s="6">
        <v>3215.8017165000001</v>
      </c>
      <c r="F73" s="6">
        <v>3787.6278803</v>
      </c>
      <c r="G73" s="6">
        <v>600.18749690000004</v>
      </c>
      <c r="H73" s="6">
        <v>32.516884207904099</v>
      </c>
      <c r="I73" s="6">
        <v>28.5406691216469</v>
      </c>
      <c r="J73" s="6">
        <v>33.615702589157799</v>
      </c>
      <c r="K73" s="6">
        <v>5.3267440812911797</v>
      </c>
    </row>
    <row r="74" spans="1:11" x14ac:dyDescent="0.25">
      <c r="A74" s="6" t="s">
        <v>26</v>
      </c>
      <c r="B74" s="6" t="s">
        <v>27</v>
      </c>
      <c r="C74" s="6" t="s">
        <v>1030</v>
      </c>
      <c r="D74" s="6">
        <v>17545.314451999999</v>
      </c>
      <c r="E74" s="6">
        <v>23294.9320678</v>
      </c>
      <c r="F74" s="6">
        <v>45630.068946799998</v>
      </c>
      <c r="G74" s="6">
        <v>10957.248231600001</v>
      </c>
      <c r="H74" s="6">
        <v>18.008573535052001</v>
      </c>
      <c r="I74" s="6">
        <v>23.910001629477701</v>
      </c>
      <c r="J74" s="6">
        <v>46.834866042784</v>
      </c>
      <c r="K74" s="6">
        <v>11.246558792686301</v>
      </c>
    </row>
    <row r="75" spans="1:11" x14ac:dyDescent="0.25">
      <c r="A75" s="6" t="s">
        <v>45</v>
      </c>
      <c r="B75" s="6" t="s">
        <v>46</v>
      </c>
      <c r="C75" s="6" t="s">
        <v>1029</v>
      </c>
      <c r="D75" s="6">
        <v>9324.1742348000007</v>
      </c>
      <c r="E75" s="6">
        <v>8405.3351929</v>
      </c>
      <c r="F75" s="6">
        <v>8669.9079858000005</v>
      </c>
      <c r="G75" s="6">
        <v>2348.9010205999998</v>
      </c>
      <c r="H75" s="6">
        <v>32.433807410940901</v>
      </c>
      <c r="I75" s="6">
        <v>29.2376585857278</v>
      </c>
      <c r="J75" s="6">
        <v>30.157965606489601</v>
      </c>
      <c r="K75" s="6">
        <v>8.1705683968417304</v>
      </c>
    </row>
    <row r="76" spans="1:11" x14ac:dyDescent="0.25">
      <c r="A76" s="6" t="s">
        <v>45</v>
      </c>
      <c r="B76" s="6" t="s">
        <v>46</v>
      </c>
      <c r="C76" s="6" t="s">
        <v>1030</v>
      </c>
      <c r="D76" s="6">
        <v>15228.4985342</v>
      </c>
      <c r="E76" s="6">
        <v>24385.791537100002</v>
      </c>
      <c r="F76" s="6">
        <v>43322.821531299996</v>
      </c>
      <c r="G76" s="6">
        <v>28824.569960199999</v>
      </c>
      <c r="H76" s="6">
        <v>13.625867400396</v>
      </c>
      <c r="I76" s="6">
        <v>21.819456540117798</v>
      </c>
      <c r="J76" s="6">
        <v>38.763573458723002</v>
      </c>
      <c r="K76" s="6">
        <v>25.7911026007632</v>
      </c>
    </row>
    <row r="77" spans="1:11" x14ac:dyDescent="0.25">
      <c r="A77" s="6" t="s">
        <v>47</v>
      </c>
      <c r="B77" s="6" t="s">
        <v>48</v>
      </c>
      <c r="C77" s="6" t="s">
        <v>1029</v>
      </c>
      <c r="D77" s="6">
        <v>585.30616020000002</v>
      </c>
      <c r="E77" s="6">
        <v>548.4217635</v>
      </c>
      <c r="F77" s="6">
        <v>590.41484720000005</v>
      </c>
      <c r="G77" s="6">
        <v>129.9332971</v>
      </c>
      <c r="H77" s="6">
        <v>31.568616320654598</v>
      </c>
      <c r="I77" s="6">
        <v>29.579248282492799</v>
      </c>
      <c r="J77" s="6">
        <v>31.844154476190599</v>
      </c>
      <c r="K77" s="6">
        <v>7.0079809206619901</v>
      </c>
    </row>
    <row r="78" spans="1:11" x14ac:dyDescent="0.25">
      <c r="A78" s="6" t="s">
        <v>47</v>
      </c>
      <c r="B78" s="6" t="s">
        <v>48</v>
      </c>
      <c r="C78" s="6" t="s">
        <v>1030</v>
      </c>
      <c r="D78" s="6">
        <v>2765.5848466000002</v>
      </c>
      <c r="E78" s="6">
        <v>3711.7280343000002</v>
      </c>
      <c r="F78" s="6">
        <v>5373.2431276999996</v>
      </c>
      <c r="G78" s="6">
        <v>846.36792190000006</v>
      </c>
      <c r="H78" s="6">
        <v>21.7815343443669</v>
      </c>
      <c r="I78" s="6">
        <v>29.233285594346601</v>
      </c>
      <c r="J78" s="6">
        <v>42.319251159665797</v>
      </c>
      <c r="K78" s="6">
        <v>6.6659289016207399</v>
      </c>
    </row>
    <row r="79" spans="1:11" x14ac:dyDescent="0.25">
      <c r="A79" s="6" t="s">
        <v>28</v>
      </c>
      <c r="B79" s="6" t="s">
        <v>29</v>
      </c>
      <c r="C79" s="6" t="s">
        <v>1029</v>
      </c>
      <c r="D79" s="6">
        <v>564.37764340000001</v>
      </c>
      <c r="E79" s="6">
        <v>617.51317100000006</v>
      </c>
      <c r="F79" s="6">
        <v>667.19137790000002</v>
      </c>
      <c r="G79" s="6">
        <v>15.8713014</v>
      </c>
      <c r="H79" s="6">
        <v>30.2622904703267</v>
      </c>
      <c r="I79" s="6">
        <v>33.111451469756297</v>
      </c>
      <c r="J79" s="6">
        <v>35.775228720385797</v>
      </c>
      <c r="K79" s="6">
        <v>0.85102933953124604</v>
      </c>
    </row>
    <row r="80" spans="1:11" x14ac:dyDescent="0.25">
      <c r="A80" s="6" t="s">
        <v>28</v>
      </c>
      <c r="B80" s="6" t="s">
        <v>29</v>
      </c>
      <c r="C80" s="6" t="s">
        <v>1030</v>
      </c>
      <c r="D80" s="6">
        <v>2406.3995335</v>
      </c>
      <c r="E80" s="6">
        <v>3743.5046578000001</v>
      </c>
      <c r="F80" s="6">
        <v>7025.0293049000002</v>
      </c>
      <c r="G80" s="6">
        <v>2271.1130109999999</v>
      </c>
      <c r="H80" s="6">
        <v>15.579388113186701</v>
      </c>
      <c r="I80" s="6">
        <v>24.236005349686099</v>
      </c>
      <c r="J80" s="6">
        <v>45.481083470941002</v>
      </c>
      <c r="K80" s="6">
        <v>14.7035230661862</v>
      </c>
    </row>
    <row r="81" spans="1:11" x14ac:dyDescent="0.25">
      <c r="A81" s="6" t="s">
        <v>49</v>
      </c>
      <c r="B81" s="6" t="s">
        <v>50</v>
      </c>
      <c r="C81" s="6" t="s">
        <v>1029</v>
      </c>
      <c r="D81" s="6">
        <v>8357.3928403000009</v>
      </c>
      <c r="E81" s="6">
        <v>6910.1170395999998</v>
      </c>
      <c r="F81" s="6">
        <v>8091.6427202000004</v>
      </c>
      <c r="G81" s="6">
        <v>917.63719479999997</v>
      </c>
      <c r="H81" s="6">
        <v>34.425444677432999</v>
      </c>
      <c r="I81" s="6">
        <v>28.463882984444901</v>
      </c>
      <c r="J81" s="6">
        <v>33.330777209678203</v>
      </c>
      <c r="K81" s="6">
        <v>3.7798951284439402</v>
      </c>
    </row>
    <row r="82" spans="1:11" x14ac:dyDescent="0.25">
      <c r="A82" s="6" t="s">
        <v>49</v>
      </c>
      <c r="B82" s="6" t="s">
        <v>50</v>
      </c>
      <c r="C82" s="6" t="s">
        <v>1030</v>
      </c>
      <c r="D82" s="6">
        <v>18927.322973800001</v>
      </c>
      <c r="E82" s="6">
        <v>25280.684350200001</v>
      </c>
      <c r="F82" s="6">
        <v>49258.4790718</v>
      </c>
      <c r="G82" s="6">
        <v>9632.7238101000003</v>
      </c>
      <c r="H82" s="6">
        <v>18.358358842904899</v>
      </c>
      <c r="I82" s="6">
        <v>24.520735221648899</v>
      </c>
      <c r="J82" s="6">
        <v>47.777746282852803</v>
      </c>
      <c r="K82" s="6">
        <v>9.3431596525933003</v>
      </c>
    </row>
    <row r="83" spans="1:11" x14ac:dyDescent="0.25">
      <c r="A83" s="6" t="s">
        <v>30</v>
      </c>
      <c r="B83" s="6" t="s">
        <v>31</v>
      </c>
      <c r="C83" s="6" t="s">
        <v>1029</v>
      </c>
      <c r="D83" s="6">
        <v>7071.6570978</v>
      </c>
      <c r="E83" s="6">
        <v>5651.9498972000001</v>
      </c>
      <c r="F83" s="6">
        <v>5990.6603613999996</v>
      </c>
      <c r="G83" s="6">
        <v>718.07379419999995</v>
      </c>
      <c r="H83" s="6">
        <v>36.391174089600902</v>
      </c>
      <c r="I83" s="6">
        <v>29.085275178104201</v>
      </c>
      <c r="J83" s="6">
        <v>30.828299662776502</v>
      </c>
      <c r="K83" s="6">
        <v>3.69525106951835</v>
      </c>
    </row>
    <row r="84" spans="1:11" x14ac:dyDescent="0.25">
      <c r="A84" s="6" t="s">
        <v>30</v>
      </c>
      <c r="B84" s="6" t="s">
        <v>31</v>
      </c>
      <c r="C84" s="6" t="s">
        <v>1030</v>
      </c>
      <c r="D84" s="6">
        <v>25260.936469100001</v>
      </c>
      <c r="E84" s="6">
        <v>37283.125717499999</v>
      </c>
      <c r="F84" s="6">
        <v>62534.856325000001</v>
      </c>
      <c r="G84" s="6">
        <v>11989.7403347</v>
      </c>
      <c r="H84" s="6">
        <v>18.429403688428899</v>
      </c>
      <c r="I84" s="6">
        <v>27.200328675650699</v>
      </c>
      <c r="J84" s="6">
        <v>45.623016122980097</v>
      </c>
      <c r="K84" s="6">
        <v>8.7472515129403305</v>
      </c>
    </row>
    <row r="85" spans="1:11" x14ac:dyDescent="0.25">
      <c r="A85" s="6" t="s">
        <v>51</v>
      </c>
      <c r="B85" s="6" t="s">
        <v>52</v>
      </c>
      <c r="C85" s="6" t="s">
        <v>1029</v>
      </c>
      <c r="D85" s="6">
        <v>1243.3591832</v>
      </c>
      <c r="E85" s="6">
        <v>807.85956599999997</v>
      </c>
      <c r="F85" s="6">
        <v>1284.0758206</v>
      </c>
      <c r="G85" s="6">
        <v>200.46114499999999</v>
      </c>
      <c r="H85" s="6">
        <v>35.165302229323601</v>
      </c>
      <c r="I85" s="6">
        <v>22.848285661208301</v>
      </c>
      <c r="J85" s="6">
        <v>36.316870399872499</v>
      </c>
      <c r="K85" s="6">
        <v>5.6695417095957099</v>
      </c>
    </row>
    <row r="86" spans="1:11" x14ac:dyDescent="0.25">
      <c r="A86" s="6" t="s">
        <v>51</v>
      </c>
      <c r="B86" s="6" t="s">
        <v>52</v>
      </c>
      <c r="C86" s="6" t="s">
        <v>1030</v>
      </c>
      <c r="D86" s="6">
        <v>4518.6891978000003</v>
      </c>
      <c r="E86" s="6">
        <v>6384.5687687999998</v>
      </c>
      <c r="F86" s="6">
        <v>10863.001453000001</v>
      </c>
      <c r="G86" s="6">
        <v>3047.9848671</v>
      </c>
      <c r="H86" s="6">
        <v>18.210061711296799</v>
      </c>
      <c r="I86" s="6">
        <v>25.729450774457099</v>
      </c>
      <c r="J86" s="6">
        <v>43.777281014446899</v>
      </c>
      <c r="K86" s="6">
        <v>12.2832064997993</v>
      </c>
    </row>
    <row r="87" spans="1:11" x14ac:dyDescent="0.25">
      <c r="A87" s="6" t="s">
        <v>32</v>
      </c>
      <c r="B87" s="6" t="s">
        <v>33</v>
      </c>
      <c r="C87" s="6" t="s">
        <v>1029</v>
      </c>
      <c r="D87" s="6">
        <v>43768.364353099998</v>
      </c>
      <c r="E87" s="6">
        <v>40353.609003600002</v>
      </c>
      <c r="F87" s="6">
        <v>50479.278730899998</v>
      </c>
      <c r="G87" s="6">
        <v>9455.0229249999993</v>
      </c>
      <c r="H87" s="6">
        <v>30.382823899390502</v>
      </c>
      <c r="I87" s="6">
        <v>28.012392379346501</v>
      </c>
      <c r="J87" s="6">
        <v>35.041360556133199</v>
      </c>
      <c r="K87" s="6">
        <v>6.5634231651297403</v>
      </c>
    </row>
    <row r="88" spans="1:11" x14ac:dyDescent="0.25">
      <c r="A88" s="6" t="s">
        <v>32</v>
      </c>
      <c r="B88" s="6" t="s">
        <v>33</v>
      </c>
      <c r="C88" s="6" t="s">
        <v>1030</v>
      </c>
      <c r="D88" s="6">
        <v>123337.18443720001</v>
      </c>
      <c r="E88" s="6">
        <v>166850.09231010001</v>
      </c>
      <c r="F88" s="6">
        <v>286654.24413990002</v>
      </c>
      <c r="G88" s="6">
        <v>67085.204103800002</v>
      </c>
      <c r="H88" s="6">
        <v>19.1539160669133</v>
      </c>
      <c r="I88" s="6">
        <v>25.9113476478915</v>
      </c>
      <c r="J88" s="6">
        <v>44.516593738814997</v>
      </c>
      <c r="K88" s="6">
        <v>10.418142546380199</v>
      </c>
    </row>
    <row r="89" spans="1:11" x14ac:dyDescent="0.25">
      <c r="A89" s="6" t="s">
        <v>34</v>
      </c>
      <c r="B89" s="6" t="s">
        <v>35</v>
      </c>
      <c r="C89" s="6" t="s">
        <v>1029</v>
      </c>
      <c r="D89" s="6">
        <v>555.02927569999997</v>
      </c>
      <c r="E89" s="6">
        <v>600.61093589999996</v>
      </c>
      <c r="F89" s="6">
        <v>753.22243990000004</v>
      </c>
      <c r="G89" s="6">
        <v>137.14905329999999</v>
      </c>
      <c r="H89" s="6">
        <v>27.1273753907608</v>
      </c>
      <c r="I89" s="6">
        <v>29.355205275265501</v>
      </c>
      <c r="J89" s="6">
        <v>36.814180394614503</v>
      </c>
      <c r="K89" s="6">
        <v>6.7032389393591698</v>
      </c>
    </row>
    <row r="90" spans="1:11" x14ac:dyDescent="0.25">
      <c r="A90" s="6" t="s">
        <v>34</v>
      </c>
      <c r="B90" s="6" t="s">
        <v>35</v>
      </c>
      <c r="C90" s="6" t="s">
        <v>1030</v>
      </c>
      <c r="D90" s="6">
        <v>3521.5534367999999</v>
      </c>
      <c r="E90" s="6">
        <v>5203.9533749000002</v>
      </c>
      <c r="F90" s="6">
        <v>9007.1605170000003</v>
      </c>
      <c r="G90" s="6">
        <v>2630.3209723999998</v>
      </c>
      <c r="H90" s="6">
        <v>17.2938931394945</v>
      </c>
      <c r="I90" s="6">
        <v>25.555941485360901</v>
      </c>
      <c r="J90" s="6">
        <v>44.232999517627</v>
      </c>
      <c r="K90" s="6">
        <v>12.917165857517601</v>
      </c>
    </row>
    <row r="91" spans="1:11" x14ac:dyDescent="0.25">
      <c r="A91" s="6" t="s">
        <v>53</v>
      </c>
      <c r="B91" s="6" t="s">
        <v>54</v>
      </c>
      <c r="C91" s="6" t="s">
        <v>1029</v>
      </c>
      <c r="D91" s="6">
        <v>431.15370100000001</v>
      </c>
      <c r="E91" s="6">
        <v>317.9107199</v>
      </c>
      <c r="F91" s="6">
        <v>383.59577819999998</v>
      </c>
      <c r="G91" s="6">
        <v>40.802199999999999</v>
      </c>
      <c r="H91" s="6">
        <v>36.742012469311199</v>
      </c>
      <c r="I91" s="6">
        <v>27.091683563429498</v>
      </c>
      <c r="J91" s="6">
        <v>32.689226215872203</v>
      </c>
      <c r="K91" s="6">
        <v>3.4770777513871498</v>
      </c>
    </row>
    <row r="92" spans="1:11" x14ac:dyDescent="0.25">
      <c r="A92" s="6" t="s">
        <v>53</v>
      </c>
      <c r="B92" s="6" t="s">
        <v>54</v>
      </c>
      <c r="C92" s="6" t="s">
        <v>1030</v>
      </c>
      <c r="D92" s="6">
        <v>1315.3290661000001</v>
      </c>
      <c r="E92" s="6">
        <v>2041.9911391999999</v>
      </c>
      <c r="F92" s="6">
        <v>3717.3715576999998</v>
      </c>
      <c r="G92" s="6">
        <v>1063.8458341999999</v>
      </c>
      <c r="H92" s="6">
        <v>16.1617372948247</v>
      </c>
      <c r="I92" s="6">
        <v>25.0903938798849</v>
      </c>
      <c r="J92" s="6">
        <v>45.676161267337903</v>
      </c>
      <c r="K92" s="6">
        <v>13.0717075579525</v>
      </c>
    </row>
    <row r="93" spans="1:11" x14ac:dyDescent="0.25">
      <c r="A93" s="6" t="s">
        <v>55</v>
      </c>
      <c r="B93" s="6" t="s">
        <v>56</v>
      </c>
      <c r="C93" s="6" t="s">
        <v>1029</v>
      </c>
      <c r="D93" s="6">
        <v>460.47682350000002</v>
      </c>
      <c r="E93" s="6">
        <v>421.23397640000002</v>
      </c>
      <c r="F93" s="6">
        <v>414.18241760000001</v>
      </c>
      <c r="G93" s="6">
        <v>69.594593099999997</v>
      </c>
      <c r="H93" s="6">
        <v>33.722514395618397</v>
      </c>
      <c r="I93" s="6">
        <v>30.848607591371199</v>
      </c>
      <c r="J93" s="6">
        <v>30.332194427865801</v>
      </c>
      <c r="K93" s="6">
        <v>5.09668358514456</v>
      </c>
    </row>
    <row r="94" spans="1:11" x14ac:dyDescent="0.25">
      <c r="A94" s="6" t="s">
        <v>55</v>
      </c>
      <c r="B94" s="6" t="s">
        <v>56</v>
      </c>
      <c r="C94" s="6" t="s">
        <v>1030</v>
      </c>
      <c r="D94" s="6">
        <v>1063.0592199</v>
      </c>
      <c r="E94" s="6">
        <v>1709.613916</v>
      </c>
      <c r="F94" s="6">
        <v>3164.6571334</v>
      </c>
      <c r="G94" s="6">
        <v>1237.1819168</v>
      </c>
      <c r="H94" s="6">
        <v>14.817163764242901</v>
      </c>
      <c r="I94" s="6">
        <v>23.8289917370582</v>
      </c>
      <c r="J94" s="6">
        <v>44.109718560813803</v>
      </c>
      <c r="K94" s="6">
        <v>17.244125937885102</v>
      </c>
    </row>
    <row r="95" spans="1:11" x14ac:dyDescent="0.25">
      <c r="A95" s="6" t="s">
        <v>57</v>
      </c>
      <c r="B95" s="6" t="s">
        <v>58</v>
      </c>
      <c r="C95" s="6" t="s">
        <v>1029</v>
      </c>
      <c r="D95" s="6">
        <v>611.94437140000002</v>
      </c>
      <c r="E95" s="6">
        <v>582.37020649999999</v>
      </c>
      <c r="F95" s="6">
        <v>505.20826349999999</v>
      </c>
      <c r="G95" s="6">
        <v>80.727631099999996</v>
      </c>
      <c r="H95" s="6">
        <v>34.374060327626196</v>
      </c>
      <c r="I95" s="6">
        <v>32.712824150086</v>
      </c>
      <c r="J95" s="6">
        <v>28.378493436967801</v>
      </c>
      <c r="K95" s="6">
        <v>4.5346220853200796</v>
      </c>
    </row>
    <row r="96" spans="1:11" x14ac:dyDescent="0.25">
      <c r="A96" s="6" t="s">
        <v>57</v>
      </c>
      <c r="B96" s="6" t="s">
        <v>58</v>
      </c>
      <c r="C96" s="6" t="s">
        <v>1030</v>
      </c>
      <c r="D96" s="6">
        <v>1707.3903233999999</v>
      </c>
      <c r="E96" s="6">
        <v>2156.6715966000002</v>
      </c>
      <c r="F96" s="6">
        <v>4560.7103776000004</v>
      </c>
      <c r="G96" s="6">
        <v>1305.9772330000001</v>
      </c>
      <c r="H96" s="6">
        <v>17.5463392417082</v>
      </c>
      <c r="I96" s="6">
        <v>22.1634683928302</v>
      </c>
      <c r="J96" s="6">
        <v>46.869055289708903</v>
      </c>
      <c r="K96" s="6">
        <v>13.421137075752799</v>
      </c>
    </row>
    <row r="97" spans="1:11" x14ac:dyDescent="0.25">
      <c r="A97" s="6" t="s">
        <v>59</v>
      </c>
      <c r="B97" s="6" t="s">
        <v>60</v>
      </c>
      <c r="C97" s="6" t="s">
        <v>1029</v>
      </c>
      <c r="D97" s="6">
        <v>673.31937219999998</v>
      </c>
      <c r="E97" s="6">
        <v>593.94224139999994</v>
      </c>
      <c r="F97" s="6">
        <v>959.60765779999997</v>
      </c>
      <c r="G97" s="6">
        <v>43.647891899999998</v>
      </c>
      <c r="H97" s="6">
        <v>29.654890219873501</v>
      </c>
      <c r="I97" s="6">
        <v>26.158896792339402</v>
      </c>
      <c r="J97" s="6">
        <v>42.263836332568999</v>
      </c>
      <c r="K97" s="6">
        <v>1.9223766552181301</v>
      </c>
    </row>
    <row r="98" spans="1:11" x14ac:dyDescent="0.25">
      <c r="A98" s="6" t="s">
        <v>59</v>
      </c>
      <c r="B98" s="6" t="s">
        <v>60</v>
      </c>
      <c r="C98" s="6" t="s">
        <v>1030</v>
      </c>
      <c r="D98" s="6">
        <v>3837.5750567999999</v>
      </c>
      <c r="E98" s="6">
        <v>5265.8433549000001</v>
      </c>
      <c r="F98" s="6">
        <v>7828.6912264000002</v>
      </c>
      <c r="G98" s="6">
        <v>1531.3731981999999</v>
      </c>
      <c r="H98" s="6">
        <v>20.784675842713501</v>
      </c>
      <c r="I98" s="6">
        <v>28.520314404317698</v>
      </c>
      <c r="J98" s="6">
        <v>42.400945129423</v>
      </c>
      <c r="K98" s="6">
        <v>8.2940646235457507</v>
      </c>
    </row>
    <row r="99" spans="1:11" x14ac:dyDescent="0.25">
      <c r="A99" s="6" t="s">
        <v>61</v>
      </c>
      <c r="B99" s="6" t="s">
        <v>62</v>
      </c>
      <c r="C99" s="6" t="s">
        <v>1029</v>
      </c>
      <c r="D99" s="6">
        <v>75.710729400000005</v>
      </c>
      <c r="E99" s="6">
        <v>104.04683060000001</v>
      </c>
      <c r="F99" s="6">
        <v>117.0427694</v>
      </c>
      <c r="G99" s="6">
        <v>30.452605299999998</v>
      </c>
      <c r="H99" s="6">
        <v>23.135233139897</v>
      </c>
      <c r="I99" s="6">
        <v>31.794009943831998</v>
      </c>
      <c r="J99" s="6">
        <v>35.765231412606198</v>
      </c>
      <c r="K99" s="6">
        <v>9.3055255036647999</v>
      </c>
    </row>
    <row r="100" spans="1:11" x14ac:dyDescent="0.25">
      <c r="A100" s="6" t="s">
        <v>61</v>
      </c>
      <c r="B100" s="6" t="s">
        <v>62</v>
      </c>
      <c r="C100" s="6" t="s">
        <v>1030</v>
      </c>
      <c r="D100" s="6">
        <v>213.67768430000001</v>
      </c>
      <c r="E100" s="6">
        <v>304.29444560000002</v>
      </c>
      <c r="F100" s="6">
        <v>517.57594070000005</v>
      </c>
      <c r="G100" s="6">
        <v>264.19900339999998</v>
      </c>
      <c r="H100" s="6">
        <v>16.4399434762644</v>
      </c>
      <c r="I100" s="6">
        <v>23.411820013837598</v>
      </c>
      <c r="J100" s="6">
        <v>39.8212814672588</v>
      </c>
      <c r="K100" s="6">
        <v>20.326955042639302</v>
      </c>
    </row>
    <row r="101" spans="1:11" x14ac:dyDescent="0.25">
      <c r="A101" s="6" t="s">
        <v>63</v>
      </c>
      <c r="B101" s="6" t="s">
        <v>64</v>
      </c>
      <c r="C101" s="6" t="s">
        <v>1029</v>
      </c>
      <c r="D101" s="6">
        <v>3387.9092129000001</v>
      </c>
      <c r="E101" s="6">
        <v>2165.6015459</v>
      </c>
      <c r="F101" s="6">
        <v>2786.4069890000001</v>
      </c>
      <c r="G101" s="6">
        <v>700.15328750000003</v>
      </c>
      <c r="H101" s="6">
        <v>37.476577337398901</v>
      </c>
      <c r="I101" s="6">
        <v>23.955581072800001</v>
      </c>
      <c r="J101" s="6">
        <v>30.822843959074401</v>
      </c>
      <c r="K101" s="6">
        <v>7.7449976307267496</v>
      </c>
    </row>
    <row r="102" spans="1:11" x14ac:dyDescent="0.25">
      <c r="A102" s="6" t="s">
        <v>63</v>
      </c>
      <c r="B102" s="6" t="s">
        <v>64</v>
      </c>
      <c r="C102" s="6" t="s">
        <v>1030</v>
      </c>
      <c r="D102" s="6">
        <v>21863.009720499998</v>
      </c>
      <c r="E102" s="6">
        <v>29746.948239500001</v>
      </c>
      <c r="F102" s="6">
        <v>52931.083447800003</v>
      </c>
      <c r="G102" s="6">
        <v>15843.887558</v>
      </c>
      <c r="H102" s="6">
        <v>18.1609192349244</v>
      </c>
      <c r="I102" s="6">
        <v>24.7098606902453</v>
      </c>
      <c r="J102" s="6">
        <v>43.968197599582503</v>
      </c>
      <c r="K102" s="6">
        <v>13.161022475247799</v>
      </c>
    </row>
    <row r="103" spans="1:11" x14ac:dyDescent="0.25">
      <c r="A103" t="s">
        <v>16</v>
      </c>
    </row>
    <row r="104" spans="1:11" x14ac:dyDescent="0.25">
      <c r="A104" t="s">
        <v>1035</v>
      </c>
    </row>
    <row r="105" spans="1:11" x14ac:dyDescent="0.25">
      <c r="A105" t="s">
        <v>17</v>
      </c>
    </row>
    <row r="106" spans="1:11" x14ac:dyDescent="0.25">
      <c r="A106" t="s">
        <v>18</v>
      </c>
    </row>
    <row r="107" spans="1:11" x14ac:dyDescent="0.25">
      <c r="A107" t="s">
        <v>19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346</v>
      </c>
    </row>
    <row r="112" spans="1:11" x14ac:dyDescent="0.25">
      <c r="A112" s="5" t="s">
        <v>21</v>
      </c>
      <c r="B112" s="5" t="s">
        <v>66</v>
      </c>
      <c r="C112" s="5" t="s">
        <v>1028</v>
      </c>
      <c r="D112" s="5" t="s">
        <v>340</v>
      </c>
      <c r="E112" s="5" t="s">
        <v>341</v>
      </c>
      <c r="F112" s="5" t="s">
        <v>323</v>
      </c>
      <c r="G112" s="5" t="s">
        <v>324</v>
      </c>
      <c r="H112" s="5" t="s">
        <v>342</v>
      </c>
      <c r="I112" s="5" t="s">
        <v>343</v>
      </c>
      <c r="J112" s="5" t="s">
        <v>329</v>
      </c>
      <c r="K112" s="5" t="s">
        <v>330</v>
      </c>
    </row>
    <row r="113" spans="1:11" x14ac:dyDescent="0.25">
      <c r="A113" s="6" t="s">
        <v>67</v>
      </c>
      <c r="B113" s="6" t="s">
        <v>68</v>
      </c>
      <c r="C113" s="6" t="s">
        <v>1029</v>
      </c>
      <c r="D113" s="6">
        <v>12915.4810815</v>
      </c>
      <c r="E113" s="6">
        <v>11802.674093199999</v>
      </c>
      <c r="F113" s="6">
        <v>13956.5289483</v>
      </c>
      <c r="G113" s="6">
        <v>2331.6298471</v>
      </c>
      <c r="H113" s="6">
        <v>31.4963229587458</v>
      </c>
      <c r="I113" s="6">
        <v>28.782577487471801</v>
      </c>
      <c r="J113" s="6">
        <v>34.035073131607199</v>
      </c>
      <c r="K113" s="6">
        <v>5.6860264221751802</v>
      </c>
    </row>
    <row r="114" spans="1:11" x14ac:dyDescent="0.25">
      <c r="A114" s="6" t="s">
        <v>67</v>
      </c>
      <c r="B114" s="6" t="s">
        <v>68</v>
      </c>
      <c r="C114" s="6" t="s">
        <v>1030</v>
      </c>
      <c r="D114" s="6">
        <v>69526.567698600003</v>
      </c>
      <c r="E114" s="6">
        <v>107867.25122020001</v>
      </c>
      <c r="F114" s="6">
        <v>247969.74882070001</v>
      </c>
      <c r="G114" s="6">
        <v>107425.1183015</v>
      </c>
      <c r="H114" s="6">
        <v>13.0495578303721</v>
      </c>
      <c r="I114" s="6">
        <v>20.245784876126098</v>
      </c>
      <c r="J114" s="6">
        <v>46.541857084708802</v>
      </c>
      <c r="K114" s="6">
        <v>20.162800208793001</v>
      </c>
    </row>
    <row r="115" spans="1:11" x14ac:dyDescent="0.25">
      <c r="A115" s="6" t="s">
        <v>69</v>
      </c>
      <c r="B115" s="6" t="s">
        <v>70</v>
      </c>
      <c r="C115" s="6" t="s">
        <v>1029</v>
      </c>
      <c r="D115" s="6">
        <v>3852.884834</v>
      </c>
      <c r="E115" s="6">
        <v>3136.8331850999998</v>
      </c>
      <c r="F115" s="6">
        <v>4997.2794845999997</v>
      </c>
      <c r="G115" s="6">
        <v>943.00485400000002</v>
      </c>
      <c r="H115" s="6">
        <v>29.798021124919199</v>
      </c>
      <c r="I115" s="6">
        <v>24.260113017164102</v>
      </c>
      <c r="J115" s="6">
        <v>38.6487128644957</v>
      </c>
      <c r="K115" s="6">
        <v>7.2931529934209696</v>
      </c>
    </row>
    <row r="116" spans="1:11" x14ac:dyDescent="0.25">
      <c r="A116" s="6" t="s">
        <v>69</v>
      </c>
      <c r="B116" s="6" t="s">
        <v>70</v>
      </c>
      <c r="C116" s="6" t="s">
        <v>1030</v>
      </c>
      <c r="D116" s="6">
        <v>18122.770604900001</v>
      </c>
      <c r="E116" s="6">
        <v>33430.445485800003</v>
      </c>
      <c r="F116" s="6">
        <v>81955.824994399998</v>
      </c>
      <c r="G116" s="6">
        <v>27936.956556500001</v>
      </c>
      <c r="H116" s="6">
        <v>11.225283295737899</v>
      </c>
      <c r="I116" s="6">
        <v>20.706890213539701</v>
      </c>
      <c r="J116" s="6">
        <v>50.763615197409102</v>
      </c>
      <c r="K116" s="6">
        <v>17.304211293313301</v>
      </c>
    </row>
    <row r="117" spans="1:11" x14ac:dyDescent="0.25">
      <c r="A117" s="6" t="s">
        <v>71</v>
      </c>
      <c r="B117" s="6" t="s">
        <v>72</v>
      </c>
      <c r="C117" s="6" t="s">
        <v>1029</v>
      </c>
      <c r="D117" s="6">
        <v>7951.7601275999996</v>
      </c>
      <c r="E117" s="6">
        <v>7478.9140834</v>
      </c>
      <c r="F117" s="6">
        <v>8703.8351299999995</v>
      </c>
      <c r="G117" s="6">
        <v>1529.9873901000001</v>
      </c>
      <c r="H117" s="6">
        <v>30.983503050594098</v>
      </c>
      <c r="I117" s="6">
        <v>29.141089972503199</v>
      </c>
      <c r="J117" s="6">
        <v>33.913913143103898</v>
      </c>
      <c r="K117" s="6">
        <v>5.9614938337987198</v>
      </c>
    </row>
    <row r="118" spans="1:11" x14ac:dyDescent="0.25">
      <c r="A118" s="6" t="s">
        <v>71</v>
      </c>
      <c r="B118" s="6" t="s">
        <v>72</v>
      </c>
      <c r="C118" s="6" t="s">
        <v>1030</v>
      </c>
      <c r="D118" s="6">
        <v>10808.3226039</v>
      </c>
      <c r="E118" s="6">
        <v>20682.004891600001</v>
      </c>
      <c r="F118" s="6">
        <v>37883.282529399999</v>
      </c>
      <c r="G118" s="6">
        <v>12691.893252</v>
      </c>
      <c r="H118" s="6">
        <v>13.1703604709902</v>
      </c>
      <c r="I118" s="6">
        <v>25.201825451330201</v>
      </c>
      <c r="J118" s="6">
        <v>46.162249686785799</v>
      </c>
      <c r="K118" s="6">
        <v>15.4655643908938</v>
      </c>
    </row>
    <row r="119" spans="1:11" x14ac:dyDescent="0.25">
      <c r="A119" s="6" t="s">
        <v>73</v>
      </c>
      <c r="B119" s="6" t="s">
        <v>74</v>
      </c>
      <c r="C119" s="6" t="s">
        <v>1029</v>
      </c>
      <c r="D119" s="6">
        <v>25019.189315299998</v>
      </c>
      <c r="E119" s="6">
        <v>21148.9515722</v>
      </c>
      <c r="F119" s="6">
        <v>23725.562477399999</v>
      </c>
      <c r="G119" s="6">
        <v>3427.0661249999998</v>
      </c>
      <c r="H119" s="6">
        <v>34.122922453434398</v>
      </c>
      <c r="I119" s="6">
        <v>28.8444211910696</v>
      </c>
      <c r="J119" s="6">
        <v>32.358583580697697</v>
      </c>
      <c r="K119" s="6">
        <v>4.6740727747982502</v>
      </c>
    </row>
    <row r="120" spans="1:11" x14ac:dyDescent="0.25">
      <c r="A120" s="6" t="s">
        <v>73</v>
      </c>
      <c r="B120" s="6" t="s">
        <v>74</v>
      </c>
      <c r="C120" s="6" t="s">
        <v>1030</v>
      </c>
      <c r="D120" s="6">
        <v>52469.749791200004</v>
      </c>
      <c r="E120" s="6">
        <v>80264.511952000001</v>
      </c>
      <c r="F120" s="6">
        <v>145753.01115889999</v>
      </c>
      <c r="G120" s="6">
        <v>50188.957607900003</v>
      </c>
      <c r="H120" s="6">
        <v>15.9639623801769</v>
      </c>
      <c r="I120" s="6">
        <v>24.420540489786902</v>
      </c>
      <c r="J120" s="6">
        <v>44.345467554114897</v>
      </c>
      <c r="K120" s="6">
        <v>15.2700295759212</v>
      </c>
    </row>
    <row r="121" spans="1:11" x14ac:dyDescent="0.25">
      <c r="A121" s="6" t="s">
        <v>75</v>
      </c>
      <c r="B121" s="6" t="s">
        <v>76</v>
      </c>
      <c r="C121" s="6" t="s">
        <v>1029</v>
      </c>
      <c r="D121" s="6">
        <v>30809.1524508</v>
      </c>
      <c r="E121" s="6">
        <v>27457.595476400002</v>
      </c>
      <c r="F121" s="6">
        <v>30199.110551599999</v>
      </c>
      <c r="G121" s="6">
        <v>5368.6398657999998</v>
      </c>
      <c r="H121" s="6">
        <v>32.8335025969401</v>
      </c>
      <c r="I121" s="6">
        <v>29.2617277875394</v>
      </c>
      <c r="J121" s="6">
        <v>32.183377205999498</v>
      </c>
      <c r="K121" s="6">
        <v>5.7213924095209396</v>
      </c>
    </row>
    <row r="122" spans="1:11" x14ac:dyDescent="0.25">
      <c r="A122" s="6" t="s">
        <v>75</v>
      </c>
      <c r="B122" s="6" t="s">
        <v>76</v>
      </c>
      <c r="C122" s="6" t="s">
        <v>1030</v>
      </c>
      <c r="D122" s="6">
        <v>56095.089946499997</v>
      </c>
      <c r="E122" s="6">
        <v>79542.666296299998</v>
      </c>
      <c r="F122" s="6">
        <v>125695.5604404</v>
      </c>
      <c r="G122" s="6">
        <v>40592.184988200002</v>
      </c>
      <c r="H122" s="6">
        <v>18.579116250852799</v>
      </c>
      <c r="I122" s="6">
        <v>26.345130125135999</v>
      </c>
      <c r="J122" s="6">
        <v>41.631316250059797</v>
      </c>
      <c r="K122" s="6">
        <v>13.4444373739514</v>
      </c>
    </row>
    <row r="123" spans="1:11" x14ac:dyDescent="0.25">
      <c r="A123" s="6" t="s">
        <v>77</v>
      </c>
      <c r="B123" s="6" t="s">
        <v>78</v>
      </c>
      <c r="C123" s="6" t="s">
        <v>1029</v>
      </c>
      <c r="D123" s="6">
        <v>11377.2671295</v>
      </c>
      <c r="E123" s="6">
        <v>8657.1254110999998</v>
      </c>
      <c r="F123" s="6">
        <v>10070.306769000001</v>
      </c>
      <c r="G123" s="6">
        <v>766.98652500000003</v>
      </c>
      <c r="H123" s="6">
        <v>36.8534040883142</v>
      </c>
      <c r="I123" s="6">
        <v>28.042282684145999</v>
      </c>
      <c r="J123" s="6">
        <v>32.6198796623977</v>
      </c>
      <c r="K123" s="6">
        <v>2.4844335651420302</v>
      </c>
    </row>
    <row r="124" spans="1:11" x14ac:dyDescent="0.25">
      <c r="A124" s="6" t="s">
        <v>77</v>
      </c>
      <c r="B124" s="6" t="s">
        <v>78</v>
      </c>
      <c r="C124" s="6" t="s">
        <v>1030</v>
      </c>
      <c r="D124" s="6">
        <v>21642.833856599998</v>
      </c>
      <c r="E124" s="6">
        <v>35612.767649699999</v>
      </c>
      <c r="F124" s="6">
        <v>68063.288309800002</v>
      </c>
      <c r="G124" s="6">
        <v>24390.424361500001</v>
      </c>
      <c r="H124" s="6">
        <v>14.4565713733249</v>
      </c>
      <c r="I124" s="6">
        <v>23.7879438866794</v>
      </c>
      <c r="J124" s="6">
        <v>45.463629757235097</v>
      </c>
      <c r="K124" s="6">
        <v>16.291854982760601</v>
      </c>
    </row>
    <row r="125" spans="1:11" x14ac:dyDescent="0.25">
      <c r="A125" s="6" t="s">
        <v>79</v>
      </c>
      <c r="B125" s="6" t="s">
        <v>80</v>
      </c>
      <c r="C125" s="6" t="s">
        <v>1029</v>
      </c>
      <c r="D125" s="6">
        <v>40177.191974000001</v>
      </c>
      <c r="E125" s="6">
        <v>34467.519053299999</v>
      </c>
      <c r="F125" s="6">
        <v>38440.162388899997</v>
      </c>
      <c r="G125" s="6">
        <v>4683.8062951000002</v>
      </c>
      <c r="H125" s="6">
        <v>34.115345499746603</v>
      </c>
      <c r="I125" s="6">
        <v>29.267135487800498</v>
      </c>
      <c r="J125" s="6">
        <v>32.6403951229927</v>
      </c>
      <c r="K125" s="6">
        <v>3.9771238894602199</v>
      </c>
    </row>
    <row r="126" spans="1:11" x14ac:dyDescent="0.25">
      <c r="A126" s="6" t="s">
        <v>79</v>
      </c>
      <c r="B126" s="6" t="s">
        <v>80</v>
      </c>
      <c r="C126" s="6" t="s">
        <v>1030</v>
      </c>
      <c r="D126" s="6">
        <v>105685.42009280001</v>
      </c>
      <c r="E126" s="6">
        <v>158673.35900590001</v>
      </c>
      <c r="F126" s="6">
        <v>265597.07994810003</v>
      </c>
      <c r="G126" s="6">
        <v>76366.461242799996</v>
      </c>
      <c r="H126" s="6">
        <v>17.430567299966999</v>
      </c>
      <c r="I126" s="6">
        <v>26.169803369619</v>
      </c>
      <c r="J126" s="6">
        <v>43.804602116782</v>
      </c>
      <c r="K126" s="6">
        <v>12.595027213631999</v>
      </c>
    </row>
    <row r="127" spans="1:11" x14ac:dyDescent="0.25">
      <c r="A127" s="6" t="s">
        <v>81</v>
      </c>
      <c r="B127" s="6" t="s">
        <v>82</v>
      </c>
      <c r="C127" s="6" t="s">
        <v>1029</v>
      </c>
      <c r="D127" s="6">
        <v>37445.250003599998</v>
      </c>
      <c r="E127" s="6">
        <v>33121.054465200003</v>
      </c>
      <c r="F127" s="6">
        <v>39822.747076699998</v>
      </c>
      <c r="G127" s="6">
        <v>5393.4923425999996</v>
      </c>
      <c r="H127" s="6">
        <v>32.341015101369301</v>
      </c>
      <c r="I127" s="6">
        <v>28.606259072360999</v>
      </c>
      <c r="J127" s="6">
        <v>34.3944309214586</v>
      </c>
      <c r="K127" s="6">
        <v>4.6582949048110702</v>
      </c>
    </row>
    <row r="128" spans="1:11" x14ac:dyDescent="0.25">
      <c r="A128" s="6" t="s">
        <v>81</v>
      </c>
      <c r="B128" s="6" t="s">
        <v>82</v>
      </c>
      <c r="C128" s="6" t="s">
        <v>1030</v>
      </c>
      <c r="D128" s="6">
        <v>138004.83804080001</v>
      </c>
      <c r="E128" s="6">
        <v>225665.56853769999</v>
      </c>
      <c r="F128" s="6">
        <v>418789.6152072</v>
      </c>
      <c r="G128" s="6">
        <v>136282.43433339999</v>
      </c>
      <c r="H128" s="6">
        <v>15.021058091051099</v>
      </c>
      <c r="I128" s="6">
        <v>24.5624404352601</v>
      </c>
      <c r="J128" s="6">
        <v>45.582917434362102</v>
      </c>
      <c r="K128" s="6">
        <v>14.833584039326601</v>
      </c>
    </row>
    <row r="129" spans="1:11" x14ac:dyDescent="0.25">
      <c r="A129" s="6" t="s">
        <v>83</v>
      </c>
      <c r="B129" s="6" t="s">
        <v>84</v>
      </c>
      <c r="C129" s="6" t="s">
        <v>1029</v>
      </c>
      <c r="D129" s="6">
        <v>9514.8366948000003</v>
      </c>
      <c r="E129" s="6">
        <v>8867.9754806000001</v>
      </c>
      <c r="F129" s="6">
        <v>10910.5215505</v>
      </c>
      <c r="G129" s="6">
        <v>2048.1760874000001</v>
      </c>
      <c r="H129" s="6">
        <v>30.358577973682401</v>
      </c>
      <c r="I129" s="6">
        <v>28.294665871000301</v>
      </c>
      <c r="J129" s="6">
        <v>34.811729286475</v>
      </c>
      <c r="K129" s="6">
        <v>6.5350268688422997</v>
      </c>
    </row>
    <row r="130" spans="1:11" x14ac:dyDescent="0.25">
      <c r="A130" s="6" t="s">
        <v>83</v>
      </c>
      <c r="B130" s="6" t="s">
        <v>84</v>
      </c>
      <c r="C130" s="6" t="s">
        <v>1030</v>
      </c>
      <c r="D130" s="6">
        <v>50180.128202400003</v>
      </c>
      <c r="E130" s="6">
        <v>83423.727788400007</v>
      </c>
      <c r="F130" s="6">
        <v>172371.1932443</v>
      </c>
      <c r="G130" s="6">
        <v>58113.440951500001</v>
      </c>
      <c r="H130" s="6">
        <v>13.7823989373248</v>
      </c>
      <c r="I130" s="6">
        <v>22.913036263696299</v>
      </c>
      <c r="J130" s="6">
        <v>47.343214051056002</v>
      </c>
      <c r="K130" s="6">
        <v>15.9613507479229</v>
      </c>
    </row>
    <row r="131" spans="1:11" x14ac:dyDescent="0.25">
      <c r="A131" s="6" t="s">
        <v>85</v>
      </c>
      <c r="B131" s="6" t="s">
        <v>86</v>
      </c>
      <c r="C131" s="6" t="s">
        <v>1029</v>
      </c>
      <c r="D131" s="6">
        <v>22882.676621499999</v>
      </c>
      <c r="E131" s="6">
        <v>23211.565334999999</v>
      </c>
      <c r="F131" s="6">
        <v>28841.468615599999</v>
      </c>
      <c r="G131" s="6">
        <v>4371.1885408999997</v>
      </c>
      <c r="H131" s="6">
        <v>28.853324083313002</v>
      </c>
      <c r="I131" s="6">
        <v>29.2680278697155</v>
      </c>
      <c r="J131" s="6">
        <v>36.366909989136502</v>
      </c>
      <c r="K131" s="6">
        <v>5.5117380578349602</v>
      </c>
    </row>
    <row r="132" spans="1:11" x14ac:dyDescent="0.25">
      <c r="A132" s="6" t="s">
        <v>85</v>
      </c>
      <c r="B132" s="6" t="s">
        <v>86</v>
      </c>
      <c r="C132" s="6" t="s">
        <v>1030</v>
      </c>
      <c r="D132" s="6">
        <v>94642.082027900004</v>
      </c>
      <c r="E132" s="6">
        <v>168201.83563690001</v>
      </c>
      <c r="F132" s="6">
        <v>343314.86466139997</v>
      </c>
      <c r="G132" s="6">
        <v>129001.3185541</v>
      </c>
      <c r="H132" s="6">
        <v>12.8736695468882</v>
      </c>
      <c r="I132" s="6">
        <v>22.879619750240899</v>
      </c>
      <c r="J132" s="6">
        <v>46.699333145297999</v>
      </c>
      <c r="K132" s="6">
        <v>17.547377557572901</v>
      </c>
    </row>
    <row r="133" spans="1:11" x14ac:dyDescent="0.25">
      <c r="A133" s="6" t="s">
        <v>87</v>
      </c>
      <c r="B133" s="6" t="s">
        <v>88</v>
      </c>
      <c r="C133" s="6" t="s">
        <v>1029</v>
      </c>
      <c r="D133" s="6">
        <v>38562.540843299998</v>
      </c>
      <c r="E133" s="6">
        <v>35306.824469400002</v>
      </c>
      <c r="F133" s="6">
        <v>45557.045961700001</v>
      </c>
      <c r="G133" s="6">
        <v>8329.7509583999999</v>
      </c>
      <c r="H133" s="6">
        <v>30.184485953037999</v>
      </c>
      <c r="I133" s="6">
        <v>27.636102910686301</v>
      </c>
      <c r="J133" s="6">
        <v>35.659372640424898</v>
      </c>
      <c r="K133" s="6">
        <v>6.5200384958506703</v>
      </c>
    </row>
    <row r="134" spans="1:11" x14ac:dyDescent="0.25">
      <c r="A134" s="6" t="s">
        <v>87</v>
      </c>
      <c r="B134" s="6" t="s">
        <v>88</v>
      </c>
      <c r="C134" s="6" t="s">
        <v>1030</v>
      </c>
      <c r="D134" s="6">
        <v>165608.13710260001</v>
      </c>
      <c r="E134" s="6">
        <v>257242.5867168</v>
      </c>
      <c r="F134" s="6">
        <v>522876.39326719998</v>
      </c>
      <c r="G134" s="6">
        <v>186570.72066739999</v>
      </c>
      <c r="H134" s="6">
        <v>14.6258459197535</v>
      </c>
      <c r="I134" s="6">
        <v>22.718632690058001</v>
      </c>
      <c r="J134" s="6">
        <v>46.178344233560097</v>
      </c>
      <c r="K134" s="6">
        <v>16.4771771566285</v>
      </c>
    </row>
    <row r="135" spans="1:11" x14ac:dyDescent="0.25">
      <c r="A135" s="6" t="s">
        <v>89</v>
      </c>
      <c r="B135" s="6" t="s">
        <v>90</v>
      </c>
      <c r="C135" s="6" t="s">
        <v>1029</v>
      </c>
      <c r="D135" s="6">
        <v>3938.6459402999999</v>
      </c>
      <c r="E135" s="6">
        <v>3514.5785381000001</v>
      </c>
      <c r="F135" s="6">
        <v>3867.1563473000001</v>
      </c>
      <c r="G135" s="6">
        <v>562.62168259999999</v>
      </c>
      <c r="H135" s="6">
        <v>33.145208355791802</v>
      </c>
      <c r="I135" s="6">
        <v>29.576519365750801</v>
      </c>
      <c r="J135" s="6">
        <v>32.5435961542454</v>
      </c>
      <c r="K135" s="6">
        <v>4.7346761242120596</v>
      </c>
    </row>
    <row r="136" spans="1:11" x14ac:dyDescent="0.25">
      <c r="A136" s="6" t="s">
        <v>89</v>
      </c>
      <c r="B136" s="6" t="s">
        <v>90</v>
      </c>
      <c r="C136" s="6" t="s">
        <v>1030</v>
      </c>
      <c r="D136" s="6">
        <v>15614.2503418</v>
      </c>
      <c r="E136" s="6">
        <v>29023.1416336</v>
      </c>
      <c r="F136" s="6">
        <v>64716.092968899997</v>
      </c>
      <c r="G136" s="6">
        <v>26756.5124736</v>
      </c>
      <c r="H136" s="6">
        <v>11.471787993544201</v>
      </c>
      <c r="I136" s="6">
        <v>21.3232989377628</v>
      </c>
      <c r="J136" s="6">
        <v>47.5469063232743</v>
      </c>
      <c r="K136" s="6">
        <v>19.6580067454187</v>
      </c>
    </row>
    <row r="137" spans="1:11" x14ac:dyDescent="0.25">
      <c r="A137" s="6" t="s">
        <v>91</v>
      </c>
      <c r="B137" s="6" t="s">
        <v>92</v>
      </c>
      <c r="C137" s="6" t="s">
        <v>1029</v>
      </c>
      <c r="D137" s="6">
        <v>1298.7170434</v>
      </c>
      <c r="E137" s="6">
        <v>920.70131790000005</v>
      </c>
      <c r="F137" s="6">
        <v>1788.0671506000001</v>
      </c>
      <c r="G137" s="6">
        <v>534.7481497</v>
      </c>
      <c r="H137" s="6">
        <v>28.592035112137498</v>
      </c>
      <c r="I137" s="6">
        <v>20.269792055912902</v>
      </c>
      <c r="J137" s="6">
        <v>39.365371396815199</v>
      </c>
      <c r="K137" s="6">
        <v>11.7728014351343</v>
      </c>
    </row>
    <row r="138" spans="1:11" x14ac:dyDescent="0.25">
      <c r="A138" s="6" t="s">
        <v>91</v>
      </c>
      <c r="B138" s="6" t="s">
        <v>92</v>
      </c>
      <c r="C138" s="6" t="s">
        <v>1030</v>
      </c>
      <c r="D138" s="6">
        <v>16288.187158999999</v>
      </c>
      <c r="E138" s="6">
        <v>31752.586309499999</v>
      </c>
      <c r="F138" s="6">
        <v>82571.807960799997</v>
      </c>
      <c r="G138" s="6">
        <v>33245.184907199997</v>
      </c>
      <c r="H138" s="6">
        <v>9.9404425698995595</v>
      </c>
      <c r="I138" s="6">
        <v>19.378139357943301</v>
      </c>
      <c r="J138" s="6">
        <v>50.392367604492797</v>
      </c>
      <c r="K138" s="6">
        <v>20.2890504676643</v>
      </c>
    </row>
    <row r="139" spans="1:11" x14ac:dyDescent="0.25">
      <c r="A139" s="6" t="s">
        <v>93</v>
      </c>
      <c r="B139" s="6" t="s">
        <v>94</v>
      </c>
      <c r="C139" s="6" t="s">
        <v>1029</v>
      </c>
      <c r="D139" s="6">
        <v>4992.4622508000002</v>
      </c>
      <c r="E139" s="6">
        <v>5328.6004377999998</v>
      </c>
      <c r="F139" s="6">
        <v>6421.2147209000004</v>
      </c>
      <c r="G139" s="6">
        <v>970.44736939999996</v>
      </c>
      <c r="H139" s="6">
        <v>28.185738293338101</v>
      </c>
      <c r="I139" s="6">
        <v>30.083459796923002</v>
      </c>
      <c r="J139" s="6">
        <v>36.251987207237399</v>
      </c>
      <c r="K139" s="6">
        <v>5.4788147025015004</v>
      </c>
    </row>
    <row r="140" spans="1:11" x14ac:dyDescent="0.25">
      <c r="A140" s="6" t="s">
        <v>93</v>
      </c>
      <c r="B140" s="6" t="s">
        <v>94</v>
      </c>
      <c r="C140" s="6" t="s">
        <v>1030</v>
      </c>
      <c r="D140" s="6">
        <v>8204.5773093999996</v>
      </c>
      <c r="E140" s="6">
        <v>16555.977834500001</v>
      </c>
      <c r="F140" s="6">
        <v>30376.673986999998</v>
      </c>
      <c r="G140" s="6">
        <v>10552.0460929</v>
      </c>
      <c r="H140" s="6">
        <v>12.489979957074301</v>
      </c>
      <c r="I140" s="6">
        <v>25.203471614041501</v>
      </c>
      <c r="J140" s="6">
        <v>46.242973276091497</v>
      </c>
      <c r="K140" s="6">
        <v>16.063575152792801</v>
      </c>
    </row>
    <row r="141" spans="1:11" x14ac:dyDescent="0.25">
      <c r="A141" s="6" t="s">
        <v>95</v>
      </c>
      <c r="B141" s="6" t="s">
        <v>96</v>
      </c>
      <c r="C141" s="6" t="s">
        <v>1029</v>
      </c>
      <c r="D141" s="6">
        <v>3642.0482068000001</v>
      </c>
      <c r="E141" s="6">
        <v>2285.0222333000002</v>
      </c>
      <c r="F141" s="6">
        <v>3602.3165279</v>
      </c>
      <c r="G141" s="6">
        <v>564.09888969999997</v>
      </c>
      <c r="H141" s="6">
        <v>36.083155593085799</v>
      </c>
      <c r="I141" s="6">
        <v>22.6385835925735</v>
      </c>
      <c r="J141" s="6">
        <v>35.689518751858202</v>
      </c>
      <c r="K141" s="6">
        <v>5.5887420624824804</v>
      </c>
    </row>
    <row r="142" spans="1:11" x14ac:dyDescent="0.25">
      <c r="A142" s="6" t="s">
        <v>95</v>
      </c>
      <c r="B142" s="6" t="s">
        <v>96</v>
      </c>
      <c r="C142" s="6" t="s">
        <v>1030</v>
      </c>
      <c r="D142" s="6">
        <v>9693.6646275999992</v>
      </c>
      <c r="E142" s="6">
        <v>17030.1180016</v>
      </c>
      <c r="F142" s="6">
        <v>32347.673622499999</v>
      </c>
      <c r="G142" s="6">
        <v>13257.057889199999</v>
      </c>
      <c r="H142" s="6">
        <v>13.4022725929586</v>
      </c>
      <c r="I142" s="6">
        <v>23.545510652167401</v>
      </c>
      <c r="J142" s="6">
        <v>44.723265791807798</v>
      </c>
      <c r="K142" s="6">
        <v>18.328950963066301</v>
      </c>
    </row>
    <row r="143" spans="1:11" x14ac:dyDescent="0.25">
      <c r="A143" s="6" t="s">
        <v>97</v>
      </c>
      <c r="B143" s="6" t="s">
        <v>98</v>
      </c>
      <c r="C143" s="6" t="s">
        <v>1029</v>
      </c>
      <c r="D143" s="6">
        <v>6288.9502742000004</v>
      </c>
      <c r="E143" s="6">
        <v>5094.1826742000003</v>
      </c>
      <c r="F143" s="6">
        <v>7838.0311957000004</v>
      </c>
      <c r="G143" s="6">
        <v>1570.7540792</v>
      </c>
      <c r="H143" s="6">
        <v>30.247090271605799</v>
      </c>
      <c r="I143" s="6">
        <v>24.500782561232501</v>
      </c>
      <c r="J143" s="6">
        <v>37.697489531853201</v>
      </c>
      <c r="K143" s="6">
        <v>7.55463763530856</v>
      </c>
    </row>
    <row r="144" spans="1:11" x14ac:dyDescent="0.25">
      <c r="A144" s="6" t="s">
        <v>97</v>
      </c>
      <c r="B144" s="6" t="s">
        <v>98</v>
      </c>
      <c r="C144" s="6" t="s">
        <v>1030</v>
      </c>
      <c r="D144" s="6">
        <v>29489.537230599999</v>
      </c>
      <c r="E144" s="6">
        <v>52509.485071299998</v>
      </c>
      <c r="F144" s="6">
        <v>105944.0103899</v>
      </c>
      <c r="G144" s="6">
        <v>45255.049079500001</v>
      </c>
      <c r="H144" s="6">
        <v>12.6457031750033</v>
      </c>
      <c r="I144" s="6">
        <v>22.517117067367899</v>
      </c>
      <c r="J144" s="6">
        <v>45.430909887929701</v>
      </c>
      <c r="K144" s="6">
        <v>19.406269869699099</v>
      </c>
    </row>
    <row r="145" spans="1:11" x14ac:dyDescent="0.25">
      <c r="A145" s="6" t="s">
        <v>99</v>
      </c>
      <c r="B145" s="6" t="s">
        <v>100</v>
      </c>
      <c r="C145" s="6" t="s">
        <v>1029</v>
      </c>
      <c r="D145" s="6">
        <v>540.59477770000001</v>
      </c>
      <c r="E145" s="6">
        <v>850.68822899999998</v>
      </c>
      <c r="F145" s="6">
        <v>779.44942879999996</v>
      </c>
      <c r="G145" s="6">
        <v>147.3013517</v>
      </c>
      <c r="H145" s="6">
        <v>23.321263938650201</v>
      </c>
      <c r="I145" s="6">
        <v>36.698698426978702</v>
      </c>
      <c r="J145" s="6">
        <v>33.625455897323803</v>
      </c>
      <c r="K145" s="6">
        <v>6.3545817370474298</v>
      </c>
    </row>
    <row r="146" spans="1:11" x14ac:dyDescent="0.25">
      <c r="A146" s="6" t="s">
        <v>99</v>
      </c>
      <c r="B146" s="6" t="s">
        <v>100</v>
      </c>
      <c r="C146" s="6" t="s">
        <v>1030</v>
      </c>
      <c r="D146" s="6">
        <v>1383.9179317999999</v>
      </c>
      <c r="E146" s="6">
        <v>4301.8588244000002</v>
      </c>
      <c r="F146" s="6">
        <v>6884.9141756999998</v>
      </c>
      <c r="G146" s="6">
        <v>3081.2752827999998</v>
      </c>
      <c r="H146" s="6">
        <v>8.8418152251073305</v>
      </c>
      <c r="I146" s="6">
        <v>27.484462753055201</v>
      </c>
      <c r="J146" s="6">
        <v>43.987535375803702</v>
      </c>
      <c r="K146" s="6">
        <v>19.6861866460338</v>
      </c>
    </row>
    <row r="147" spans="1:11" x14ac:dyDescent="0.25">
      <c r="A147" s="6" t="s">
        <v>101</v>
      </c>
      <c r="B147" s="6" t="s">
        <v>102</v>
      </c>
      <c r="C147" s="6" t="s">
        <v>1029</v>
      </c>
      <c r="D147" s="6">
        <v>22206.494691700002</v>
      </c>
      <c r="E147" s="6">
        <v>17658.668690999999</v>
      </c>
      <c r="F147" s="6">
        <v>21318.302049599999</v>
      </c>
      <c r="G147" s="6">
        <v>2827.6889636000001</v>
      </c>
      <c r="H147" s="6">
        <v>34.691601645481903</v>
      </c>
      <c r="I147" s="6">
        <v>27.586861786281201</v>
      </c>
      <c r="J147" s="6">
        <v>33.304042476330402</v>
      </c>
      <c r="K147" s="6">
        <v>4.41749409190645</v>
      </c>
    </row>
    <row r="148" spans="1:11" x14ac:dyDescent="0.25">
      <c r="A148" s="6" t="s">
        <v>101</v>
      </c>
      <c r="B148" s="6" t="s">
        <v>102</v>
      </c>
      <c r="C148" s="6" t="s">
        <v>1030</v>
      </c>
      <c r="D148" s="6">
        <v>50461.737652700001</v>
      </c>
      <c r="E148" s="6">
        <v>77030.303640800004</v>
      </c>
      <c r="F148" s="6">
        <v>141917.65847289999</v>
      </c>
      <c r="G148" s="6">
        <v>51509.145858199998</v>
      </c>
      <c r="H148" s="6">
        <v>15.7241428294705</v>
      </c>
      <c r="I148" s="6">
        <v>24.0030477147196</v>
      </c>
      <c r="J148" s="6">
        <v>44.222288721214703</v>
      </c>
      <c r="K148" s="6">
        <v>16.050520734595199</v>
      </c>
    </row>
    <row r="149" spans="1:11" x14ac:dyDescent="0.25">
      <c r="A149" s="6" t="s">
        <v>103</v>
      </c>
      <c r="B149" s="6" t="s">
        <v>104</v>
      </c>
      <c r="C149" s="6" t="s">
        <v>1029</v>
      </c>
      <c r="D149" s="6">
        <v>53799.057161199999</v>
      </c>
      <c r="E149" s="6">
        <v>47737.146098999998</v>
      </c>
      <c r="F149" s="6">
        <v>51701.033189299997</v>
      </c>
      <c r="G149" s="6">
        <v>7779.1642552000003</v>
      </c>
      <c r="H149" s="6">
        <v>33.412159833249603</v>
      </c>
      <c r="I149" s="6">
        <v>29.647381192272899</v>
      </c>
      <c r="J149" s="6">
        <v>32.109172086214002</v>
      </c>
      <c r="K149" s="6">
        <v>4.8312868882635103</v>
      </c>
    </row>
    <row r="150" spans="1:11" x14ac:dyDescent="0.25">
      <c r="A150" s="6" t="s">
        <v>103</v>
      </c>
      <c r="B150" s="6" t="s">
        <v>104</v>
      </c>
      <c r="C150" s="6" t="s">
        <v>1030</v>
      </c>
      <c r="D150" s="6">
        <v>90539.749538200005</v>
      </c>
      <c r="E150" s="6">
        <v>127943.0880683</v>
      </c>
      <c r="F150" s="6">
        <v>209455.82653570001</v>
      </c>
      <c r="G150" s="6">
        <v>63002.935160000001</v>
      </c>
      <c r="H150" s="6">
        <v>18.442061065285301</v>
      </c>
      <c r="I150" s="6">
        <v>26.0607551387277</v>
      </c>
      <c r="J150" s="6">
        <v>42.6641023766187</v>
      </c>
      <c r="K150" s="6">
        <v>12.8330814193683</v>
      </c>
    </row>
    <row r="151" spans="1:11" x14ac:dyDescent="0.25">
      <c r="A151" s="6" t="s">
        <v>105</v>
      </c>
      <c r="B151" s="6" t="s">
        <v>106</v>
      </c>
      <c r="C151" s="6" t="s">
        <v>1029</v>
      </c>
      <c r="D151" s="6">
        <v>512.51560159999997</v>
      </c>
      <c r="E151" s="6">
        <v>521.53876360000004</v>
      </c>
      <c r="F151" s="6">
        <v>790.42899120000004</v>
      </c>
      <c r="G151" s="6">
        <v>281.52265440000002</v>
      </c>
      <c r="H151" s="6">
        <v>24.3359040274207</v>
      </c>
      <c r="I151" s="6">
        <v>24.764353041987999</v>
      </c>
      <c r="J151" s="6">
        <v>37.532133676092499</v>
      </c>
      <c r="K151" s="6">
        <v>13.367609254498699</v>
      </c>
    </row>
    <row r="152" spans="1:11" x14ac:dyDescent="0.25">
      <c r="A152" s="6" t="s">
        <v>105</v>
      </c>
      <c r="B152" s="6" t="s">
        <v>106</v>
      </c>
      <c r="C152" s="6" t="s">
        <v>1030</v>
      </c>
      <c r="D152" s="6">
        <v>250.8439036</v>
      </c>
      <c r="E152" s="6">
        <v>328.44309679999998</v>
      </c>
      <c r="F152" s="6">
        <v>622.59817799999996</v>
      </c>
      <c r="G152" s="6">
        <v>276.10875720000001</v>
      </c>
      <c r="H152" s="6">
        <v>16.971916971917</v>
      </c>
      <c r="I152" s="6">
        <v>22.2222222222222</v>
      </c>
      <c r="J152" s="6">
        <v>42.124542124542103</v>
      </c>
      <c r="K152" s="6">
        <v>18.6813186813187</v>
      </c>
    </row>
    <row r="153" spans="1:11" x14ac:dyDescent="0.25">
      <c r="A153" t="s">
        <v>16</v>
      </c>
    </row>
    <row r="154" spans="1:11" x14ac:dyDescent="0.25">
      <c r="A154" t="s">
        <v>1035</v>
      </c>
    </row>
    <row r="155" spans="1:11" x14ac:dyDescent="0.25">
      <c r="A155" t="s">
        <v>17</v>
      </c>
    </row>
    <row r="156" spans="1:11" x14ac:dyDescent="0.25">
      <c r="A156" t="s">
        <v>18</v>
      </c>
    </row>
    <row r="157" spans="1:11" x14ac:dyDescent="0.25">
      <c r="A157" t="s">
        <v>19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347</v>
      </c>
    </row>
    <row r="162" spans="1:11" x14ac:dyDescent="0.25">
      <c r="A162" s="5" t="s">
        <v>21</v>
      </c>
      <c r="B162" s="5" t="s">
        <v>66</v>
      </c>
      <c r="C162" s="5" t="s">
        <v>1028</v>
      </c>
      <c r="D162" s="5" t="s">
        <v>340</v>
      </c>
      <c r="E162" s="5" t="s">
        <v>341</v>
      </c>
      <c r="F162" s="5" t="s">
        <v>323</v>
      </c>
      <c r="G162" s="5" t="s">
        <v>324</v>
      </c>
      <c r="H162" s="5" t="s">
        <v>342</v>
      </c>
      <c r="I162" s="5" t="s">
        <v>343</v>
      </c>
      <c r="J162" s="5" t="s">
        <v>329</v>
      </c>
      <c r="K162" s="5" t="s">
        <v>330</v>
      </c>
    </row>
    <row r="163" spans="1:11" x14ac:dyDescent="0.25">
      <c r="A163" s="6" t="s">
        <v>67</v>
      </c>
      <c r="B163" s="6" t="s">
        <v>68</v>
      </c>
      <c r="C163" s="6" t="s">
        <v>1029</v>
      </c>
      <c r="D163" s="6">
        <v>12784.6955299</v>
      </c>
      <c r="E163" s="6">
        <v>11733.9178047</v>
      </c>
      <c r="F163" s="6">
        <v>13807.436810699999</v>
      </c>
      <c r="G163" s="6">
        <v>2291.1396765999998</v>
      </c>
      <c r="H163" s="6">
        <v>31.476071057497801</v>
      </c>
      <c r="I163" s="6">
        <v>28.889043915030499</v>
      </c>
      <c r="J163" s="6">
        <v>33.994072143453202</v>
      </c>
      <c r="K163" s="6">
        <v>5.6408128840185299</v>
      </c>
    </row>
    <row r="164" spans="1:11" x14ac:dyDescent="0.25">
      <c r="A164" s="6" t="s">
        <v>67</v>
      </c>
      <c r="B164" s="6" t="s">
        <v>68</v>
      </c>
      <c r="C164" s="6" t="s">
        <v>1030</v>
      </c>
      <c r="D164" s="6">
        <v>69462.230249800006</v>
      </c>
      <c r="E164" s="6">
        <v>107815.2610503</v>
      </c>
      <c r="F164" s="6">
        <v>247914.1923497</v>
      </c>
      <c r="G164" s="6">
        <v>107412.12653150001</v>
      </c>
      <c r="H164" s="6">
        <v>13.04200775923</v>
      </c>
      <c r="I164" s="6">
        <v>20.243051023911999</v>
      </c>
      <c r="J164" s="6">
        <v>46.547581449954201</v>
      </c>
      <c r="K164" s="6">
        <v>20.1673597669038</v>
      </c>
    </row>
    <row r="165" spans="1:11" x14ac:dyDescent="0.25">
      <c r="A165" s="6" t="s">
        <v>69</v>
      </c>
      <c r="B165" s="6" t="s">
        <v>70</v>
      </c>
      <c r="C165" s="6" t="s">
        <v>1029</v>
      </c>
      <c r="D165" s="6">
        <v>3703.4174939999998</v>
      </c>
      <c r="E165" s="6">
        <v>2924.5216225999998</v>
      </c>
      <c r="F165" s="6">
        <v>4598.1337470999997</v>
      </c>
      <c r="G165" s="6">
        <v>820.71339399999999</v>
      </c>
      <c r="H165" s="6">
        <v>30.741954034694299</v>
      </c>
      <c r="I165" s="6">
        <v>24.276363505086</v>
      </c>
      <c r="J165" s="6">
        <v>38.1689659693347</v>
      </c>
      <c r="K165" s="6">
        <v>6.8127164908850304</v>
      </c>
    </row>
    <row r="166" spans="1:11" x14ac:dyDescent="0.25">
      <c r="A166" s="6" t="s">
        <v>69</v>
      </c>
      <c r="B166" s="6" t="s">
        <v>70</v>
      </c>
      <c r="C166" s="6" t="s">
        <v>1030</v>
      </c>
      <c r="D166" s="6">
        <v>18104.0871874</v>
      </c>
      <c r="E166" s="6">
        <v>33408.365083299999</v>
      </c>
      <c r="F166" s="6">
        <v>81894.679264399994</v>
      </c>
      <c r="G166" s="6">
        <v>27908.082183999999</v>
      </c>
      <c r="H166" s="6">
        <v>11.2228020965988</v>
      </c>
      <c r="I166" s="6">
        <v>20.709990281185998</v>
      </c>
      <c r="J166" s="6">
        <v>50.766866544282799</v>
      </c>
      <c r="K166" s="6">
        <v>17.300341077932501</v>
      </c>
    </row>
    <row r="167" spans="1:11" x14ac:dyDescent="0.25">
      <c r="A167" s="6" t="s">
        <v>71</v>
      </c>
      <c r="B167" s="6" t="s">
        <v>72</v>
      </c>
      <c r="C167" s="6" t="s">
        <v>1029</v>
      </c>
      <c r="D167" s="6">
        <v>7652.0253420999998</v>
      </c>
      <c r="E167" s="6">
        <v>7237.7229086999996</v>
      </c>
      <c r="F167" s="6">
        <v>8353.1973063999994</v>
      </c>
      <c r="G167" s="6">
        <v>1424.7003517999999</v>
      </c>
      <c r="H167" s="6">
        <v>31.020492876898899</v>
      </c>
      <c r="I167" s="6">
        <v>29.3409550931624</v>
      </c>
      <c r="J167" s="6">
        <v>33.862969077857301</v>
      </c>
      <c r="K167" s="6">
        <v>5.7755829520813604</v>
      </c>
    </row>
    <row r="168" spans="1:11" x14ac:dyDescent="0.25">
      <c r="A168" s="6" t="s">
        <v>71</v>
      </c>
      <c r="B168" s="6" t="s">
        <v>72</v>
      </c>
      <c r="C168" s="6" t="s">
        <v>1030</v>
      </c>
      <c r="D168" s="6">
        <v>10794.2628346</v>
      </c>
      <c r="E168" s="6">
        <v>20682.004891600001</v>
      </c>
      <c r="F168" s="6">
        <v>37867.193115800001</v>
      </c>
      <c r="G168" s="6">
        <v>12691.893252</v>
      </c>
      <c r="H168" s="6">
        <v>13.158062098728101</v>
      </c>
      <c r="I168" s="6">
        <v>25.2110874878428</v>
      </c>
      <c r="J168" s="6">
        <v>46.159602203228097</v>
      </c>
      <c r="K168" s="6">
        <v>15.471248210201001</v>
      </c>
    </row>
    <row r="169" spans="1:11" x14ac:dyDescent="0.25">
      <c r="A169" s="6" t="s">
        <v>73</v>
      </c>
      <c r="B169" s="6" t="s">
        <v>74</v>
      </c>
      <c r="C169" s="6" t="s">
        <v>1029</v>
      </c>
      <c r="D169" s="6">
        <v>25000.164924500001</v>
      </c>
      <c r="E169" s="6">
        <v>21133.097913199999</v>
      </c>
      <c r="F169" s="6">
        <v>23708.1234525</v>
      </c>
      <c r="G169" s="6">
        <v>3420.7246614000001</v>
      </c>
      <c r="H169" s="6">
        <v>34.124275972632198</v>
      </c>
      <c r="I169" s="6">
        <v>28.845876318198599</v>
      </c>
      <c r="J169" s="6">
        <v>32.360688416639498</v>
      </c>
      <c r="K169" s="6">
        <v>4.6691592925296304</v>
      </c>
    </row>
    <row r="170" spans="1:11" x14ac:dyDescent="0.25">
      <c r="A170" s="6" t="s">
        <v>73</v>
      </c>
      <c r="B170" s="6" t="s">
        <v>74</v>
      </c>
      <c r="C170" s="6" t="s">
        <v>1030</v>
      </c>
      <c r="D170" s="6">
        <v>52468.164425299998</v>
      </c>
      <c r="E170" s="6">
        <v>80262.926586100002</v>
      </c>
      <c r="F170" s="6">
        <v>145749.84042709999</v>
      </c>
      <c r="G170" s="6">
        <v>50188.957607900003</v>
      </c>
      <c r="H170" s="6">
        <v>15.9637880359319</v>
      </c>
      <c r="I170" s="6">
        <v>24.4205293095069</v>
      </c>
      <c r="J170" s="6">
        <v>44.345358453729197</v>
      </c>
      <c r="K170" s="6">
        <v>15.270324200832</v>
      </c>
    </row>
    <row r="171" spans="1:11" x14ac:dyDescent="0.25">
      <c r="A171" s="6" t="s">
        <v>75</v>
      </c>
      <c r="B171" s="6" t="s">
        <v>76</v>
      </c>
      <c r="C171" s="6" t="s">
        <v>1029</v>
      </c>
      <c r="D171" s="6">
        <v>29483.6794883</v>
      </c>
      <c r="E171" s="6">
        <v>26400.500434199999</v>
      </c>
      <c r="F171" s="6">
        <v>28871.8723297</v>
      </c>
      <c r="G171" s="6">
        <v>5018.4806624000003</v>
      </c>
      <c r="H171" s="6">
        <v>32.841919117916198</v>
      </c>
      <c r="I171" s="6">
        <v>29.407560894038902</v>
      </c>
      <c r="J171" s="6">
        <v>32.160426116797503</v>
      </c>
      <c r="K171" s="6">
        <v>5.59009387124736</v>
      </c>
    </row>
    <row r="172" spans="1:11" x14ac:dyDescent="0.25">
      <c r="A172" s="6" t="s">
        <v>75</v>
      </c>
      <c r="B172" s="6" t="s">
        <v>76</v>
      </c>
      <c r="C172" s="6" t="s">
        <v>1030</v>
      </c>
      <c r="D172" s="6">
        <v>55035.1390331</v>
      </c>
      <c r="E172" s="6">
        <v>78207.029027299999</v>
      </c>
      <c r="F172" s="6">
        <v>123526.7528375</v>
      </c>
      <c r="G172" s="6">
        <v>39852.546202099998</v>
      </c>
      <c r="H172" s="6">
        <v>18.5539973121858</v>
      </c>
      <c r="I172" s="6">
        <v>26.365936960636098</v>
      </c>
      <c r="J172" s="6">
        <v>41.644576181620501</v>
      </c>
      <c r="K172" s="6">
        <v>13.4354895455576</v>
      </c>
    </row>
    <row r="173" spans="1:11" x14ac:dyDescent="0.25">
      <c r="A173" s="6" t="s">
        <v>77</v>
      </c>
      <c r="B173" s="6" t="s">
        <v>78</v>
      </c>
      <c r="C173" s="6" t="s">
        <v>1029</v>
      </c>
      <c r="D173" s="6">
        <v>11377.2671295</v>
      </c>
      <c r="E173" s="6">
        <v>8657.1254110999998</v>
      </c>
      <c r="F173" s="6">
        <v>10070.306769000001</v>
      </c>
      <c r="G173" s="6">
        <v>766.98652500000003</v>
      </c>
      <c r="H173" s="6">
        <v>36.8534040883142</v>
      </c>
      <c r="I173" s="6">
        <v>28.042282684145999</v>
      </c>
      <c r="J173" s="6">
        <v>32.6198796623977</v>
      </c>
      <c r="K173" s="6">
        <v>2.4844335651420302</v>
      </c>
    </row>
    <row r="174" spans="1:11" x14ac:dyDescent="0.25">
      <c r="A174" s="6" t="s">
        <v>77</v>
      </c>
      <c r="B174" s="6" t="s">
        <v>78</v>
      </c>
      <c r="C174" s="6" t="s">
        <v>1030</v>
      </c>
      <c r="D174" s="6">
        <v>21642.833856599998</v>
      </c>
      <c r="E174" s="6">
        <v>35612.767649699999</v>
      </c>
      <c r="F174" s="6">
        <v>68063.288309800002</v>
      </c>
      <c r="G174" s="6">
        <v>24390.424361500001</v>
      </c>
      <c r="H174" s="6">
        <v>14.4565713733249</v>
      </c>
      <c r="I174" s="6">
        <v>23.7879438866794</v>
      </c>
      <c r="J174" s="6">
        <v>45.463629757235097</v>
      </c>
      <c r="K174" s="6">
        <v>16.291854982760601</v>
      </c>
    </row>
    <row r="175" spans="1:11" x14ac:dyDescent="0.25">
      <c r="A175" s="6" t="s">
        <v>79</v>
      </c>
      <c r="B175" s="6" t="s">
        <v>80</v>
      </c>
      <c r="C175" s="6" t="s">
        <v>1029</v>
      </c>
      <c r="D175" s="6">
        <v>40177.191974000001</v>
      </c>
      <c r="E175" s="6">
        <v>34467.519053299999</v>
      </c>
      <c r="F175" s="6">
        <v>38440.162388899997</v>
      </c>
      <c r="G175" s="6">
        <v>4683.8062951000002</v>
      </c>
      <c r="H175" s="6">
        <v>34.115345499746603</v>
      </c>
      <c r="I175" s="6">
        <v>29.267135487800498</v>
      </c>
      <c r="J175" s="6">
        <v>32.6403951229927</v>
      </c>
      <c r="K175" s="6">
        <v>3.9771238894602199</v>
      </c>
    </row>
    <row r="176" spans="1:11" x14ac:dyDescent="0.25">
      <c r="A176" s="6" t="s">
        <v>79</v>
      </c>
      <c r="B176" s="6" t="s">
        <v>80</v>
      </c>
      <c r="C176" s="6" t="s">
        <v>1030</v>
      </c>
      <c r="D176" s="6">
        <v>105685.42009280001</v>
      </c>
      <c r="E176" s="6">
        <v>158673.35900590001</v>
      </c>
      <c r="F176" s="6">
        <v>265597.07994810003</v>
      </c>
      <c r="G176" s="6">
        <v>76366.461242799996</v>
      </c>
      <c r="H176" s="6">
        <v>17.430567299966999</v>
      </c>
      <c r="I176" s="6">
        <v>26.169803369619</v>
      </c>
      <c r="J176" s="6">
        <v>43.804602116782</v>
      </c>
      <c r="K176" s="6">
        <v>12.595027213631999</v>
      </c>
    </row>
    <row r="177" spans="1:11" x14ac:dyDescent="0.25">
      <c r="A177" s="6" t="s">
        <v>81</v>
      </c>
      <c r="B177" s="6" t="s">
        <v>82</v>
      </c>
      <c r="C177" s="6" t="s">
        <v>1029</v>
      </c>
      <c r="D177" s="6">
        <v>37445.250003599998</v>
      </c>
      <c r="E177" s="6">
        <v>33121.054465200003</v>
      </c>
      <c r="F177" s="6">
        <v>39822.747076699998</v>
      </c>
      <c r="G177" s="6">
        <v>5393.4923425999996</v>
      </c>
      <c r="H177" s="6">
        <v>32.341015101369301</v>
      </c>
      <c r="I177" s="6">
        <v>28.606259072360999</v>
      </c>
      <c r="J177" s="6">
        <v>34.3944309214586</v>
      </c>
      <c r="K177" s="6">
        <v>4.6582949048110702</v>
      </c>
    </row>
    <row r="178" spans="1:11" x14ac:dyDescent="0.25">
      <c r="A178" s="6" t="s">
        <v>81</v>
      </c>
      <c r="B178" s="6" t="s">
        <v>82</v>
      </c>
      <c r="C178" s="6" t="s">
        <v>1030</v>
      </c>
      <c r="D178" s="6">
        <v>138004.83804080001</v>
      </c>
      <c r="E178" s="6">
        <v>225665.56853769999</v>
      </c>
      <c r="F178" s="6">
        <v>418789.6152072</v>
      </c>
      <c r="G178" s="6">
        <v>136282.43433339999</v>
      </c>
      <c r="H178" s="6">
        <v>15.021058091051099</v>
      </c>
      <c r="I178" s="6">
        <v>24.5624404352601</v>
      </c>
      <c r="J178" s="6">
        <v>45.582917434362102</v>
      </c>
      <c r="K178" s="6">
        <v>14.833584039326601</v>
      </c>
    </row>
    <row r="179" spans="1:11" x14ac:dyDescent="0.25">
      <c r="A179" s="6" t="s">
        <v>83</v>
      </c>
      <c r="B179" s="6" t="s">
        <v>84</v>
      </c>
      <c r="C179" s="6" t="s">
        <v>1029</v>
      </c>
      <c r="D179" s="6">
        <v>9514.8366948000003</v>
      </c>
      <c r="E179" s="6">
        <v>8867.9754806000001</v>
      </c>
      <c r="F179" s="6">
        <v>10910.5215505</v>
      </c>
      <c r="G179" s="6">
        <v>2048.1760874000001</v>
      </c>
      <c r="H179" s="6">
        <v>30.358577973682401</v>
      </c>
      <c r="I179" s="6">
        <v>28.294665871000301</v>
      </c>
      <c r="J179" s="6">
        <v>34.811729286475</v>
      </c>
      <c r="K179" s="6">
        <v>6.5350268688422997</v>
      </c>
    </row>
    <row r="180" spans="1:11" x14ac:dyDescent="0.25">
      <c r="A180" s="6" t="s">
        <v>83</v>
      </c>
      <c r="B180" s="6" t="s">
        <v>84</v>
      </c>
      <c r="C180" s="6" t="s">
        <v>1030</v>
      </c>
      <c r="D180" s="6">
        <v>50180.128202400003</v>
      </c>
      <c r="E180" s="6">
        <v>83423.727788400007</v>
      </c>
      <c r="F180" s="6">
        <v>172371.1932443</v>
      </c>
      <c r="G180" s="6">
        <v>58113.440951500001</v>
      </c>
      <c r="H180" s="6">
        <v>13.7823989373248</v>
      </c>
      <c r="I180" s="6">
        <v>22.913036263696299</v>
      </c>
      <c r="J180" s="6">
        <v>47.343214051056002</v>
      </c>
      <c r="K180" s="6">
        <v>15.9613507479229</v>
      </c>
    </row>
    <row r="181" spans="1:11" x14ac:dyDescent="0.25">
      <c r="A181" s="6" t="s">
        <v>85</v>
      </c>
      <c r="B181" s="6" t="s">
        <v>86</v>
      </c>
      <c r="C181" s="6" t="s">
        <v>1029</v>
      </c>
      <c r="D181" s="6">
        <v>22882.676621499999</v>
      </c>
      <c r="E181" s="6">
        <v>23211.565334999999</v>
      </c>
      <c r="F181" s="6">
        <v>28841.468615599999</v>
      </c>
      <c r="G181" s="6">
        <v>4371.1885408999997</v>
      </c>
      <c r="H181" s="6">
        <v>28.853324083313002</v>
      </c>
      <c r="I181" s="6">
        <v>29.2680278697155</v>
      </c>
      <c r="J181" s="6">
        <v>36.366909989136502</v>
      </c>
      <c r="K181" s="6">
        <v>5.5117380578349602</v>
      </c>
    </row>
    <row r="182" spans="1:11" x14ac:dyDescent="0.25">
      <c r="A182" s="6" t="s">
        <v>85</v>
      </c>
      <c r="B182" s="6" t="s">
        <v>86</v>
      </c>
      <c r="C182" s="6" t="s">
        <v>1030</v>
      </c>
      <c r="D182" s="6">
        <v>94642.082027900004</v>
      </c>
      <c r="E182" s="6">
        <v>168201.83563690001</v>
      </c>
      <c r="F182" s="6">
        <v>343314.86466139997</v>
      </c>
      <c r="G182" s="6">
        <v>129001.3185541</v>
      </c>
      <c r="H182" s="6">
        <v>12.8736695468882</v>
      </c>
      <c r="I182" s="6">
        <v>22.879619750240899</v>
      </c>
      <c r="J182" s="6">
        <v>46.699333145297999</v>
      </c>
      <c r="K182" s="6">
        <v>17.547377557572901</v>
      </c>
    </row>
    <row r="183" spans="1:11" x14ac:dyDescent="0.25">
      <c r="A183" s="6" t="s">
        <v>87</v>
      </c>
      <c r="B183" s="6" t="s">
        <v>88</v>
      </c>
      <c r="C183" s="6" t="s">
        <v>1029</v>
      </c>
      <c r="D183" s="6">
        <v>38143.8940324</v>
      </c>
      <c r="E183" s="6">
        <v>34945.565825199999</v>
      </c>
      <c r="F183" s="6">
        <v>45092.887590999999</v>
      </c>
      <c r="G183" s="6">
        <v>8265.8647349999992</v>
      </c>
      <c r="H183" s="6">
        <v>30.165625415894301</v>
      </c>
      <c r="I183" s="6">
        <v>27.636267228879301</v>
      </c>
      <c r="J183" s="6">
        <v>35.661150768605701</v>
      </c>
      <c r="K183" s="6">
        <v>6.5369565866207298</v>
      </c>
    </row>
    <row r="184" spans="1:11" x14ac:dyDescent="0.25">
      <c r="A184" s="6" t="s">
        <v>87</v>
      </c>
      <c r="B184" s="6" t="s">
        <v>88</v>
      </c>
      <c r="C184" s="6" t="s">
        <v>1030</v>
      </c>
      <c r="D184" s="6">
        <v>165103.54741249999</v>
      </c>
      <c r="E184" s="6">
        <v>256603.9290448</v>
      </c>
      <c r="F184" s="6">
        <v>521794.43239730003</v>
      </c>
      <c r="G184" s="6">
        <v>186166.87894980001</v>
      </c>
      <c r="H184" s="6">
        <v>14.615217238443099</v>
      </c>
      <c r="I184" s="6">
        <v>22.7149702474767</v>
      </c>
      <c r="J184" s="6">
        <v>46.190037117998799</v>
      </c>
      <c r="K184" s="6">
        <v>16.479775396081401</v>
      </c>
    </row>
    <row r="185" spans="1:11" x14ac:dyDescent="0.25">
      <c r="A185" s="6" t="s">
        <v>89</v>
      </c>
      <c r="B185" s="6" t="s">
        <v>90</v>
      </c>
      <c r="C185" s="6" t="s">
        <v>1029</v>
      </c>
      <c r="D185" s="6">
        <v>3938.6459402999999</v>
      </c>
      <c r="E185" s="6">
        <v>3514.5785381000001</v>
      </c>
      <c r="F185" s="6">
        <v>3867.1563473000001</v>
      </c>
      <c r="G185" s="6">
        <v>562.62168259999999</v>
      </c>
      <c r="H185" s="6">
        <v>33.145208355791802</v>
      </c>
      <c r="I185" s="6">
        <v>29.576519365750801</v>
      </c>
      <c r="J185" s="6">
        <v>32.5435961542454</v>
      </c>
      <c r="K185" s="6">
        <v>4.7346761242120596</v>
      </c>
    </row>
    <row r="186" spans="1:11" x14ac:dyDescent="0.25">
      <c r="A186" s="6" t="s">
        <v>89</v>
      </c>
      <c r="B186" s="6" t="s">
        <v>90</v>
      </c>
      <c r="C186" s="6" t="s">
        <v>1030</v>
      </c>
      <c r="D186" s="6">
        <v>15614.2503418</v>
      </c>
      <c r="E186" s="6">
        <v>29023.1416336</v>
      </c>
      <c r="F186" s="6">
        <v>64716.092968899997</v>
      </c>
      <c r="G186" s="6">
        <v>26756.5124736</v>
      </c>
      <c r="H186" s="6">
        <v>11.471787993544201</v>
      </c>
      <c r="I186" s="6">
        <v>21.3232989377628</v>
      </c>
      <c r="J186" s="6">
        <v>47.5469063232743</v>
      </c>
      <c r="K186" s="6">
        <v>19.6580067454187</v>
      </c>
    </row>
    <row r="187" spans="1:11" x14ac:dyDescent="0.25">
      <c r="A187" s="6" t="s">
        <v>91</v>
      </c>
      <c r="B187" s="6" t="s">
        <v>92</v>
      </c>
      <c r="C187" s="6" t="s">
        <v>1029</v>
      </c>
      <c r="D187" s="6">
        <v>1298.7170434</v>
      </c>
      <c r="E187" s="6">
        <v>920.70131790000005</v>
      </c>
      <c r="F187" s="6">
        <v>1788.0671506000001</v>
      </c>
      <c r="G187" s="6">
        <v>534.7481497</v>
      </c>
      <c r="H187" s="6">
        <v>28.592035112137498</v>
      </c>
      <c r="I187" s="6">
        <v>20.269792055912902</v>
      </c>
      <c r="J187" s="6">
        <v>39.365371396815199</v>
      </c>
      <c r="K187" s="6">
        <v>11.7728014351343</v>
      </c>
    </row>
    <row r="188" spans="1:11" x14ac:dyDescent="0.25">
      <c r="A188" s="6" t="s">
        <v>91</v>
      </c>
      <c r="B188" s="6" t="s">
        <v>92</v>
      </c>
      <c r="C188" s="6" t="s">
        <v>1030</v>
      </c>
      <c r="D188" s="6">
        <v>16288.187158999999</v>
      </c>
      <c r="E188" s="6">
        <v>31752.586309499999</v>
      </c>
      <c r="F188" s="6">
        <v>82571.807960799997</v>
      </c>
      <c r="G188" s="6">
        <v>33245.184907199997</v>
      </c>
      <c r="H188" s="6">
        <v>9.9404425698995595</v>
      </c>
      <c r="I188" s="6">
        <v>19.378139357943301</v>
      </c>
      <c r="J188" s="6">
        <v>50.392367604492797</v>
      </c>
      <c r="K188" s="6">
        <v>20.2890504676643</v>
      </c>
    </row>
    <row r="189" spans="1:11" x14ac:dyDescent="0.25">
      <c r="A189" s="6" t="s">
        <v>93</v>
      </c>
      <c r="B189" s="6" t="s">
        <v>94</v>
      </c>
      <c r="C189" s="6" t="s">
        <v>1029</v>
      </c>
      <c r="D189" s="6">
        <v>4992.4622508000002</v>
      </c>
      <c r="E189" s="6">
        <v>5328.6004377999998</v>
      </c>
      <c r="F189" s="6">
        <v>6421.2147209000004</v>
      </c>
      <c r="G189" s="6">
        <v>970.44736939999996</v>
      </c>
      <c r="H189" s="6">
        <v>28.185738293338101</v>
      </c>
      <c r="I189" s="6">
        <v>30.083459796923002</v>
      </c>
      <c r="J189" s="6">
        <v>36.251987207237399</v>
      </c>
      <c r="K189" s="6">
        <v>5.4788147025015004</v>
      </c>
    </row>
    <row r="190" spans="1:11" x14ac:dyDescent="0.25">
      <c r="A190" s="6" t="s">
        <v>93</v>
      </c>
      <c r="B190" s="6" t="s">
        <v>94</v>
      </c>
      <c r="C190" s="6" t="s">
        <v>1030</v>
      </c>
      <c r="D190" s="6">
        <v>8204.5773093999996</v>
      </c>
      <c r="E190" s="6">
        <v>16555.977834500001</v>
      </c>
      <c r="F190" s="6">
        <v>30376.673986999998</v>
      </c>
      <c r="G190" s="6">
        <v>10552.0460929</v>
      </c>
      <c r="H190" s="6">
        <v>12.489979957074301</v>
      </c>
      <c r="I190" s="6">
        <v>25.203471614041501</v>
      </c>
      <c r="J190" s="6">
        <v>46.242973276091497</v>
      </c>
      <c r="K190" s="6">
        <v>16.063575152792801</v>
      </c>
    </row>
    <row r="191" spans="1:11" x14ac:dyDescent="0.25">
      <c r="A191" s="6" t="s">
        <v>95</v>
      </c>
      <c r="B191" s="6" t="s">
        <v>96</v>
      </c>
      <c r="C191" s="6" t="s">
        <v>1029</v>
      </c>
      <c r="D191" s="6">
        <v>3642.0482068000001</v>
      </c>
      <c r="E191" s="6">
        <v>2285.0222333000002</v>
      </c>
      <c r="F191" s="6">
        <v>3602.3165279</v>
      </c>
      <c r="G191" s="6">
        <v>564.09888969999997</v>
      </c>
      <c r="H191" s="6">
        <v>36.083155593085799</v>
      </c>
      <c r="I191" s="6">
        <v>22.6385835925735</v>
      </c>
      <c r="J191" s="6">
        <v>35.689518751858202</v>
      </c>
      <c r="K191" s="6">
        <v>5.5887420624824804</v>
      </c>
    </row>
    <row r="192" spans="1:11" x14ac:dyDescent="0.25">
      <c r="A192" s="6" t="s">
        <v>95</v>
      </c>
      <c r="B192" s="6" t="s">
        <v>96</v>
      </c>
      <c r="C192" s="6" t="s">
        <v>1030</v>
      </c>
      <c r="D192" s="6">
        <v>9693.6646275999992</v>
      </c>
      <c r="E192" s="6">
        <v>17030.1180016</v>
      </c>
      <c r="F192" s="6">
        <v>32347.673622499999</v>
      </c>
      <c r="G192" s="6">
        <v>13257.057889199999</v>
      </c>
      <c r="H192" s="6">
        <v>13.4022725929586</v>
      </c>
      <c r="I192" s="6">
        <v>23.545510652167401</v>
      </c>
      <c r="J192" s="6">
        <v>44.723265791807798</v>
      </c>
      <c r="K192" s="6">
        <v>18.328950963066301</v>
      </c>
    </row>
    <row r="193" spans="1:11" x14ac:dyDescent="0.25">
      <c r="A193" s="6" t="s">
        <v>97</v>
      </c>
      <c r="B193" s="6" t="s">
        <v>98</v>
      </c>
      <c r="C193" s="6" t="s">
        <v>1029</v>
      </c>
      <c r="D193" s="6">
        <v>6288.9502742000004</v>
      </c>
      <c r="E193" s="6">
        <v>5094.1826742000003</v>
      </c>
      <c r="F193" s="6">
        <v>7838.0311957000004</v>
      </c>
      <c r="G193" s="6">
        <v>1570.7540792</v>
      </c>
      <c r="H193" s="6">
        <v>30.247090271605799</v>
      </c>
      <c r="I193" s="6">
        <v>24.500782561232501</v>
      </c>
      <c r="J193" s="6">
        <v>37.697489531853201</v>
      </c>
      <c r="K193" s="6">
        <v>7.55463763530856</v>
      </c>
    </row>
    <row r="194" spans="1:11" x14ac:dyDescent="0.25">
      <c r="A194" s="6" t="s">
        <v>97</v>
      </c>
      <c r="B194" s="6" t="s">
        <v>98</v>
      </c>
      <c r="C194" s="6" t="s">
        <v>1030</v>
      </c>
      <c r="D194" s="6">
        <v>29489.537230599999</v>
      </c>
      <c r="E194" s="6">
        <v>52509.485071299998</v>
      </c>
      <c r="F194" s="6">
        <v>105944.0103899</v>
      </c>
      <c r="G194" s="6">
        <v>45255.049079500001</v>
      </c>
      <c r="H194" s="6">
        <v>12.6457031750033</v>
      </c>
      <c r="I194" s="6">
        <v>22.517117067367899</v>
      </c>
      <c r="J194" s="6">
        <v>45.430909887929701</v>
      </c>
      <c r="K194" s="6">
        <v>19.406269869699099</v>
      </c>
    </row>
    <row r="195" spans="1:11" x14ac:dyDescent="0.25">
      <c r="A195" s="6" t="s">
        <v>99</v>
      </c>
      <c r="B195" s="6" t="s">
        <v>100</v>
      </c>
      <c r="C195" s="6" t="s">
        <v>1029</v>
      </c>
      <c r="D195" s="6">
        <v>540.59477770000001</v>
      </c>
      <c r="E195" s="6">
        <v>850.68822899999998</v>
      </c>
      <c r="F195" s="6">
        <v>779.44942879999996</v>
      </c>
      <c r="G195" s="6">
        <v>147.3013517</v>
      </c>
      <c r="H195" s="6">
        <v>23.321263938650201</v>
      </c>
      <c r="I195" s="6">
        <v>36.698698426978702</v>
      </c>
      <c r="J195" s="6">
        <v>33.625455897323803</v>
      </c>
      <c r="K195" s="6">
        <v>6.3545817370474298</v>
      </c>
    </row>
    <row r="196" spans="1:11" x14ac:dyDescent="0.25">
      <c r="A196" s="6" t="s">
        <v>99</v>
      </c>
      <c r="B196" s="6" t="s">
        <v>100</v>
      </c>
      <c r="C196" s="6" t="s">
        <v>1030</v>
      </c>
      <c r="D196" s="6">
        <v>1383.9179317999999</v>
      </c>
      <c r="E196" s="6">
        <v>4301.8588244000002</v>
      </c>
      <c r="F196" s="6">
        <v>6884.9141756999998</v>
      </c>
      <c r="G196" s="6">
        <v>3081.2752827999998</v>
      </c>
      <c r="H196" s="6">
        <v>8.8418152251073305</v>
      </c>
      <c r="I196" s="6">
        <v>27.484462753055201</v>
      </c>
      <c r="J196" s="6">
        <v>43.987535375803702</v>
      </c>
      <c r="K196" s="6">
        <v>19.6861866460338</v>
      </c>
    </row>
    <row r="197" spans="1:11" x14ac:dyDescent="0.25">
      <c r="A197" s="6" t="s">
        <v>101</v>
      </c>
      <c r="B197" s="6" t="s">
        <v>102</v>
      </c>
      <c r="C197" s="6" t="s">
        <v>1029</v>
      </c>
      <c r="D197" s="6">
        <v>22206.494691700002</v>
      </c>
      <c r="E197" s="6">
        <v>17658.668690999999</v>
      </c>
      <c r="F197" s="6">
        <v>21318.302049599999</v>
      </c>
      <c r="G197" s="6">
        <v>2827.6889636000001</v>
      </c>
      <c r="H197" s="6">
        <v>34.691601645481903</v>
      </c>
      <c r="I197" s="6">
        <v>27.586861786281201</v>
      </c>
      <c r="J197" s="6">
        <v>33.304042476330402</v>
      </c>
      <c r="K197" s="6">
        <v>4.41749409190645</v>
      </c>
    </row>
    <row r="198" spans="1:11" x14ac:dyDescent="0.25">
      <c r="A198" s="6" t="s">
        <v>101</v>
      </c>
      <c r="B198" s="6" t="s">
        <v>102</v>
      </c>
      <c r="C198" s="6" t="s">
        <v>1030</v>
      </c>
      <c r="D198" s="6">
        <v>50461.737652700001</v>
      </c>
      <c r="E198" s="6">
        <v>77030.303640800004</v>
      </c>
      <c r="F198" s="6">
        <v>141917.65847289999</v>
      </c>
      <c r="G198" s="6">
        <v>51509.145858199998</v>
      </c>
      <c r="H198" s="6">
        <v>15.7241428294705</v>
      </c>
      <c r="I198" s="6">
        <v>24.0030477147196</v>
      </c>
      <c r="J198" s="6">
        <v>44.222288721214703</v>
      </c>
      <c r="K198" s="6">
        <v>16.050520734595199</v>
      </c>
    </row>
    <row r="199" spans="1:11" x14ac:dyDescent="0.25">
      <c r="A199" s="6" t="s">
        <v>103</v>
      </c>
      <c r="B199" s="6" t="s">
        <v>104</v>
      </c>
      <c r="C199" s="6" t="s">
        <v>1029</v>
      </c>
      <c r="D199" s="6">
        <v>52227.368440699996</v>
      </c>
      <c r="E199" s="6">
        <v>46545.426432100001</v>
      </c>
      <c r="F199" s="6">
        <v>50320.185912200002</v>
      </c>
      <c r="G199" s="6">
        <v>7499.2445019999996</v>
      </c>
      <c r="H199" s="6">
        <v>33.352465836013501</v>
      </c>
      <c r="I199" s="6">
        <v>29.723970233383</v>
      </c>
      <c r="J199" s="6">
        <v>32.134536577390001</v>
      </c>
      <c r="K199" s="6">
        <v>4.7890273532134104</v>
      </c>
    </row>
    <row r="200" spans="1:11" x14ac:dyDescent="0.25">
      <c r="A200" s="6" t="s">
        <v>103</v>
      </c>
      <c r="B200" s="6" t="s">
        <v>104</v>
      </c>
      <c r="C200" s="6" t="s">
        <v>1030</v>
      </c>
      <c r="D200" s="6">
        <v>89296.463924700001</v>
      </c>
      <c r="E200" s="6">
        <v>126712.54041289999</v>
      </c>
      <c r="F200" s="6">
        <v>207150.36580229999</v>
      </c>
      <c r="G200" s="6">
        <v>62264.404585199998</v>
      </c>
      <c r="H200" s="6">
        <v>18.395568691556001</v>
      </c>
      <c r="I200" s="6">
        <v>26.1034887474678</v>
      </c>
      <c r="J200" s="6">
        <v>42.674128583753699</v>
      </c>
      <c r="K200" s="6">
        <v>12.8268139772225</v>
      </c>
    </row>
    <row r="201" spans="1:11" x14ac:dyDescent="0.25">
      <c r="A201" t="s">
        <v>16</v>
      </c>
    </row>
    <row r="202" spans="1:11" x14ac:dyDescent="0.25">
      <c r="A202" t="s">
        <v>1035</v>
      </c>
    </row>
    <row r="203" spans="1:11" x14ac:dyDescent="0.25">
      <c r="A203" t="s">
        <v>17</v>
      </c>
    </row>
    <row r="204" spans="1:11" x14ac:dyDescent="0.25">
      <c r="A204" t="s">
        <v>18</v>
      </c>
    </row>
    <row r="205" spans="1:11" x14ac:dyDescent="0.25">
      <c r="A205" t="s">
        <v>19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348</v>
      </c>
    </row>
    <row r="210" spans="1:11" x14ac:dyDescent="0.25">
      <c r="A210" s="5" t="s">
        <v>21</v>
      </c>
      <c r="B210" s="5" t="s">
        <v>109</v>
      </c>
      <c r="C210" s="5" t="s">
        <v>1028</v>
      </c>
      <c r="D210" s="5" t="s">
        <v>340</v>
      </c>
      <c r="E210" s="5" t="s">
        <v>341</v>
      </c>
      <c r="F210" s="5" t="s">
        <v>323</v>
      </c>
      <c r="G210" s="5" t="s">
        <v>324</v>
      </c>
      <c r="H210" s="5" t="s">
        <v>342</v>
      </c>
      <c r="I210" s="5" t="s">
        <v>343</v>
      </c>
      <c r="J210" s="5" t="s">
        <v>329</v>
      </c>
      <c r="K210" s="5" t="s">
        <v>330</v>
      </c>
    </row>
    <row r="211" spans="1:11" x14ac:dyDescent="0.25">
      <c r="A211" s="6" t="s">
        <v>83</v>
      </c>
      <c r="B211" s="6" t="s">
        <v>110</v>
      </c>
      <c r="C211" s="6" t="s">
        <v>1029</v>
      </c>
      <c r="D211" s="6">
        <v>5731.7709727000001</v>
      </c>
      <c r="E211" s="6">
        <v>5310.5671917999998</v>
      </c>
      <c r="F211" s="6">
        <v>4650.9753037</v>
      </c>
      <c r="G211" s="6">
        <v>691.54558510000004</v>
      </c>
      <c r="H211" s="6">
        <v>34.982119492480997</v>
      </c>
      <c r="I211" s="6">
        <v>32.411430421981102</v>
      </c>
      <c r="J211" s="6">
        <v>28.3858120998805</v>
      </c>
      <c r="K211" s="6">
        <v>4.2206379856573699</v>
      </c>
    </row>
    <row r="212" spans="1:11" x14ac:dyDescent="0.25">
      <c r="A212" s="6" t="s">
        <v>83</v>
      </c>
      <c r="B212" s="6" t="s">
        <v>110</v>
      </c>
      <c r="C212" s="6" t="s">
        <v>1030</v>
      </c>
      <c r="D212" s="6">
        <v>18756.036800499998</v>
      </c>
      <c r="E212" s="6">
        <v>26790.5827832</v>
      </c>
      <c r="F212" s="6">
        <v>53646.293217300001</v>
      </c>
      <c r="G212" s="6">
        <v>13146.2281432</v>
      </c>
      <c r="H212" s="6">
        <v>16.6959054901589</v>
      </c>
      <c r="I212" s="6">
        <v>23.847950552254201</v>
      </c>
      <c r="J212" s="6">
        <v>47.753875244556703</v>
      </c>
      <c r="K212" s="6">
        <v>11.7022687130302</v>
      </c>
    </row>
    <row r="213" spans="1:11" x14ac:dyDescent="0.25">
      <c r="A213" s="6" t="s">
        <v>87</v>
      </c>
      <c r="B213" s="6" t="s">
        <v>111</v>
      </c>
      <c r="C213" s="6" t="s">
        <v>1029</v>
      </c>
      <c r="D213" s="6">
        <v>4189.2440132000002</v>
      </c>
      <c r="E213" s="6">
        <v>4107.0304783000001</v>
      </c>
      <c r="F213" s="6">
        <v>4611.6986201999998</v>
      </c>
      <c r="G213" s="6">
        <v>650.29092449999996</v>
      </c>
      <c r="H213" s="6">
        <v>30.898085492470798</v>
      </c>
      <c r="I213" s="6">
        <v>30.291713358984602</v>
      </c>
      <c r="J213" s="6">
        <v>34.013931340228801</v>
      </c>
      <c r="K213" s="6">
        <v>4.7962698083157997</v>
      </c>
    </row>
    <row r="214" spans="1:11" x14ac:dyDescent="0.25">
      <c r="A214" s="6" t="s">
        <v>87</v>
      </c>
      <c r="B214" s="6" t="s">
        <v>111</v>
      </c>
      <c r="C214" s="6" t="s">
        <v>1030</v>
      </c>
      <c r="D214" s="6">
        <v>8819.9415611999993</v>
      </c>
      <c r="E214" s="6">
        <v>14245.727721900001</v>
      </c>
      <c r="F214" s="6">
        <v>25933.1223379</v>
      </c>
      <c r="G214" s="6">
        <v>9104.9443480999998</v>
      </c>
      <c r="H214" s="6">
        <v>15.1796462208394</v>
      </c>
      <c r="I214" s="6">
        <v>24.5177482726343</v>
      </c>
      <c r="J214" s="6">
        <v>44.632452466897199</v>
      </c>
      <c r="K214" s="6">
        <v>15.670153039629099</v>
      </c>
    </row>
    <row r="215" spans="1:11" x14ac:dyDescent="0.25">
      <c r="A215" s="6" t="s">
        <v>89</v>
      </c>
      <c r="B215" s="6" t="s">
        <v>112</v>
      </c>
      <c r="C215" s="6" t="s">
        <v>1029</v>
      </c>
      <c r="D215" s="6">
        <v>1303.9531867000001</v>
      </c>
      <c r="E215" s="6">
        <v>1071.3534115</v>
      </c>
      <c r="F215" s="6">
        <v>2008.2754706000001</v>
      </c>
      <c r="G215" s="6">
        <v>287.39664169999998</v>
      </c>
      <c r="H215" s="6">
        <v>27.916059299709801</v>
      </c>
      <c r="I215" s="6">
        <v>22.936379673315098</v>
      </c>
      <c r="J215" s="6">
        <v>42.994746820094697</v>
      </c>
      <c r="K215" s="6">
        <v>6.1528142068803398</v>
      </c>
    </row>
    <row r="216" spans="1:11" x14ac:dyDescent="0.25">
      <c r="A216" s="6" t="s">
        <v>89</v>
      </c>
      <c r="B216" s="6" t="s">
        <v>112</v>
      </c>
      <c r="C216" s="6" t="s">
        <v>1030</v>
      </c>
      <c r="D216" s="6">
        <v>7157.5867340000004</v>
      </c>
      <c r="E216" s="6">
        <v>12479.230722300001</v>
      </c>
      <c r="F216" s="6">
        <v>26521.6185234</v>
      </c>
      <c r="G216" s="6">
        <v>11142.5853147</v>
      </c>
      <c r="H216" s="6">
        <v>12.4912027260839</v>
      </c>
      <c r="I216" s="6">
        <v>21.7783739982303</v>
      </c>
      <c r="J216" s="6">
        <v>46.284722199169501</v>
      </c>
      <c r="K216" s="6">
        <v>19.445701076516301</v>
      </c>
    </row>
    <row r="217" spans="1:11" x14ac:dyDescent="0.25">
      <c r="A217" s="6" t="s">
        <v>91</v>
      </c>
      <c r="B217" s="6" t="s">
        <v>113</v>
      </c>
      <c r="C217" s="6" t="s">
        <v>1029</v>
      </c>
      <c r="D217" s="6">
        <v>107.33138340000001</v>
      </c>
      <c r="E217" s="6">
        <v>213.55665830000001</v>
      </c>
      <c r="F217" s="6">
        <v>408.65612290000001</v>
      </c>
      <c r="G217" s="6">
        <v>76.273275600000005</v>
      </c>
      <c r="H217" s="6">
        <v>13.319565703785299</v>
      </c>
      <c r="I217" s="6">
        <v>26.501866011611298</v>
      </c>
      <c r="J217" s="6">
        <v>50.713238819772101</v>
      </c>
      <c r="K217" s="6">
        <v>9.46532946483131</v>
      </c>
    </row>
    <row r="218" spans="1:11" x14ac:dyDescent="0.25">
      <c r="A218" s="6" t="s">
        <v>91</v>
      </c>
      <c r="B218" s="6" t="s">
        <v>113</v>
      </c>
      <c r="C218" s="6" t="s">
        <v>1030</v>
      </c>
      <c r="D218" s="6">
        <v>13586.332745899999</v>
      </c>
      <c r="E218" s="6">
        <v>23302.213348099998</v>
      </c>
      <c r="F218" s="6">
        <v>60753.738197899998</v>
      </c>
      <c r="G218" s="6">
        <v>33517.8982607</v>
      </c>
      <c r="H218" s="6">
        <v>10.358580234860099</v>
      </c>
      <c r="I218" s="6">
        <v>17.7662251565981</v>
      </c>
      <c r="J218" s="6">
        <v>46.320260475038303</v>
      </c>
      <c r="K218" s="6">
        <v>25.5549341335036</v>
      </c>
    </row>
    <row r="219" spans="1:11" x14ac:dyDescent="0.25">
      <c r="A219" s="6" t="s">
        <v>93</v>
      </c>
      <c r="B219" s="6" t="s">
        <v>114</v>
      </c>
      <c r="C219" s="6" t="s">
        <v>1029</v>
      </c>
      <c r="D219" s="6">
        <v>541.57665459999998</v>
      </c>
      <c r="E219" s="6">
        <v>518.05755539999996</v>
      </c>
      <c r="F219" s="6">
        <v>705.3695487</v>
      </c>
      <c r="G219" s="6">
        <v>45.0843335</v>
      </c>
      <c r="H219" s="6">
        <v>29.919905939039801</v>
      </c>
      <c r="I219" s="6">
        <v>28.620571431435</v>
      </c>
      <c r="J219" s="6">
        <v>38.968796697772099</v>
      </c>
      <c r="K219" s="6">
        <v>2.4907259317530799</v>
      </c>
    </row>
    <row r="220" spans="1:11" x14ac:dyDescent="0.25">
      <c r="A220" s="6" t="s">
        <v>93</v>
      </c>
      <c r="B220" s="6" t="s">
        <v>114</v>
      </c>
      <c r="C220" s="6" t="s">
        <v>1030</v>
      </c>
      <c r="D220" s="6">
        <v>5204.9499974999999</v>
      </c>
      <c r="E220" s="6">
        <v>7638.8064156</v>
      </c>
      <c r="F220" s="6">
        <v>19089.236444900002</v>
      </c>
      <c r="G220" s="6">
        <v>8576.9190562000003</v>
      </c>
      <c r="H220" s="6">
        <v>12.8485838441814</v>
      </c>
      <c r="I220" s="6">
        <v>18.856635461906201</v>
      </c>
      <c r="J220" s="6">
        <v>47.1223844804477</v>
      </c>
      <c r="K220" s="6">
        <v>21.1723962134648</v>
      </c>
    </row>
    <row r="221" spans="1:11" x14ac:dyDescent="0.25">
      <c r="A221" s="6" t="s">
        <v>101</v>
      </c>
      <c r="B221" s="6" t="s">
        <v>115</v>
      </c>
      <c r="C221" s="6" t="s">
        <v>1029</v>
      </c>
      <c r="D221" s="6">
        <v>1699.0036888</v>
      </c>
      <c r="E221" s="6">
        <v>1421.4247366</v>
      </c>
      <c r="F221" s="6">
        <v>2167.9955267</v>
      </c>
      <c r="G221" s="6">
        <v>283.84357619999997</v>
      </c>
      <c r="H221" s="6">
        <v>30.490346706636601</v>
      </c>
      <c r="I221" s="6">
        <v>25.508910499737802</v>
      </c>
      <c r="J221" s="6">
        <v>38.906881546683699</v>
      </c>
      <c r="K221" s="6">
        <v>5.0938612469418798</v>
      </c>
    </row>
    <row r="222" spans="1:11" x14ac:dyDescent="0.25">
      <c r="A222" s="6" t="s">
        <v>101</v>
      </c>
      <c r="B222" s="6" t="s">
        <v>115</v>
      </c>
      <c r="C222" s="6" t="s">
        <v>1030</v>
      </c>
      <c r="D222" s="6">
        <v>12013.6556943</v>
      </c>
      <c r="E222" s="6">
        <v>18977.989534</v>
      </c>
      <c r="F222" s="6">
        <v>42859.043007799999</v>
      </c>
      <c r="G222" s="6">
        <v>14676.0442387</v>
      </c>
      <c r="H222" s="6">
        <v>13.570653020227301</v>
      </c>
      <c r="I222" s="6">
        <v>21.437580495137201</v>
      </c>
      <c r="J222" s="6">
        <v>48.413673259656598</v>
      </c>
      <c r="K222" s="6">
        <v>16.5780932249789</v>
      </c>
    </row>
    <row r="223" spans="1:11" x14ac:dyDescent="0.25">
      <c r="A223" s="6" t="s">
        <v>103</v>
      </c>
      <c r="B223" s="6" t="s">
        <v>116</v>
      </c>
      <c r="C223" s="6" t="s">
        <v>1029</v>
      </c>
      <c r="D223" s="6">
        <v>1522.7300157</v>
      </c>
      <c r="E223" s="6">
        <v>1018.0421808999999</v>
      </c>
      <c r="F223" s="6">
        <v>1890.2934107999999</v>
      </c>
      <c r="G223" s="6">
        <v>216.576888</v>
      </c>
      <c r="H223" s="6">
        <v>32.763492829044402</v>
      </c>
      <c r="I223" s="6">
        <v>21.904485594741999</v>
      </c>
      <c r="J223" s="6">
        <v>40.672091553317998</v>
      </c>
      <c r="K223" s="6">
        <v>4.6599300228956304</v>
      </c>
    </row>
    <row r="224" spans="1:11" x14ac:dyDescent="0.25">
      <c r="A224" s="6" t="s">
        <v>103</v>
      </c>
      <c r="B224" s="6" t="s">
        <v>116</v>
      </c>
      <c r="C224" s="6" t="s">
        <v>1030</v>
      </c>
      <c r="D224" s="6">
        <v>11397.2485425</v>
      </c>
      <c r="E224" s="6">
        <v>18981.262604299998</v>
      </c>
      <c r="F224" s="6">
        <v>47965.870522099998</v>
      </c>
      <c r="G224" s="6">
        <v>21670.975841200001</v>
      </c>
      <c r="H224" s="6">
        <v>11.3954984776703</v>
      </c>
      <c r="I224" s="6">
        <v>18.978348002588699</v>
      </c>
      <c r="J224" s="6">
        <v>47.958505289806297</v>
      </c>
      <c r="K224" s="6">
        <v>21.667648229934699</v>
      </c>
    </row>
    <row r="225" spans="1:11" x14ac:dyDescent="0.25">
      <c r="A225" s="6" t="s">
        <v>105</v>
      </c>
      <c r="B225" s="6" t="s">
        <v>117</v>
      </c>
      <c r="C225" s="6" t="s">
        <v>1029</v>
      </c>
      <c r="D225" s="6">
        <v>98.010593499999999</v>
      </c>
      <c r="E225" s="6">
        <v>48.976821600000001</v>
      </c>
      <c r="F225" s="6">
        <v>184.32160529999999</v>
      </c>
      <c r="G225" s="6">
        <v>111.30240910000001</v>
      </c>
      <c r="H225" s="6">
        <v>22.143710480029501</v>
      </c>
      <c r="I225" s="6">
        <v>11.0654217979249</v>
      </c>
      <c r="J225" s="6">
        <v>41.644113327172903</v>
      </c>
      <c r="K225" s="6">
        <v>25.146754394872701</v>
      </c>
    </row>
    <row r="226" spans="1:11" x14ac:dyDescent="0.25">
      <c r="A226" s="6" t="s">
        <v>105</v>
      </c>
      <c r="B226" s="6" t="s">
        <v>117</v>
      </c>
      <c r="C226" s="6" t="s">
        <v>1030</v>
      </c>
      <c r="D226" s="6">
        <v>3584.330125</v>
      </c>
      <c r="E226" s="6">
        <v>6608.7546646000001</v>
      </c>
      <c r="F226" s="6">
        <v>20649.640031300001</v>
      </c>
      <c r="G226" s="6">
        <v>11308.663748299999</v>
      </c>
      <c r="H226" s="6">
        <v>8.5034686796037597</v>
      </c>
      <c r="I226" s="6">
        <v>15.6786167405859</v>
      </c>
      <c r="J226" s="6">
        <v>48.989228426957901</v>
      </c>
      <c r="K226" s="6">
        <v>26.828686152852502</v>
      </c>
    </row>
    <row r="227" spans="1:11" x14ac:dyDescent="0.25">
      <c r="A227" s="6" t="s">
        <v>118</v>
      </c>
      <c r="B227" s="6" t="s">
        <v>119</v>
      </c>
      <c r="C227" s="6" t="s">
        <v>1029</v>
      </c>
      <c r="D227" s="6">
        <v>314.54728510000001</v>
      </c>
      <c r="E227" s="6">
        <v>563.12805449999996</v>
      </c>
      <c r="F227" s="6">
        <v>466.68336520000003</v>
      </c>
      <c r="G227" s="6">
        <v>206.85252610000001</v>
      </c>
      <c r="H227" s="6">
        <v>20.277527575499999</v>
      </c>
      <c r="I227" s="6">
        <v>36.302474046250801</v>
      </c>
      <c r="J227" s="6">
        <v>30.085094531531599</v>
      </c>
      <c r="K227" s="6">
        <v>13.3349038467176</v>
      </c>
    </row>
    <row r="228" spans="1:11" x14ac:dyDescent="0.25">
      <c r="A228" s="6" t="s">
        <v>118</v>
      </c>
      <c r="B228" s="6" t="s">
        <v>119</v>
      </c>
      <c r="C228" s="6" t="s">
        <v>1030</v>
      </c>
      <c r="D228" s="6">
        <v>2889.1405728</v>
      </c>
      <c r="E228" s="6">
        <v>6775.4795028999997</v>
      </c>
      <c r="F228" s="6">
        <v>13039.374724900001</v>
      </c>
      <c r="G228" s="6">
        <v>6171.7938910000003</v>
      </c>
      <c r="H228" s="6">
        <v>10.005408349730899</v>
      </c>
      <c r="I228" s="6">
        <v>23.4642231776374</v>
      </c>
      <c r="J228" s="6">
        <v>45.156774293382902</v>
      </c>
      <c r="K228" s="6">
        <v>21.373594179248801</v>
      </c>
    </row>
    <row r="229" spans="1:11" x14ac:dyDescent="0.25">
      <c r="A229" s="6" t="s">
        <v>120</v>
      </c>
      <c r="B229" s="6" t="s">
        <v>121</v>
      </c>
      <c r="C229" s="6" t="s">
        <v>1029</v>
      </c>
      <c r="D229" s="6">
        <v>611.94583220000004</v>
      </c>
      <c r="E229" s="6">
        <v>585.70857699999999</v>
      </c>
      <c r="F229" s="6">
        <v>728.56473410000001</v>
      </c>
      <c r="G229" s="6">
        <v>103.01504799999999</v>
      </c>
      <c r="H229" s="6">
        <v>30.156491292311902</v>
      </c>
      <c r="I229" s="6">
        <v>28.863527901862</v>
      </c>
      <c r="J229" s="6">
        <v>35.903432793691302</v>
      </c>
      <c r="K229" s="6">
        <v>5.0765480121348103</v>
      </c>
    </row>
    <row r="230" spans="1:11" x14ac:dyDescent="0.25">
      <c r="A230" s="6" t="s">
        <v>120</v>
      </c>
      <c r="B230" s="6" t="s">
        <v>121</v>
      </c>
      <c r="C230" s="6" t="s">
        <v>1030</v>
      </c>
      <c r="D230" s="6">
        <v>8359.7182866999992</v>
      </c>
      <c r="E230" s="6">
        <v>12073.5164508</v>
      </c>
      <c r="F230" s="6">
        <v>28202.4866133</v>
      </c>
      <c r="G230" s="6">
        <v>9742.0444504000006</v>
      </c>
      <c r="H230" s="6">
        <v>14.320038069233799</v>
      </c>
      <c r="I230" s="6">
        <v>20.681703530613401</v>
      </c>
      <c r="J230" s="6">
        <v>48.310321962887201</v>
      </c>
      <c r="K230" s="6">
        <v>16.687936437265499</v>
      </c>
    </row>
    <row r="231" spans="1:11" x14ac:dyDescent="0.25">
      <c r="A231" s="6" t="s">
        <v>122</v>
      </c>
      <c r="B231" s="6" t="s">
        <v>123</v>
      </c>
      <c r="C231" s="6" t="s">
        <v>1029</v>
      </c>
      <c r="D231" s="6">
        <v>1492.0084534</v>
      </c>
      <c r="E231" s="6">
        <v>1276.3883287000001</v>
      </c>
      <c r="F231" s="6">
        <v>2386.2177210999998</v>
      </c>
      <c r="G231" s="6">
        <v>266.75508780000001</v>
      </c>
      <c r="H231" s="6">
        <v>27.520876936279699</v>
      </c>
      <c r="I231" s="6">
        <v>23.543650866728001</v>
      </c>
      <c r="J231" s="6">
        <v>44.015034965728098</v>
      </c>
      <c r="K231" s="6">
        <v>4.9204372312642102</v>
      </c>
    </row>
    <row r="232" spans="1:11" x14ac:dyDescent="0.25">
      <c r="A232" s="6" t="s">
        <v>122</v>
      </c>
      <c r="B232" s="6" t="s">
        <v>123</v>
      </c>
      <c r="C232" s="6" t="s">
        <v>1030</v>
      </c>
      <c r="D232" s="6">
        <v>8446.4723856000001</v>
      </c>
      <c r="E232" s="6">
        <v>14330.351327599999</v>
      </c>
      <c r="F232" s="6">
        <v>34136.9969901</v>
      </c>
      <c r="G232" s="6">
        <v>20755.809703999999</v>
      </c>
      <c r="H232" s="6">
        <v>10.8748713510115</v>
      </c>
      <c r="I232" s="6">
        <v>18.4503920675965</v>
      </c>
      <c r="J232" s="6">
        <v>43.951537828988499</v>
      </c>
      <c r="K232" s="6">
        <v>26.723198752403501</v>
      </c>
    </row>
    <row r="233" spans="1:11" x14ac:dyDescent="0.25">
      <c r="A233" s="6" t="s">
        <v>124</v>
      </c>
      <c r="B233" s="6" t="s">
        <v>125</v>
      </c>
      <c r="C233" s="6" t="s">
        <v>1029</v>
      </c>
      <c r="D233" s="6">
        <v>267.19105919999998</v>
      </c>
      <c r="E233" s="6">
        <v>355.7640404</v>
      </c>
      <c r="F233" s="6">
        <v>559.05277420000004</v>
      </c>
      <c r="G233" s="6">
        <v>145.40959939999999</v>
      </c>
      <c r="H233" s="6">
        <v>20.128638095736601</v>
      </c>
      <c r="I233" s="6">
        <v>26.801217219354601</v>
      </c>
      <c r="J233" s="6">
        <v>42.1158215472555</v>
      </c>
      <c r="K233" s="6">
        <v>10.954323137653301</v>
      </c>
    </row>
    <row r="234" spans="1:11" x14ac:dyDescent="0.25">
      <c r="A234" s="6" t="s">
        <v>124</v>
      </c>
      <c r="B234" s="6" t="s">
        <v>125</v>
      </c>
      <c r="C234" s="6" t="s">
        <v>1030</v>
      </c>
      <c r="D234" s="6">
        <v>5592.4190611000004</v>
      </c>
      <c r="E234" s="6">
        <v>7882.8799938000002</v>
      </c>
      <c r="F234" s="6">
        <v>20523.949231800001</v>
      </c>
      <c r="G234" s="6">
        <v>9889.3342456999999</v>
      </c>
      <c r="H234" s="6">
        <v>12.742309590362099</v>
      </c>
      <c r="I234" s="6">
        <v>17.961117764467801</v>
      </c>
      <c r="J234" s="6">
        <v>46.763755053261399</v>
      </c>
      <c r="K234" s="6">
        <v>22.532817591908699</v>
      </c>
    </row>
    <row r="235" spans="1:11" x14ac:dyDescent="0.25">
      <c r="A235" s="6" t="s">
        <v>126</v>
      </c>
      <c r="B235" s="6" t="s">
        <v>127</v>
      </c>
      <c r="C235" s="6" t="s">
        <v>1029</v>
      </c>
      <c r="D235" s="6">
        <v>2919.0876244999999</v>
      </c>
      <c r="E235" s="6">
        <v>3358.1801012999999</v>
      </c>
      <c r="F235" s="6">
        <v>3490.0064170999999</v>
      </c>
      <c r="G235" s="6">
        <v>797.3824558</v>
      </c>
      <c r="H235" s="6">
        <v>27.6306910426147</v>
      </c>
      <c r="I235" s="6">
        <v>31.786930979973601</v>
      </c>
      <c r="J235" s="6">
        <v>33.034736003908101</v>
      </c>
      <c r="K235" s="6">
        <v>7.5476419735036098</v>
      </c>
    </row>
    <row r="236" spans="1:11" x14ac:dyDescent="0.25">
      <c r="A236" s="6" t="s">
        <v>126</v>
      </c>
      <c r="B236" s="6" t="s">
        <v>127</v>
      </c>
      <c r="C236" s="6" t="s">
        <v>1030</v>
      </c>
      <c r="D236" s="6">
        <v>10749.755243699999</v>
      </c>
      <c r="E236" s="6">
        <v>19476.373512900002</v>
      </c>
      <c r="F236" s="6">
        <v>42702.9737561</v>
      </c>
      <c r="G236" s="6">
        <v>17436.2408904</v>
      </c>
      <c r="H236" s="6">
        <v>11.8958826900571</v>
      </c>
      <c r="I236" s="6">
        <v>21.552923697772201</v>
      </c>
      <c r="J236" s="6">
        <v>47.255919302615197</v>
      </c>
      <c r="K236" s="6">
        <v>19.295274309555499</v>
      </c>
    </row>
    <row r="237" spans="1:11" x14ac:dyDescent="0.25">
      <c r="A237" s="6" t="s">
        <v>128</v>
      </c>
      <c r="B237" s="6" t="s">
        <v>129</v>
      </c>
      <c r="C237" s="6" t="s">
        <v>1029</v>
      </c>
      <c r="D237" s="6">
        <v>3571.5404658000002</v>
      </c>
      <c r="E237" s="6">
        <v>3182.4343853999999</v>
      </c>
      <c r="F237" s="6">
        <v>5252.5998848999998</v>
      </c>
      <c r="G237" s="6">
        <v>1026.2303899000001</v>
      </c>
      <c r="H237" s="6">
        <v>27.4042344013485</v>
      </c>
      <c r="I237" s="6">
        <v>24.418644755541902</v>
      </c>
      <c r="J237" s="6">
        <v>40.302911262144498</v>
      </c>
      <c r="K237" s="6">
        <v>7.8742095809650801</v>
      </c>
    </row>
    <row r="238" spans="1:11" x14ac:dyDescent="0.25">
      <c r="A238" s="6" t="s">
        <v>128</v>
      </c>
      <c r="B238" s="6" t="s">
        <v>129</v>
      </c>
      <c r="C238" s="6" t="s">
        <v>1030</v>
      </c>
      <c r="D238" s="6">
        <v>25813.686364100002</v>
      </c>
      <c r="E238" s="6">
        <v>37900.219139300003</v>
      </c>
      <c r="F238" s="6">
        <v>80634.053655399999</v>
      </c>
      <c r="G238" s="6">
        <v>23997.2357113</v>
      </c>
      <c r="H238" s="6">
        <v>15.3337826981154</v>
      </c>
      <c r="I238" s="6">
        <v>22.5133952700847</v>
      </c>
      <c r="J238" s="6">
        <v>47.898042897879897</v>
      </c>
      <c r="K238" s="6">
        <v>14.25477913392</v>
      </c>
    </row>
    <row r="239" spans="1:11" x14ac:dyDescent="0.25">
      <c r="A239" s="6" t="s">
        <v>130</v>
      </c>
      <c r="B239" s="6" t="s">
        <v>131</v>
      </c>
      <c r="C239" s="6" t="s">
        <v>1029</v>
      </c>
      <c r="D239" s="6">
        <v>11523.799967000001</v>
      </c>
      <c r="E239" s="6">
        <v>10754.830664700001</v>
      </c>
      <c r="F239" s="6">
        <v>14338.0491592</v>
      </c>
      <c r="G239" s="6">
        <v>2928.7358757000002</v>
      </c>
      <c r="H239" s="6">
        <v>29.140672244173601</v>
      </c>
      <c r="I239" s="6">
        <v>27.196150257648</v>
      </c>
      <c r="J239" s="6">
        <v>36.257171450874097</v>
      </c>
      <c r="K239" s="6">
        <v>7.4060060473042499</v>
      </c>
    </row>
    <row r="240" spans="1:11" x14ac:dyDescent="0.25">
      <c r="A240" s="6" t="s">
        <v>130</v>
      </c>
      <c r="B240" s="6" t="s">
        <v>131</v>
      </c>
      <c r="C240" s="6" t="s">
        <v>1030</v>
      </c>
      <c r="D240" s="6">
        <v>40402.3615479</v>
      </c>
      <c r="E240" s="6">
        <v>61706.944868300001</v>
      </c>
      <c r="F240" s="6">
        <v>111655.4557608</v>
      </c>
      <c r="G240" s="6">
        <v>35673.822152399996</v>
      </c>
      <c r="H240" s="6">
        <v>16.197318332494199</v>
      </c>
      <c r="I240" s="6">
        <v>24.738331896083899</v>
      </c>
      <c r="J240" s="6">
        <v>44.762704238792402</v>
      </c>
      <c r="K240" s="6">
        <v>14.3016455326295</v>
      </c>
    </row>
    <row r="241" spans="1:11" x14ac:dyDescent="0.25">
      <c r="A241" s="6" t="s">
        <v>132</v>
      </c>
      <c r="B241" s="6" t="s">
        <v>133</v>
      </c>
      <c r="C241" s="6" t="s">
        <v>1029</v>
      </c>
      <c r="D241" s="6">
        <v>3788.8499084999999</v>
      </c>
      <c r="E241" s="6">
        <v>2659.5461211000002</v>
      </c>
      <c r="F241" s="6">
        <v>4385.7119543999997</v>
      </c>
      <c r="G241" s="6">
        <v>807.94419059999996</v>
      </c>
      <c r="H241" s="6">
        <v>32.544519228030197</v>
      </c>
      <c r="I241" s="6">
        <v>22.844306838810201</v>
      </c>
      <c r="J241" s="6">
        <v>37.6712961651942</v>
      </c>
      <c r="K241" s="6">
        <v>6.9398777679654202</v>
      </c>
    </row>
    <row r="242" spans="1:11" x14ac:dyDescent="0.25">
      <c r="A242" s="6" t="s">
        <v>132</v>
      </c>
      <c r="B242" s="6" t="s">
        <v>133</v>
      </c>
      <c r="C242" s="6" t="s">
        <v>1030</v>
      </c>
      <c r="D242" s="6">
        <v>11739.1049965</v>
      </c>
      <c r="E242" s="6">
        <v>23470.4242276</v>
      </c>
      <c r="F242" s="6">
        <v>43480.799854999997</v>
      </c>
      <c r="G242" s="6">
        <v>20226.618743899999</v>
      </c>
      <c r="H242" s="6">
        <v>11.8676377050227</v>
      </c>
      <c r="I242" s="6">
        <v>23.727404397472402</v>
      </c>
      <c r="J242" s="6">
        <v>43.956875754803598</v>
      </c>
      <c r="K242" s="6">
        <v>20.448082142701299</v>
      </c>
    </row>
    <row r="243" spans="1:11" x14ac:dyDescent="0.25">
      <c r="A243" s="6" t="s">
        <v>134</v>
      </c>
      <c r="B243" s="6" t="s">
        <v>135</v>
      </c>
      <c r="C243" s="6" t="s">
        <v>1029</v>
      </c>
      <c r="D243" s="6">
        <v>2377.2948744</v>
      </c>
      <c r="E243" s="6">
        <v>2008.2411285999999</v>
      </c>
      <c r="F243" s="6">
        <v>3639.4661007999998</v>
      </c>
      <c r="G243" s="6">
        <v>483.14487430000003</v>
      </c>
      <c r="H243" s="6">
        <v>27.941394060530001</v>
      </c>
      <c r="I243" s="6">
        <v>23.603742786404801</v>
      </c>
      <c r="J243" s="6">
        <v>42.7762485787798</v>
      </c>
      <c r="K243" s="6">
        <v>5.67861457428529</v>
      </c>
    </row>
    <row r="244" spans="1:11" x14ac:dyDescent="0.25">
      <c r="A244" s="6" t="s">
        <v>134</v>
      </c>
      <c r="B244" s="6" t="s">
        <v>135</v>
      </c>
      <c r="C244" s="6" t="s">
        <v>1030</v>
      </c>
      <c r="D244" s="6">
        <v>16130.227812900001</v>
      </c>
      <c r="E244" s="6">
        <v>27107.5963151</v>
      </c>
      <c r="F244" s="6">
        <v>55819.571798099998</v>
      </c>
      <c r="G244" s="6">
        <v>20512.457090299999</v>
      </c>
      <c r="H244" s="6">
        <v>13.4902129642056</v>
      </c>
      <c r="I244" s="6">
        <v>22.6709288597871</v>
      </c>
      <c r="J244" s="6">
        <v>46.683650092338802</v>
      </c>
      <c r="K244" s="6">
        <v>17.155208083668501</v>
      </c>
    </row>
    <row r="245" spans="1:11" x14ac:dyDescent="0.25">
      <c r="A245" s="6" t="s">
        <v>136</v>
      </c>
      <c r="B245" s="6" t="s">
        <v>137</v>
      </c>
      <c r="C245" s="6" t="s">
        <v>1029</v>
      </c>
      <c r="D245" s="6">
        <v>6693.5155113000001</v>
      </c>
      <c r="E245" s="6">
        <v>6052.9265047999997</v>
      </c>
      <c r="F245" s="6">
        <v>7063.0856801</v>
      </c>
      <c r="G245" s="6">
        <v>737.59350670000003</v>
      </c>
      <c r="H245" s="6">
        <v>32.576415183433497</v>
      </c>
      <c r="I245" s="6">
        <v>29.458756995825301</v>
      </c>
      <c r="J245" s="6">
        <v>34.375062133293497</v>
      </c>
      <c r="K245" s="6">
        <v>3.58976568744772</v>
      </c>
    </row>
    <row r="246" spans="1:11" x14ac:dyDescent="0.25">
      <c r="A246" s="6" t="s">
        <v>136</v>
      </c>
      <c r="B246" s="6" t="s">
        <v>137</v>
      </c>
      <c r="C246" s="6" t="s">
        <v>1030</v>
      </c>
      <c r="D246" s="6">
        <v>13830.6774363</v>
      </c>
      <c r="E246" s="6">
        <v>20560.3808508</v>
      </c>
      <c r="F246" s="6">
        <v>35515.389517000003</v>
      </c>
      <c r="G246" s="6">
        <v>13094.4309887</v>
      </c>
      <c r="H246" s="6">
        <v>16.6632903620531</v>
      </c>
      <c r="I246" s="6">
        <v>24.771280918755199</v>
      </c>
      <c r="J246" s="6">
        <v>42.789172878107898</v>
      </c>
      <c r="K246" s="6">
        <v>15.776255841083801</v>
      </c>
    </row>
    <row r="247" spans="1:11" x14ac:dyDescent="0.25">
      <c r="A247" s="6" t="s">
        <v>138</v>
      </c>
      <c r="B247" s="6" t="s">
        <v>139</v>
      </c>
      <c r="C247" s="6" t="s">
        <v>1029</v>
      </c>
      <c r="D247" s="6">
        <v>1280.2290026999999</v>
      </c>
      <c r="E247" s="6">
        <v>1202.4486231999999</v>
      </c>
      <c r="F247" s="6">
        <v>1271.9649099000001</v>
      </c>
      <c r="G247" s="6">
        <v>275.52309309999998</v>
      </c>
      <c r="H247" s="6">
        <v>31.766163492626202</v>
      </c>
      <c r="I247" s="6">
        <v>29.836208581040299</v>
      </c>
      <c r="J247" s="6">
        <v>31.561107582746502</v>
      </c>
      <c r="K247" s="6">
        <v>6.8365203435870097</v>
      </c>
    </row>
    <row r="248" spans="1:11" x14ac:dyDescent="0.25">
      <c r="A248" s="6" t="s">
        <v>138</v>
      </c>
      <c r="B248" s="6" t="s">
        <v>139</v>
      </c>
      <c r="C248" s="6" t="s">
        <v>1030</v>
      </c>
      <c r="D248" s="6">
        <v>5460.9177060000002</v>
      </c>
      <c r="E248" s="6">
        <v>9445.1954896999996</v>
      </c>
      <c r="F248" s="6">
        <v>18436.823494200002</v>
      </c>
      <c r="G248" s="6">
        <v>6654.8976831999998</v>
      </c>
      <c r="H248" s="6">
        <v>13.6530334494126</v>
      </c>
      <c r="I248" s="6">
        <v>23.6142672165577</v>
      </c>
      <c r="J248" s="6">
        <v>46.094554325669797</v>
      </c>
      <c r="K248" s="6">
        <v>16.638145008359899</v>
      </c>
    </row>
    <row r="249" spans="1:11" x14ac:dyDescent="0.25">
      <c r="A249" s="6" t="s">
        <v>140</v>
      </c>
      <c r="B249" s="6" t="s">
        <v>141</v>
      </c>
      <c r="C249" s="6" t="s">
        <v>1029</v>
      </c>
      <c r="D249" s="6">
        <v>3882.5497854999999</v>
      </c>
      <c r="E249" s="6">
        <v>3689.6563611000001</v>
      </c>
      <c r="F249" s="6">
        <v>4138.5956428999998</v>
      </c>
      <c r="G249" s="6">
        <v>913.45008510000002</v>
      </c>
      <c r="H249" s="6">
        <v>30.754692032972599</v>
      </c>
      <c r="I249" s="6">
        <v>29.226732781873501</v>
      </c>
      <c r="J249" s="6">
        <v>32.782898218522199</v>
      </c>
      <c r="K249" s="6">
        <v>7.2356769666316803</v>
      </c>
    </row>
    <row r="250" spans="1:11" x14ac:dyDescent="0.25">
      <c r="A250" s="6" t="s">
        <v>140</v>
      </c>
      <c r="B250" s="6" t="s">
        <v>141</v>
      </c>
      <c r="C250" s="6" t="s">
        <v>1030</v>
      </c>
      <c r="D250" s="6">
        <v>10140.750674499999</v>
      </c>
      <c r="E250" s="6">
        <v>15313.615365</v>
      </c>
      <c r="F250" s="6">
        <v>31800.066056200001</v>
      </c>
      <c r="G250" s="6">
        <v>10587.31603</v>
      </c>
      <c r="H250" s="6">
        <v>14.947655322369901</v>
      </c>
      <c r="I250" s="6">
        <v>22.5725541986717</v>
      </c>
      <c r="J250" s="6">
        <v>46.873889507209498</v>
      </c>
      <c r="K250" s="6">
        <v>15.605900971748801</v>
      </c>
    </row>
    <row r="251" spans="1:11" x14ac:dyDescent="0.25">
      <c r="A251" s="6" t="s">
        <v>142</v>
      </c>
      <c r="B251" s="6" t="s">
        <v>143</v>
      </c>
      <c r="C251" s="6" t="s">
        <v>1029</v>
      </c>
      <c r="D251" s="6">
        <v>1083.6755482000001</v>
      </c>
      <c r="E251" s="6">
        <v>542.64971890000004</v>
      </c>
      <c r="F251" s="6">
        <v>1134.1759976999999</v>
      </c>
      <c r="G251" s="6">
        <v>177.81540720000001</v>
      </c>
      <c r="H251" s="6">
        <v>36.880829031350899</v>
      </c>
      <c r="I251" s="6">
        <v>18.468047507304199</v>
      </c>
      <c r="J251" s="6">
        <v>38.599515447326198</v>
      </c>
      <c r="K251" s="6">
        <v>6.0516080140187203</v>
      </c>
    </row>
    <row r="252" spans="1:11" x14ac:dyDescent="0.25">
      <c r="A252" s="6" t="s">
        <v>142</v>
      </c>
      <c r="B252" s="6" t="s">
        <v>143</v>
      </c>
      <c r="C252" s="6" t="s">
        <v>1030</v>
      </c>
      <c r="D252" s="6">
        <v>3085.1972601000002</v>
      </c>
      <c r="E252" s="6">
        <v>5715.9026089999998</v>
      </c>
      <c r="F252" s="6">
        <v>10628.5520615</v>
      </c>
      <c r="G252" s="6">
        <v>3997.0313981999998</v>
      </c>
      <c r="H252" s="6">
        <v>13.1695862226778</v>
      </c>
      <c r="I252" s="6">
        <v>24.3991115975562</v>
      </c>
      <c r="J252" s="6">
        <v>45.3694272993122</v>
      </c>
      <c r="K252" s="6">
        <v>17.0618748804539</v>
      </c>
    </row>
    <row r="253" spans="1:11" x14ac:dyDescent="0.25">
      <c r="A253" s="6" t="s">
        <v>144</v>
      </c>
      <c r="B253" s="6" t="s">
        <v>145</v>
      </c>
      <c r="C253" s="6" t="s">
        <v>1029</v>
      </c>
      <c r="D253" s="6">
        <v>1404.6278066</v>
      </c>
      <c r="E253" s="6">
        <v>796.69453429999999</v>
      </c>
      <c r="F253" s="6">
        <v>1237.5301133</v>
      </c>
      <c r="G253" s="6">
        <v>89.672805199999999</v>
      </c>
      <c r="H253" s="6">
        <v>39.807786634318902</v>
      </c>
      <c r="I253" s="6">
        <v>22.578683039822501</v>
      </c>
      <c r="J253" s="6">
        <v>35.072162513311099</v>
      </c>
      <c r="K253" s="6">
        <v>2.5413678125475099</v>
      </c>
    </row>
    <row r="254" spans="1:11" x14ac:dyDescent="0.25">
      <c r="A254" s="6" t="s">
        <v>144</v>
      </c>
      <c r="B254" s="6" t="s">
        <v>145</v>
      </c>
      <c r="C254" s="6" t="s">
        <v>1030</v>
      </c>
      <c r="D254" s="6">
        <v>6437.2050814000004</v>
      </c>
      <c r="E254" s="6">
        <v>10309.571115700001</v>
      </c>
      <c r="F254" s="6">
        <v>20225.653977000002</v>
      </c>
      <c r="G254" s="6">
        <v>8222.0445725999998</v>
      </c>
      <c r="H254" s="6">
        <v>14.243345270585399</v>
      </c>
      <c r="I254" s="6">
        <v>22.811574143701701</v>
      </c>
      <c r="J254" s="6">
        <v>44.752492622954598</v>
      </c>
      <c r="K254" s="6">
        <v>18.192587962758299</v>
      </c>
    </row>
    <row r="255" spans="1:11" x14ac:dyDescent="0.25">
      <c r="A255" s="6" t="s">
        <v>146</v>
      </c>
      <c r="B255" s="6" t="s">
        <v>147</v>
      </c>
      <c r="C255" s="6" t="s">
        <v>1029</v>
      </c>
      <c r="D255" s="6">
        <v>2293.4037235999999</v>
      </c>
      <c r="E255" s="6">
        <v>2094.257944</v>
      </c>
      <c r="F255" s="6">
        <v>3287.3354531999998</v>
      </c>
      <c r="G255" s="6">
        <v>660.11141880000002</v>
      </c>
      <c r="H255" s="6">
        <v>27.514983310704</v>
      </c>
      <c r="I255" s="6">
        <v>25.125742922844999</v>
      </c>
      <c r="J255" s="6">
        <v>39.4396238223163</v>
      </c>
      <c r="K255" s="6">
        <v>7.9196499441347203</v>
      </c>
    </row>
    <row r="256" spans="1:11" x14ac:dyDescent="0.25">
      <c r="A256" s="6" t="s">
        <v>146</v>
      </c>
      <c r="B256" s="6" t="s">
        <v>147</v>
      </c>
      <c r="C256" s="6" t="s">
        <v>1030</v>
      </c>
      <c r="D256" s="6">
        <v>4713.1686817999998</v>
      </c>
      <c r="E256" s="6">
        <v>8772.7225780000008</v>
      </c>
      <c r="F256" s="6">
        <v>16371.332039000001</v>
      </c>
      <c r="G256" s="6">
        <v>5914.6681643000002</v>
      </c>
      <c r="H256" s="6">
        <v>13.1756205473837</v>
      </c>
      <c r="I256" s="6">
        <v>24.5240668558144</v>
      </c>
      <c r="J256" s="6">
        <v>45.765911081016299</v>
      </c>
      <c r="K256" s="6">
        <v>16.5344015157856</v>
      </c>
    </row>
    <row r="257" spans="1:11" x14ac:dyDescent="0.25">
      <c r="A257" s="6" t="s">
        <v>148</v>
      </c>
      <c r="B257" s="6" t="s">
        <v>149</v>
      </c>
      <c r="C257" s="6" t="s">
        <v>1029</v>
      </c>
      <c r="D257" s="6">
        <v>2558.3726585999998</v>
      </c>
      <c r="E257" s="6">
        <v>1742.3725144</v>
      </c>
      <c r="F257" s="6">
        <v>2468.1405301999998</v>
      </c>
      <c r="G257" s="6">
        <v>386.28348249999999</v>
      </c>
      <c r="H257" s="6">
        <v>35.755585817775597</v>
      </c>
      <c r="I257" s="6">
        <v>24.351241307923601</v>
      </c>
      <c r="J257" s="6">
        <v>34.494509719388802</v>
      </c>
      <c r="K257" s="6">
        <v>5.3986631549119597</v>
      </c>
    </row>
    <row r="258" spans="1:11" x14ac:dyDescent="0.25">
      <c r="A258" s="6" t="s">
        <v>148</v>
      </c>
      <c r="B258" s="6" t="s">
        <v>149</v>
      </c>
      <c r="C258" s="6" t="s">
        <v>1030</v>
      </c>
      <c r="D258" s="6">
        <v>6608.4673675000004</v>
      </c>
      <c r="E258" s="6">
        <v>11314.215392599999</v>
      </c>
      <c r="F258" s="6">
        <v>21719.121561</v>
      </c>
      <c r="G258" s="6">
        <v>9260.0264910000005</v>
      </c>
      <c r="H258" s="6">
        <v>13.513742241864801</v>
      </c>
      <c r="I258" s="6">
        <v>23.1365885585627</v>
      </c>
      <c r="J258" s="6">
        <v>44.413718669252603</v>
      </c>
      <c r="K258" s="6">
        <v>18.9359505303199</v>
      </c>
    </row>
    <row r="259" spans="1:11" x14ac:dyDescent="0.25">
      <c r="A259" s="6" t="s">
        <v>150</v>
      </c>
      <c r="B259" s="6" t="s">
        <v>151</v>
      </c>
      <c r="C259" s="6" t="s">
        <v>1029</v>
      </c>
      <c r="D259" s="6">
        <v>5125.3624050999997</v>
      </c>
      <c r="E259" s="6">
        <v>4091.4588546999998</v>
      </c>
      <c r="F259" s="6">
        <v>4812.4385468</v>
      </c>
      <c r="G259" s="6">
        <v>336.45356299999997</v>
      </c>
      <c r="H259" s="6">
        <v>35.677743758594197</v>
      </c>
      <c r="I259" s="6">
        <v>28.480721767414199</v>
      </c>
      <c r="J259" s="6">
        <v>33.499474916322903</v>
      </c>
      <c r="K259" s="6">
        <v>2.3420595576686498</v>
      </c>
    </row>
    <row r="260" spans="1:11" x14ac:dyDescent="0.25">
      <c r="A260" s="6" t="s">
        <v>150</v>
      </c>
      <c r="B260" s="6" t="s">
        <v>151</v>
      </c>
      <c r="C260" s="6" t="s">
        <v>1030</v>
      </c>
      <c r="D260" s="6">
        <v>10848.2633866</v>
      </c>
      <c r="E260" s="6">
        <v>16642.826827199999</v>
      </c>
      <c r="F260" s="6">
        <v>35213.688539900002</v>
      </c>
      <c r="G260" s="6">
        <v>15447.507875200001</v>
      </c>
      <c r="H260" s="6">
        <v>13.880928958754801</v>
      </c>
      <c r="I260" s="6">
        <v>21.295380525751199</v>
      </c>
      <c r="J260" s="6">
        <v>45.0577840506567</v>
      </c>
      <c r="K260" s="6">
        <v>19.7659064648374</v>
      </c>
    </row>
    <row r="261" spans="1:11" x14ac:dyDescent="0.25">
      <c r="A261" s="6" t="s">
        <v>152</v>
      </c>
      <c r="B261" s="6" t="s">
        <v>153</v>
      </c>
      <c r="C261" s="6" t="s">
        <v>1029</v>
      </c>
      <c r="D261" s="6">
        <v>1560.8655693999999</v>
      </c>
      <c r="E261" s="6">
        <v>1359.9681544</v>
      </c>
      <c r="F261" s="6">
        <v>2258.5022751000001</v>
      </c>
      <c r="G261" s="6">
        <v>590.44379649999996</v>
      </c>
      <c r="H261" s="6">
        <v>27.052428771101699</v>
      </c>
      <c r="I261" s="6">
        <v>23.570538263596202</v>
      </c>
      <c r="J261" s="6">
        <v>39.143647681331103</v>
      </c>
      <c r="K261" s="6">
        <v>10.233385283971099</v>
      </c>
    </row>
    <row r="262" spans="1:11" x14ac:dyDescent="0.25">
      <c r="A262" s="6" t="s">
        <v>152</v>
      </c>
      <c r="B262" s="6" t="s">
        <v>153</v>
      </c>
      <c r="C262" s="6" t="s">
        <v>1030</v>
      </c>
      <c r="D262" s="6">
        <v>12719.2781705</v>
      </c>
      <c r="E262" s="6">
        <v>21976.457688099999</v>
      </c>
      <c r="F262" s="6">
        <v>43466.731058799996</v>
      </c>
      <c r="G262" s="6">
        <v>18405.7532852</v>
      </c>
      <c r="H262" s="6">
        <v>13.1712877630083</v>
      </c>
      <c r="I262" s="6">
        <v>22.757443020067502</v>
      </c>
      <c r="J262" s="6">
        <v>45.011424014657102</v>
      </c>
      <c r="K262" s="6">
        <v>19.059845202267098</v>
      </c>
    </row>
    <row r="263" spans="1:11" x14ac:dyDescent="0.25">
      <c r="A263" s="6" t="s">
        <v>154</v>
      </c>
      <c r="B263" s="6" t="s">
        <v>155</v>
      </c>
      <c r="C263" s="6" t="s">
        <v>1029</v>
      </c>
      <c r="D263" s="6">
        <v>1158.3869015</v>
      </c>
      <c r="E263" s="6">
        <v>732.02287239999998</v>
      </c>
      <c r="F263" s="6">
        <v>1523.9572665999999</v>
      </c>
      <c r="G263" s="6">
        <v>203.1410927</v>
      </c>
      <c r="H263" s="6">
        <v>32.021680638912798</v>
      </c>
      <c r="I263" s="6">
        <v>20.235555676621601</v>
      </c>
      <c r="J263" s="6">
        <v>42.127265799729599</v>
      </c>
      <c r="K263" s="6">
        <v>5.6154978847360297</v>
      </c>
    </row>
    <row r="264" spans="1:11" x14ac:dyDescent="0.25">
      <c r="A264" s="6" t="s">
        <v>154</v>
      </c>
      <c r="B264" s="6" t="s">
        <v>155</v>
      </c>
      <c r="C264" s="6" t="s">
        <v>1030</v>
      </c>
      <c r="D264" s="6">
        <v>7273.4397263999999</v>
      </c>
      <c r="E264" s="6">
        <v>12230.4515194</v>
      </c>
      <c r="F264" s="6">
        <v>25516.745230699999</v>
      </c>
      <c r="G264" s="6">
        <v>10750.8553885</v>
      </c>
      <c r="H264" s="6">
        <v>13.041501102402</v>
      </c>
      <c r="I264" s="6">
        <v>21.929575685378701</v>
      </c>
      <c r="J264" s="6">
        <v>45.752308890114698</v>
      </c>
      <c r="K264" s="6">
        <v>19.276614322104599</v>
      </c>
    </row>
    <row r="265" spans="1:11" x14ac:dyDescent="0.25">
      <c r="A265" s="6" t="s">
        <v>156</v>
      </c>
      <c r="B265" s="6" t="s">
        <v>157</v>
      </c>
      <c r="C265" s="6" t="s">
        <v>1029</v>
      </c>
      <c r="D265" s="6">
        <v>7456.2900104999999</v>
      </c>
      <c r="E265" s="6">
        <v>5676.8976067000003</v>
      </c>
      <c r="F265" s="6">
        <v>6477.6563354</v>
      </c>
      <c r="G265" s="6">
        <v>500.20182720000003</v>
      </c>
      <c r="H265" s="6">
        <v>37.075595631079899</v>
      </c>
      <c r="I265" s="6">
        <v>28.227759356015198</v>
      </c>
      <c r="J265" s="6">
        <v>32.209445527225199</v>
      </c>
      <c r="K265" s="6">
        <v>2.4871994856797301</v>
      </c>
    </row>
    <row r="266" spans="1:11" x14ac:dyDescent="0.25">
      <c r="A266" s="6" t="s">
        <v>156</v>
      </c>
      <c r="B266" s="6" t="s">
        <v>157</v>
      </c>
      <c r="C266" s="6" t="s">
        <v>1030</v>
      </c>
      <c r="D266" s="6">
        <v>17583.878837299999</v>
      </c>
      <c r="E266" s="6">
        <v>28375.2556004</v>
      </c>
      <c r="F266" s="6">
        <v>54680.187758</v>
      </c>
      <c r="G266" s="6">
        <v>18739.6320309</v>
      </c>
      <c r="H266" s="6">
        <v>14.729462953682001</v>
      </c>
      <c r="I266" s="6">
        <v>23.769060287242301</v>
      </c>
      <c r="J266" s="6">
        <v>45.803875659865803</v>
      </c>
      <c r="K266" s="6">
        <v>15.6976010992099</v>
      </c>
    </row>
    <row r="267" spans="1:11" x14ac:dyDescent="0.25">
      <c r="A267" s="6" t="s">
        <v>158</v>
      </c>
      <c r="B267" s="6" t="s">
        <v>159</v>
      </c>
      <c r="C267" s="6" t="s">
        <v>1029</v>
      </c>
      <c r="D267" s="6">
        <v>3011.0152287000001</v>
      </c>
      <c r="E267" s="6">
        <v>2327.1124205000001</v>
      </c>
      <c r="F267" s="6">
        <v>3440.0150548000001</v>
      </c>
      <c r="G267" s="6">
        <v>578.24865420000003</v>
      </c>
      <c r="H267" s="6">
        <v>32.181373281923797</v>
      </c>
      <c r="I267" s="6">
        <v>24.871901264161</v>
      </c>
      <c r="J267" s="6">
        <v>36.7664724903277</v>
      </c>
      <c r="K267" s="6">
        <v>6.1802529635874999</v>
      </c>
    </row>
    <row r="268" spans="1:11" x14ac:dyDescent="0.25">
      <c r="A268" s="6" t="s">
        <v>158</v>
      </c>
      <c r="B268" s="6" t="s">
        <v>159</v>
      </c>
      <c r="C268" s="6" t="s">
        <v>1030</v>
      </c>
      <c r="D268" s="6">
        <v>7998.0777365000004</v>
      </c>
      <c r="E268" s="6">
        <v>13919.173523400001</v>
      </c>
      <c r="F268" s="6">
        <v>29622.723957300001</v>
      </c>
      <c r="G268" s="6">
        <v>12783.6334271</v>
      </c>
      <c r="H268" s="6">
        <v>12.4341247406192</v>
      </c>
      <c r="I268" s="6">
        <v>21.639292037191101</v>
      </c>
      <c r="J268" s="6">
        <v>46.052646270375298</v>
      </c>
      <c r="K268" s="6">
        <v>19.8739369518144</v>
      </c>
    </row>
    <row r="269" spans="1:11" x14ac:dyDescent="0.25">
      <c r="A269" s="6" t="s">
        <v>160</v>
      </c>
      <c r="B269" s="6" t="s">
        <v>161</v>
      </c>
      <c r="C269" s="6" t="s">
        <v>1029</v>
      </c>
      <c r="D269" s="6">
        <v>1219.7544035000001</v>
      </c>
      <c r="E269" s="6">
        <v>1210.3383157000001</v>
      </c>
      <c r="F269" s="6">
        <v>1404.2698903999999</v>
      </c>
      <c r="G269" s="6">
        <v>178.82398989999999</v>
      </c>
      <c r="H269" s="6">
        <v>30.3936628227546</v>
      </c>
      <c r="I269" s="6">
        <v>30.159034116449899</v>
      </c>
      <c r="J269" s="6">
        <v>34.991392889006399</v>
      </c>
      <c r="K269" s="6">
        <v>4.45591017178916</v>
      </c>
    </row>
    <row r="270" spans="1:11" x14ac:dyDescent="0.25">
      <c r="A270" s="6" t="s">
        <v>160</v>
      </c>
      <c r="B270" s="6" t="s">
        <v>161</v>
      </c>
      <c r="C270" s="6" t="s">
        <v>1030</v>
      </c>
      <c r="D270" s="6">
        <v>9708.6141480000006</v>
      </c>
      <c r="E270" s="6">
        <v>16617.185088499999</v>
      </c>
      <c r="F270" s="6">
        <v>35165.392474699998</v>
      </c>
      <c r="G270" s="6">
        <v>13400.6216931</v>
      </c>
      <c r="H270" s="6">
        <v>12.963518583250901</v>
      </c>
      <c r="I270" s="6">
        <v>22.188253072192101</v>
      </c>
      <c r="J270" s="6">
        <v>46.954921874920103</v>
      </c>
      <c r="K270" s="6">
        <v>17.893306469636901</v>
      </c>
    </row>
    <row r="271" spans="1:11" x14ac:dyDescent="0.25">
      <c r="A271" s="6" t="s">
        <v>162</v>
      </c>
      <c r="B271" s="6" t="s">
        <v>163</v>
      </c>
      <c r="C271" s="6" t="s">
        <v>1029</v>
      </c>
      <c r="D271" s="6">
        <v>3739.7478704999999</v>
      </c>
      <c r="E271" s="6">
        <v>3458.7929193</v>
      </c>
      <c r="F271" s="6">
        <v>4260.9985935000004</v>
      </c>
      <c r="G271" s="6">
        <v>650.34762060000003</v>
      </c>
      <c r="H271" s="6">
        <v>30.88177345747</v>
      </c>
      <c r="I271" s="6">
        <v>28.561727439620999</v>
      </c>
      <c r="J271" s="6">
        <v>35.186113562643001</v>
      </c>
      <c r="K271" s="6">
        <v>5.3703855402660201</v>
      </c>
    </row>
    <row r="272" spans="1:11" x14ac:dyDescent="0.25">
      <c r="A272" s="6" t="s">
        <v>162</v>
      </c>
      <c r="B272" s="6" t="s">
        <v>163</v>
      </c>
      <c r="C272" s="6" t="s">
        <v>1030</v>
      </c>
      <c r="D272" s="6">
        <v>10381.962930600001</v>
      </c>
      <c r="E272" s="6">
        <v>18054.230314299999</v>
      </c>
      <c r="F272" s="6">
        <v>35058.294105699999</v>
      </c>
      <c r="G272" s="6">
        <v>13874.625644</v>
      </c>
      <c r="H272" s="6">
        <v>13.4187436416967</v>
      </c>
      <c r="I272" s="6">
        <v>23.335191028440601</v>
      </c>
      <c r="J272" s="6">
        <v>45.313036105437703</v>
      </c>
      <c r="K272" s="6">
        <v>17.933029224424999</v>
      </c>
    </row>
    <row r="273" spans="1:11" x14ac:dyDescent="0.25">
      <c r="A273" s="6" t="s">
        <v>164</v>
      </c>
      <c r="B273" s="6" t="s">
        <v>165</v>
      </c>
      <c r="C273" s="6" t="s">
        <v>1029</v>
      </c>
      <c r="D273" s="6">
        <v>2075.545588</v>
      </c>
      <c r="E273" s="6">
        <v>1912.4613451</v>
      </c>
      <c r="F273" s="6">
        <v>2755.8875315</v>
      </c>
      <c r="G273" s="6">
        <v>657.21740320000004</v>
      </c>
      <c r="H273" s="6">
        <v>28.043699718012299</v>
      </c>
      <c r="I273" s="6">
        <v>25.8401896804255</v>
      </c>
      <c r="J273" s="6">
        <v>37.236128580761402</v>
      </c>
      <c r="K273" s="6">
        <v>8.8799820208008793</v>
      </c>
    </row>
    <row r="274" spans="1:11" x14ac:dyDescent="0.25">
      <c r="A274" s="6" t="s">
        <v>164</v>
      </c>
      <c r="B274" s="6" t="s">
        <v>165</v>
      </c>
      <c r="C274" s="6" t="s">
        <v>1030</v>
      </c>
      <c r="D274" s="6">
        <v>11315.6832041</v>
      </c>
      <c r="E274" s="6">
        <v>19581.986425800002</v>
      </c>
      <c r="F274" s="6">
        <v>36692.773158900003</v>
      </c>
      <c r="G274" s="6">
        <v>18583.445347600002</v>
      </c>
      <c r="H274" s="6">
        <v>13.1312204297768</v>
      </c>
      <c r="I274" s="6">
        <v>22.7238051447844</v>
      </c>
      <c r="J274" s="6">
        <v>42.579920614491698</v>
      </c>
      <c r="K274" s="6">
        <v>21.565053810947099</v>
      </c>
    </row>
    <row r="275" spans="1:11" x14ac:dyDescent="0.25">
      <c r="A275" s="6" t="s">
        <v>166</v>
      </c>
      <c r="B275" s="6" t="s">
        <v>167</v>
      </c>
      <c r="C275" s="6" t="s">
        <v>1029</v>
      </c>
      <c r="D275" s="6">
        <v>5188.6349282000001</v>
      </c>
      <c r="E275" s="6">
        <v>4367.7726026999999</v>
      </c>
      <c r="F275" s="6">
        <v>5330.6337586999998</v>
      </c>
      <c r="G275" s="6">
        <v>693.64845119999995</v>
      </c>
      <c r="H275" s="6">
        <v>33.3017023926284</v>
      </c>
      <c r="I275" s="6">
        <v>28.0332429139028</v>
      </c>
      <c r="J275" s="6">
        <v>34.213079442439998</v>
      </c>
      <c r="K275" s="6">
        <v>4.4519752510288004</v>
      </c>
    </row>
    <row r="276" spans="1:11" x14ac:dyDescent="0.25">
      <c r="A276" s="6" t="s">
        <v>166</v>
      </c>
      <c r="B276" s="6" t="s">
        <v>167</v>
      </c>
      <c r="C276" s="6" t="s">
        <v>1030</v>
      </c>
      <c r="D276" s="6">
        <v>17071.782210500001</v>
      </c>
      <c r="E276" s="6">
        <v>28936.312739000001</v>
      </c>
      <c r="F276" s="6">
        <v>55786.683226200003</v>
      </c>
      <c r="G276" s="6">
        <v>23030.532085700001</v>
      </c>
      <c r="H276" s="6">
        <v>13.6765389765501</v>
      </c>
      <c r="I276" s="6">
        <v>23.181446678084502</v>
      </c>
      <c r="J276" s="6">
        <v>44.691804177674904</v>
      </c>
      <c r="K276" s="6">
        <v>18.4502101676905</v>
      </c>
    </row>
    <row r="277" spans="1:11" x14ac:dyDescent="0.25">
      <c r="A277" s="6" t="s">
        <v>168</v>
      </c>
      <c r="B277" s="6" t="s">
        <v>169</v>
      </c>
      <c r="C277" s="6" t="s">
        <v>1029</v>
      </c>
      <c r="D277" s="6">
        <v>1558.2389854999999</v>
      </c>
      <c r="E277" s="6">
        <v>1541.7411861</v>
      </c>
      <c r="F277" s="6">
        <v>1920.7535548000001</v>
      </c>
      <c r="G277" s="6">
        <v>404.82097529999999</v>
      </c>
      <c r="H277" s="6">
        <v>28.720362638897601</v>
      </c>
      <c r="I277" s="6">
        <v>28.4162868290117</v>
      </c>
      <c r="J277" s="6">
        <v>35.4019756578653</v>
      </c>
      <c r="K277" s="6">
        <v>7.4613748742254202</v>
      </c>
    </row>
    <row r="278" spans="1:11" x14ac:dyDescent="0.25">
      <c r="A278" s="6" t="s">
        <v>168</v>
      </c>
      <c r="B278" s="6" t="s">
        <v>169</v>
      </c>
      <c r="C278" s="6" t="s">
        <v>1030</v>
      </c>
      <c r="D278" s="6">
        <v>4383.2626096000004</v>
      </c>
      <c r="E278" s="6">
        <v>6569.4939614000004</v>
      </c>
      <c r="F278" s="6">
        <v>13562.3104614</v>
      </c>
      <c r="G278" s="6">
        <v>6336.3782633000001</v>
      </c>
      <c r="H278" s="6">
        <v>14.207641060533801</v>
      </c>
      <c r="I278" s="6">
        <v>21.293958511290999</v>
      </c>
      <c r="J278" s="6">
        <v>43.960048974724302</v>
      </c>
      <c r="K278" s="6">
        <v>20.5383514534509</v>
      </c>
    </row>
    <row r="279" spans="1:11" x14ac:dyDescent="0.25">
      <c r="A279" s="6" t="s">
        <v>170</v>
      </c>
      <c r="B279" s="6" t="s">
        <v>171</v>
      </c>
      <c r="C279" s="6" t="s">
        <v>1029</v>
      </c>
      <c r="D279" s="6">
        <v>7718.5486330000003</v>
      </c>
      <c r="E279" s="6">
        <v>5626.1819373999997</v>
      </c>
      <c r="F279" s="6">
        <v>6601.2921592000002</v>
      </c>
      <c r="G279" s="6">
        <v>729.88204450000001</v>
      </c>
      <c r="H279" s="6">
        <v>37.331128757512801</v>
      </c>
      <c r="I279" s="6">
        <v>27.211297396028499</v>
      </c>
      <c r="J279" s="6">
        <v>31.927464511585601</v>
      </c>
      <c r="K279" s="6">
        <v>3.53010933487321</v>
      </c>
    </row>
    <row r="280" spans="1:11" x14ac:dyDescent="0.25">
      <c r="A280" s="6" t="s">
        <v>170</v>
      </c>
      <c r="B280" s="6" t="s">
        <v>171</v>
      </c>
      <c r="C280" s="6" t="s">
        <v>1030</v>
      </c>
      <c r="D280" s="6">
        <v>11511.547536399999</v>
      </c>
      <c r="E280" s="6">
        <v>19377.047032900002</v>
      </c>
      <c r="F280" s="6">
        <v>32581.057271999998</v>
      </c>
      <c r="G280" s="6">
        <v>12010.443387900001</v>
      </c>
      <c r="H280" s="6">
        <v>15.251103620688999</v>
      </c>
      <c r="I280" s="6">
        <v>25.671731035924601</v>
      </c>
      <c r="J280" s="6">
        <v>43.165098259435901</v>
      </c>
      <c r="K280" s="6">
        <v>15.9120670839505</v>
      </c>
    </row>
    <row r="281" spans="1:11" x14ac:dyDescent="0.25">
      <c r="A281" s="6" t="s">
        <v>172</v>
      </c>
      <c r="B281" s="6" t="s">
        <v>173</v>
      </c>
      <c r="C281" s="6" t="s">
        <v>1029</v>
      </c>
      <c r="D281" s="6">
        <v>5425.3219920000001</v>
      </c>
      <c r="E281" s="6">
        <v>4561.8844866999998</v>
      </c>
      <c r="F281" s="6">
        <v>4633.1850604000001</v>
      </c>
      <c r="G281" s="6">
        <v>764.27593200000001</v>
      </c>
      <c r="H281" s="6">
        <v>35.264473555840098</v>
      </c>
      <c r="I281" s="6">
        <v>29.652148772597599</v>
      </c>
      <c r="J281" s="6">
        <v>30.115600932574001</v>
      </c>
      <c r="K281" s="6">
        <v>4.9677767389882703</v>
      </c>
    </row>
    <row r="282" spans="1:11" x14ac:dyDescent="0.25">
      <c r="A282" s="6" t="s">
        <v>172</v>
      </c>
      <c r="B282" s="6" t="s">
        <v>173</v>
      </c>
      <c r="C282" s="6" t="s">
        <v>1030</v>
      </c>
      <c r="D282" s="6">
        <v>11524.2710721</v>
      </c>
      <c r="E282" s="6">
        <v>15566.687847699999</v>
      </c>
      <c r="F282" s="6">
        <v>27416.504087699999</v>
      </c>
      <c r="G282" s="6">
        <v>7841.8695181000003</v>
      </c>
      <c r="H282" s="6">
        <v>18.483391249406299</v>
      </c>
      <c r="I282" s="6">
        <v>24.9668877229896</v>
      </c>
      <c r="J282" s="6">
        <v>43.972409931482503</v>
      </c>
      <c r="K282" s="6">
        <v>12.5773110961215</v>
      </c>
    </row>
    <row r="283" spans="1:11" x14ac:dyDescent="0.25">
      <c r="A283" s="6" t="s">
        <v>174</v>
      </c>
      <c r="B283" s="6" t="s">
        <v>175</v>
      </c>
      <c r="C283" s="6" t="s">
        <v>1029</v>
      </c>
      <c r="D283" s="6">
        <v>2474.9480041000002</v>
      </c>
      <c r="E283" s="6">
        <v>2407.9991762999998</v>
      </c>
      <c r="F283" s="6">
        <v>2691.6636515</v>
      </c>
      <c r="G283" s="6">
        <v>447.19952560000002</v>
      </c>
      <c r="H283" s="6">
        <v>30.8527363999081</v>
      </c>
      <c r="I283" s="6">
        <v>30.018151377121999</v>
      </c>
      <c r="J283" s="6">
        <v>33.554316688419703</v>
      </c>
      <c r="K283" s="6">
        <v>5.57479553455026</v>
      </c>
    </row>
    <row r="284" spans="1:11" x14ac:dyDescent="0.25">
      <c r="A284" s="6" t="s">
        <v>174</v>
      </c>
      <c r="B284" s="6" t="s">
        <v>175</v>
      </c>
      <c r="C284" s="6" t="s">
        <v>1030</v>
      </c>
      <c r="D284" s="6">
        <v>2255.9783576</v>
      </c>
      <c r="E284" s="6">
        <v>3017.9985038999998</v>
      </c>
      <c r="F284" s="6">
        <v>4871.5571246</v>
      </c>
      <c r="G284" s="6">
        <v>1461.6556639</v>
      </c>
      <c r="H284" s="6">
        <v>19.4360428805434</v>
      </c>
      <c r="I284" s="6">
        <v>26.0011130592667</v>
      </c>
      <c r="J284" s="6">
        <v>41.970169106352103</v>
      </c>
      <c r="K284" s="6">
        <v>12.5926749538378</v>
      </c>
    </row>
    <row r="285" spans="1:11" x14ac:dyDescent="0.25">
      <c r="A285" s="6" t="s">
        <v>176</v>
      </c>
      <c r="B285" s="6" t="s">
        <v>177</v>
      </c>
      <c r="C285" s="6" t="s">
        <v>1029</v>
      </c>
      <c r="D285" s="6">
        <v>2618.4692817999999</v>
      </c>
      <c r="E285" s="6">
        <v>1910.4087089</v>
      </c>
      <c r="F285" s="6">
        <v>2077.1113011000002</v>
      </c>
      <c r="G285" s="6">
        <v>562.95501630000001</v>
      </c>
      <c r="H285" s="6">
        <v>36.525172595377299</v>
      </c>
      <c r="I285" s="6">
        <v>26.6483965671414</v>
      </c>
      <c r="J285" s="6">
        <v>28.973740230526399</v>
      </c>
      <c r="K285" s="6">
        <v>7.8526906069549502</v>
      </c>
    </row>
    <row r="286" spans="1:11" x14ac:dyDescent="0.25">
      <c r="A286" s="6" t="s">
        <v>176</v>
      </c>
      <c r="B286" s="6" t="s">
        <v>177</v>
      </c>
      <c r="C286" s="6" t="s">
        <v>1030</v>
      </c>
      <c r="D286" s="6">
        <v>7238.9187197000001</v>
      </c>
      <c r="E286" s="6">
        <v>9975.9062919000007</v>
      </c>
      <c r="F286" s="6">
        <v>17297.0301225</v>
      </c>
      <c r="G286" s="6">
        <v>5762.2005552999999</v>
      </c>
      <c r="H286" s="6">
        <v>17.9741488553517</v>
      </c>
      <c r="I286" s="6">
        <v>24.770056357958602</v>
      </c>
      <c r="J286" s="6">
        <v>42.948319523361299</v>
      </c>
      <c r="K286" s="6">
        <v>14.307475263328399</v>
      </c>
    </row>
    <row r="287" spans="1:11" x14ac:dyDescent="0.25">
      <c r="A287" s="6" t="s">
        <v>178</v>
      </c>
      <c r="B287" s="6" t="s">
        <v>179</v>
      </c>
      <c r="C287" s="6" t="s">
        <v>1029</v>
      </c>
      <c r="D287" s="6">
        <v>6942.3196031999996</v>
      </c>
      <c r="E287" s="6">
        <v>6285.9226107000004</v>
      </c>
      <c r="F287" s="6">
        <v>7737.1036789999998</v>
      </c>
      <c r="G287" s="6">
        <v>916.03285419999997</v>
      </c>
      <c r="H287" s="6">
        <v>31.7270665776492</v>
      </c>
      <c r="I287" s="6">
        <v>28.727269352408101</v>
      </c>
      <c r="J287" s="6">
        <v>35.359306049329398</v>
      </c>
      <c r="K287" s="6">
        <v>4.1863580206133202</v>
      </c>
    </row>
    <row r="288" spans="1:11" x14ac:dyDescent="0.25">
      <c r="A288" s="6" t="s">
        <v>178</v>
      </c>
      <c r="B288" s="6" t="s">
        <v>179</v>
      </c>
      <c r="C288" s="6" t="s">
        <v>1030</v>
      </c>
      <c r="D288" s="6">
        <v>15606.263566199999</v>
      </c>
      <c r="E288" s="6">
        <v>25529.4522339</v>
      </c>
      <c r="F288" s="6">
        <v>44655.022529200003</v>
      </c>
      <c r="G288" s="6">
        <v>13179.8829413</v>
      </c>
      <c r="H288" s="6">
        <v>15.7685819951864</v>
      </c>
      <c r="I288" s="6">
        <v>25.794980274094499</v>
      </c>
      <c r="J288" s="6">
        <v>45.119472784864797</v>
      </c>
      <c r="K288" s="6">
        <v>13.3169649458543</v>
      </c>
    </row>
    <row r="289" spans="1:11" x14ac:dyDescent="0.25">
      <c r="A289" s="6" t="s">
        <v>180</v>
      </c>
      <c r="B289" s="6" t="s">
        <v>181</v>
      </c>
      <c r="C289" s="6" t="s">
        <v>1029</v>
      </c>
      <c r="D289" s="6">
        <v>6115.7155949999997</v>
      </c>
      <c r="E289" s="6">
        <v>4574.1839823999999</v>
      </c>
      <c r="F289" s="6">
        <v>5454.1184094</v>
      </c>
      <c r="G289" s="6">
        <v>922.57472489999998</v>
      </c>
      <c r="H289" s="6">
        <v>35.834426345730797</v>
      </c>
      <c r="I289" s="6">
        <v>26.8019754128436</v>
      </c>
      <c r="J289" s="6">
        <v>31.957863538050699</v>
      </c>
      <c r="K289" s="6">
        <v>5.4057347033747902</v>
      </c>
    </row>
    <row r="290" spans="1:11" x14ac:dyDescent="0.25">
      <c r="A290" s="6" t="s">
        <v>180</v>
      </c>
      <c r="B290" s="6" t="s">
        <v>181</v>
      </c>
      <c r="C290" s="6" t="s">
        <v>1030</v>
      </c>
      <c r="D290" s="6">
        <v>10331.0868988</v>
      </c>
      <c r="E290" s="6">
        <v>14572.547172099999</v>
      </c>
      <c r="F290" s="6">
        <v>24526.263304299999</v>
      </c>
      <c r="G290" s="6">
        <v>8897.5099138000005</v>
      </c>
      <c r="H290" s="6">
        <v>17.7122340576732</v>
      </c>
      <c r="I290" s="6">
        <v>24.9840475505728</v>
      </c>
      <c r="J290" s="6">
        <v>42.049294567093497</v>
      </c>
      <c r="K290" s="6">
        <v>15.254423824660501</v>
      </c>
    </row>
    <row r="291" spans="1:11" x14ac:dyDescent="0.25">
      <c r="A291" s="6" t="s">
        <v>182</v>
      </c>
      <c r="B291" s="6" t="s">
        <v>183</v>
      </c>
      <c r="C291" s="6" t="s">
        <v>1029</v>
      </c>
      <c r="D291" s="6">
        <v>8310.0781100999993</v>
      </c>
      <c r="E291" s="6">
        <v>7332.9416156999996</v>
      </c>
      <c r="F291" s="6">
        <v>7593.1282972999998</v>
      </c>
      <c r="G291" s="6">
        <v>1413.6391814000001</v>
      </c>
      <c r="H291" s="6">
        <v>33.712575452103401</v>
      </c>
      <c r="I291" s="6">
        <v>29.748498657876102</v>
      </c>
      <c r="J291" s="6">
        <v>30.804031833239598</v>
      </c>
      <c r="K291" s="6">
        <v>5.7348940567808597</v>
      </c>
    </row>
    <row r="292" spans="1:11" x14ac:dyDescent="0.25">
      <c r="A292" s="6" t="s">
        <v>182</v>
      </c>
      <c r="B292" s="6" t="s">
        <v>183</v>
      </c>
      <c r="C292" s="6" t="s">
        <v>1030</v>
      </c>
      <c r="D292" s="6">
        <v>18739.770118299999</v>
      </c>
      <c r="E292" s="6">
        <v>27236.294428199999</v>
      </c>
      <c r="F292" s="6">
        <v>43736.169220000003</v>
      </c>
      <c r="G292" s="6">
        <v>16967.9790273</v>
      </c>
      <c r="H292" s="6">
        <v>17.566303654194702</v>
      </c>
      <c r="I292" s="6">
        <v>25.530783746039599</v>
      </c>
      <c r="J292" s="6">
        <v>40.997452174694097</v>
      </c>
      <c r="K292" s="6">
        <v>15.905460425071601</v>
      </c>
    </row>
    <row r="293" spans="1:11" x14ac:dyDescent="0.25">
      <c r="A293" s="6" t="s">
        <v>184</v>
      </c>
      <c r="B293" s="6" t="s">
        <v>185</v>
      </c>
      <c r="C293" s="6" t="s">
        <v>1029</v>
      </c>
      <c r="D293" s="6">
        <v>5981.9787591000004</v>
      </c>
      <c r="E293" s="6">
        <v>5739.6274395999999</v>
      </c>
      <c r="F293" s="6">
        <v>6019.5621584</v>
      </c>
      <c r="G293" s="6">
        <v>1067.8923050999999</v>
      </c>
      <c r="H293" s="6">
        <v>31.803708151794101</v>
      </c>
      <c r="I293" s="6">
        <v>30.515226372440601</v>
      </c>
      <c r="J293" s="6">
        <v>32.003523549144198</v>
      </c>
      <c r="K293" s="6">
        <v>5.6775419266210898</v>
      </c>
    </row>
    <row r="294" spans="1:11" x14ac:dyDescent="0.25">
      <c r="A294" s="6" t="s">
        <v>184</v>
      </c>
      <c r="B294" s="6" t="s">
        <v>185</v>
      </c>
      <c r="C294" s="6" t="s">
        <v>1030</v>
      </c>
      <c r="D294" s="6">
        <v>15188.9293789</v>
      </c>
      <c r="E294" s="6">
        <v>21716.0205666</v>
      </c>
      <c r="F294" s="6">
        <v>32024.004882099998</v>
      </c>
      <c r="G294" s="6">
        <v>11051.984509899999</v>
      </c>
      <c r="H294" s="6">
        <v>18.9906864119293</v>
      </c>
      <c r="I294" s="6">
        <v>27.151494776728899</v>
      </c>
      <c r="J294" s="6">
        <v>40.039545856002697</v>
      </c>
      <c r="K294" s="6">
        <v>13.8182729553392</v>
      </c>
    </row>
    <row r="295" spans="1:11" x14ac:dyDescent="0.25">
      <c r="A295" s="6" t="s">
        <v>186</v>
      </c>
      <c r="B295" s="6" t="s">
        <v>187</v>
      </c>
      <c r="C295" s="6" t="s">
        <v>1029</v>
      </c>
      <c r="D295" s="6">
        <v>3920.9771190000001</v>
      </c>
      <c r="E295" s="6">
        <v>2980.2278044</v>
      </c>
      <c r="F295" s="6">
        <v>3592.6504335999998</v>
      </c>
      <c r="G295" s="6">
        <v>266.7846978</v>
      </c>
      <c r="H295" s="6">
        <v>36.438140287491301</v>
      </c>
      <c r="I295" s="6">
        <v>27.695636962325601</v>
      </c>
      <c r="J295" s="6">
        <v>33.386958538748097</v>
      </c>
      <c r="K295" s="6">
        <v>2.4792642114350398</v>
      </c>
    </row>
    <row r="296" spans="1:11" x14ac:dyDescent="0.25">
      <c r="A296" s="6" t="s">
        <v>186</v>
      </c>
      <c r="B296" s="6" t="s">
        <v>187</v>
      </c>
      <c r="C296" s="6" t="s">
        <v>1030</v>
      </c>
      <c r="D296" s="6">
        <v>4058.9550193</v>
      </c>
      <c r="E296" s="6">
        <v>7237.5120493000004</v>
      </c>
      <c r="F296" s="6">
        <v>13383.1005518</v>
      </c>
      <c r="G296" s="6">
        <v>5650.7923306000002</v>
      </c>
      <c r="H296" s="6">
        <v>13.382482192289901</v>
      </c>
      <c r="I296" s="6">
        <v>23.8622688982014</v>
      </c>
      <c r="J296" s="6">
        <v>44.124436945097202</v>
      </c>
      <c r="K296" s="6">
        <v>18.630811964411599</v>
      </c>
    </row>
    <row r="297" spans="1:11" x14ac:dyDescent="0.25">
      <c r="A297" s="6" t="s">
        <v>188</v>
      </c>
      <c r="B297" s="6" t="s">
        <v>189</v>
      </c>
      <c r="C297" s="6" t="s">
        <v>1029</v>
      </c>
      <c r="D297" s="6">
        <v>2670.3061511999999</v>
      </c>
      <c r="E297" s="6">
        <v>2137.4085761000001</v>
      </c>
      <c r="F297" s="6">
        <v>2983.7120356</v>
      </c>
      <c r="G297" s="6">
        <v>467.16240379999999</v>
      </c>
      <c r="H297" s="6">
        <v>32.333684329123898</v>
      </c>
      <c r="I297" s="6">
        <v>25.881037704580201</v>
      </c>
      <c r="J297" s="6">
        <v>36.128592612777297</v>
      </c>
      <c r="K297" s="6">
        <v>5.6566853535186903</v>
      </c>
    </row>
    <row r="298" spans="1:11" x14ac:dyDescent="0.25">
      <c r="A298" s="6" t="s">
        <v>188</v>
      </c>
      <c r="B298" s="6" t="s">
        <v>189</v>
      </c>
      <c r="C298" s="6" t="s">
        <v>1030</v>
      </c>
      <c r="D298" s="6">
        <v>12359.119048</v>
      </c>
      <c r="E298" s="6">
        <v>17777.443778199999</v>
      </c>
      <c r="F298" s="6">
        <v>35298.643732600001</v>
      </c>
      <c r="G298" s="6">
        <v>9581.2042720999998</v>
      </c>
      <c r="H298" s="6">
        <v>16.475220436578301</v>
      </c>
      <c r="I298" s="6">
        <v>23.698072970024398</v>
      </c>
      <c r="J298" s="6">
        <v>47.054562250611099</v>
      </c>
      <c r="K298" s="6">
        <v>12.772144342786101</v>
      </c>
    </row>
    <row r="299" spans="1:11" x14ac:dyDescent="0.25">
      <c r="A299" s="6" t="s">
        <v>190</v>
      </c>
      <c r="B299" s="6" t="s">
        <v>191</v>
      </c>
      <c r="C299" s="6" t="s">
        <v>1029</v>
      </c>
      <c r="D299" s="6">
        <v>5226.3627589999996</v>
      </c>
      <c r="E299" s="6">
        <v>4627.9264322999998</v>
      </c>
      <c r="F299" s="6">
        <v>5682.5976872000001</v>
      </c>
      <c r="G299" s="6">
        <v>867.22736769999995</v>
      </c>
      <c r="H299" s="6">
        <v>31.860072909518301</v>
      </c>
      <c r="I299" s="6">
        <v>28.2119861081317</v>
      </c>
      <c r="J299" s="6">
        <v>34.641295481810999</v>
      </c>
      <c r="K299" s="6">
        <v>5.2866455005389401</v>
      </c>
    </row>
    <row r="300" spans="1:11" x14ac:dyDescent="0.25">
      <c r="A300" s="6" t="s">
        <v>190</v>
      </c>
      <c r="B300" s="6" t="s">
        <v>191</v>
      </c>
      <c r="C300" s="6" t="s">
        <v>1030</v>
      </c>
      <c r="D300" s="6">
        <v>9076.9167335000002</v>
      </c>
      <c r="E300" s="6">
        <v>13760.7822203</v>
      </c>
      <c r="F300" s="6">
        <v>24034.511246099999</v>
      </c>
      <c r="G300" s="6">
        <v>8029.6755501999996</v>
      </c>
      <c r="H300" s="6">
        <v>16.532978074407001</v>
      </c>
      <c r="I300" s="6">
        <v>25.064316156526399</v>
      </c>
      <c r="J300" s="6">
        <v>43.777205314038298</v>
      </c>
      <c r="K300" s="6">
        <v>14.6255004550283</v>
      </c>
    </row>
    <row r="301" spans="1:11" x14ac:dyDescent="0.25">
      <c r="A301" s="6" t="s">
        <v>192</v>
      </c>
      <c r="B301" s="6" t="s">
        <v>193</v>
      </c>
      <c r="C301" s="6" t="s">
        <v>1029</v>
      </c>
      <c r="D301" s="6">
        <v>18389.273872099999</v>
      </c>
      <c r="E301" s="6">
        <v>14373.6707345</v>
      </c>
      <c r="F301" s="6">
        <v>16309.2744076</v>
      </c>
      <c r="G301" s="6">
        <v>2645.9706009000001</v>
      </c>
      <c r="H301" s="6">
        <v>35.556685199071502</v>
      </c>
      <c r="I301" s="6">
        <v>27.792292888580501</v>
      </c>
      <c r="J301" s="6">
        <v>31.5348903915195</v>
      </c>
      <c r="K301" s="6">
        <v>5.1161315208285298</v>
      </c>
    </row>
    <row r="302" spans="1:11" x14ac:dyDescent="0.25">
      <c r="A302" s="6" t="s">
        <v>192</v>
      </c>
      <c r="B302" s="6" t="s">
        <v>193</v>
      </c>
      <c r="C302" s="6" t="s">
        <v>1030</v>
      </c>
      <c r="D302" s="6">
        <v>21358.780801199999</v>
      </c>
      <c r="E302" s="6">
        <v>28792.772796699999</v>
      </c>
      <c r="F302" s="6">
        <v>44001.247209499998</v>
      </c>
      <c r="G302" s="6">
        <v>15960.0095903</v>
      </c>
      <c r="H302" s="6">
        <v>19.397180695014001</v>
      </c>
      <c r="I302" s="6">
        <v>26.148431497395901</v>
      </c>
      <c r="J302" s="6">
        <v>39.960152729349502</v>
      </c>
      <c r="K302" s="6">
        <v>14.4942350782406</v>
      </c>
    </row>
    <row r="303" spans="1:11" x14ac:dyDescent="0.25">
      <c r="A303" s="6" t="s">
        <v>194</v>
      </c>
      <c r="B303" s="6" t="s">
        <v>195</v>
      </c>
      <c r="C303" s="6" t="s">
        <v>1029</v>
      </c>
      <c r="D303" s="6">
        <v>11320.169769300001</v>
      </c>
      <c r="E303" s="6">
        <v>11898.5873956</v>
      </c>
      <c r="F303" s="6">
        <v>11887.4225307</v>
      </c>
      <c r="G303" s="6">
        <v>1373.9784939000001</v>
      </c>
      <c r="H303" s="6">
        <v>31.031032569804601</v>
      </c>
      <c r="I303" s="6">
        <v>32.616600327749502</v>
      </c>
      <c r="J303" s="6">
        <v>32.585995019400798</v>
      </c>
      <c r="K303" s="6">
        <v>3.76637208304505</v>
      </c>
    </row>
    <row r="304" spans="1:11" x14ac:dyDescent="0.25">
      <c r="A304" s="6" t="s">
        <v>194</v>
      </c>
      <c r="B304" s="6" t="s">
        <v>195</v>
      </c>
      <c r="C304" s="6" t="s">
        <v>1030</v>
      </c>
      <c r="D304" s="6">
        <v>22673.210978700001</v>
      </c>
      <c r="E304" s="6">
        <v>35271.423034699998</v>
      </c>
      <c r="F304" s="6">
        <v>55406.007431600003</v>
      </c>
      <c r="G304" s="6">
        <v>14689.2003675</v>
      </c>
      <c r="H304" s="6">
        <v>17.707934231832599</v>
      </c>
      <c r="I304" s="6">
        <v>27.547224782072899</v>
      </c>
      <c r="J304" s="6">
        <v>43.272474135617799</v>
      </c>
      <c r="K304" s="6">
        <v>11.4723668504767</v>
      </c>
    </row>
    <row r="305" spans="1:11" x14ac:dyDescent="0.25">
      <c r="A305" s="6" t="s">
        <v>196</v>
      </c>
      <c r="B305" s="6" t="s">
        <v>197</v>
      </c>
      <c r="C305" s="6" t="s">
        <v>1029</v>
      </c>
      <c r="D305" s="6">
        <v>9708.3740639999996</v>
      </c>
      <c r="E305" s="6">
        <v>8816.5201820999991</v>
      </c>
      <c r="F305" s="6">
        <v>8474.2195241000009</v>
      </c>
      <c r="G305" s="6">
        <v>1504.3014323</v>
      </c>
      <c r="H305" s="6">
        <v>34.060388886832399</v>
      </c>
      <c r="I305" s="6">
        <v>30.931451966242701</v>
      </c>
      <c r="J305" s="6">
        <v>29.7305409330624</v>
      </c>
      <c r="K305" s="6">
        <v>5.2776182138625298</v>
      </c>
    </row>
    <row r="306" spans="1:11" x14ac:dyDescent="0.25">
      <c r="A306" s="6" t="s">
        <v>196</v>
      </c>
      <c r="B306" s="6" t="s">
        <v>197</v>
      </c>
      <c r="C306" s="6" t="s">
        <v>1030</v>
      </c>
      <c r="D306" s="6">
        <v>14021.546570500001</v>
      </c>
      <c r="E306" s="6">
        <v>19165.5353603</v>
      </c>
      <c r="F306" s="6">
        <v>30358.861668199999</v>
      </c>
      <c r="G306" s="6">
        <v>9277.6411991999994</v>
      </c>
      <c r="H306" s="6">
        <v>19.254128465873801</v>
      </c>
      <c r="I306" s="6">
        <v>26.317758750011102</v>
      </c>
      <c r="J306" s="6">
        <v>41.688227450388297</v>
      </c>
      <c r="K306" s="6">
        <v>12.7398853337268</v>
      </c>
    </row>
    <row r="307" spans="1:11" x14ac:dyDescent="0.25">
      <c r="A307" s="6" t="s">
        <v>198</v>
      </c>
      <c r="B307" s="6" t="s">
        <v>199</v>
      </c>
      <c r="C307" s="6" t="s">
        <v>1029</v>
      </c>
      <c r="D307" s="6">
        <v>16379.6632813</v>
      </c>
      <c r="E307" s="6">
        <v>14201.3481206</v>
      </c>
      <c r="F307" s="6">
        <v>14735.815393299999</v>
      </c>
      <c r="G307" s="6">
        <v>2130.4239324999999</v>
      </c>
      <c r="H307" s="6">
        <v>34.521838526120199</v>
      </c>
      <c r="I307" s="6">
        <v>29.930813488228399</v>
      </c>
      <c r="J307" s="6">
        <v>31.0572586763118</v>
      </c>
      <c r="K307" s="6">
        <v>4.4900893093395702</v>
      </c>
    </row>
    <row r="308" spans="1:11" x14ac:dyDescent="0.25">
      <c r="A308" s="6" t="s">
        <v>198</v>
      </c>
      <c r="B308" s="6" t="s">
        <v>199</v>
      </c>
      <c r="C308" s="6" t="s">
        <v>1030</v>
      </c>
      <c r="D308" s="6">
        <v>42826.739502800003</v>
      </c>
      <c r="E308" s="6">
        <v>66918.887169900001</v>
      </c>
      <c r="F308" s="6">
        <v>111594.7585984</v>
      </c>
      <c r="G308" s="6">
        <v>28314.363997299999</v>
      </c>
      <c r="H308" s="6">
        <v>17.154386058467299</v>
      </c>
      <c r="I308" s="6">
        <v>26.804572060416302</v>
      </c>
      <c r="J308" s="6">
        <v>44.699633764397603</v>
      </c>
      <c r="K308" s="6">
        <v>11.3414081167187</v>
      </c>
    </row>
    <row r="309" spans="1:11" x14ac:dyDescent="0.25">
      <c r="A309" s="6" t="s">
        <v>200</v>
      </c>
      <c r="B309" s="6" t="s">
        <v>201</v>
      </c>
      <c r="C309" s="6" t="s">
        <v>1029</v>
      </c>
      <c r="D309" s="6">
        <v>417.67968350000001</v>
      </c>
      <c r="E309" s="6">
        <v>573.13273030000005</v>
      </c>
      <c r="F309" s="6">
        <v>891.64931639999998</v>
      </c>
      <c r="G309" s="6">
        <v>233.0389155</v>
      </c>
      <c r="H309" s="6">
        <v>19.743774805693501</v>
      </c>
      <c r="I309" s="6">
        <v>27.092061232170199</v>
      </c>
      <c r="J309" s="6">
        <v>42.148383089004497</v>
      </c>
      <c r="K309" s="6">
        <v>11.015780873131799</v>
      </c>
    </row>
    <row r="310" spans="1:11" x14ac:dyDescent="0.25">
      <c r="A310" s="6" t="s">
        <v>200</v>
      </c>
      <c r="B310" s="6" t="s">
        <v>201</v>
      </c>
      <c r="C310" s="6" t="s">
        <v>1030</v>
      </c>
      <c r="D310" s="6">
        <v>9137.3455453000006</v>
      </c>
      <c r="E310" s="6">
        <v>17643.150240200001</v>
      </c>
      <c r="F310" s="6">
        <v>38744.868393299999</v>
      </c>
      <c r="G310" s="6">
        <v>15929.1351686</v>
      </c>
      <c r="H310" s="6">
        <v>11.217729675471499</v>
      </c>
      <c r="I310" s="6">
        <v>21.660129743051701</v>
      </c>
      <c r="J310" s="6">
        <v>47.566271604045802</v>
      </c>
      <c r="K310" s="6">
        <v>19.5558689774311</v>
      </c>
    </row>
    <row r="311" spans="1:11" x14ac:dyDescent="0.25">
      <c r="A311" s="6" t="s">
        <v>202</v>
      </c>
      <c r="B311" s="6" t="s">
        <v>203</v>
      </c>
      <c r="C311" s="6" t="s">
        <v>1029</v>
      </c>
      <c r="D311" s="6">
        <v>3908.1487034000002</v>
      </c>
      <c r="E311" s="6">
        <v>5234.2387216999996</v>
      </c>
      <c r="F311" s="6">
        <v>6664.1333993999997</v>
      </c>
      <c r="G311" s="6">
        <v>937.32639470000004</v>
      </c>
      <c r="H311" s="6">
        <v>23.340804847517798</v>
      </c>
      <c r="I311" s="6">
        <v>31.260669386053401</v>
      </c>
      <c r="J311" s="6">
        <v>39.800490963380902</v>
      </c>
      <c r="K311" s="6">
        <v>5.5980348030479998</v>
      </c>
    </row>
    <row r="312" spans="1:11" x14ac:dyDescent="0.25">
      <c r="A312" s="6" t="s">
        <v>202</v>
      </c>
      <c r="B312" s="6" t="s">
        <v>203</v>
      </c>
      <c r="C312" s="6" t="s">
        <v>1030</v>
      </c>
      <c r="D312" s="6">
        <v>20000.618598000001</v>
      </c>
      <c r="E312" s="6">
        <v>33321.176768800004</v>
      </c>
      <c r="F312" s="6">
        <v>71493.695667299995</v>
      </c>
      <c r="G312" s="6">
        <v>25946.661747800001</v>
      </c>
      <c r="H312" s="6">
        <v>13.2663392164039</v>
      </c>
      <c r="I312" s="6">
        <v>22.1018180982093</v>
      </c>
      <c r="J312" s="6">
        <v>47.421514185145902</v>
      </c>
      <c r="K312" s="6">
        <v>17.210328500240902</v>
      </c>
    </row>
    <row r="313" spans="1:11" x14ac:dyDescent="0.25">
      <c r="A313" s="6" t="s">
        <v>204</v>
      </c>
      <c r="B313" s="6" t="s">
        <v>205</v>
      </c>
      <c r="C313" s="6" t="s">
        <v>1029</v>
      </c>
      <c r="D313" s="6">
        <v>8093.088589</v>
      </c>
      <c r="E313" s="6">
        <v>8487.2801149999996</v>
      </c>
      <c r="F313" s="6">
        <v>8411.9039642999996</v>
      </c>
      <c r="G313" s="6">
        <v>946.95857779999994</v>
      </c>
      <c r="H313" s="6">
        <v>31.200186744997701</v>
      </c>
      <c r="I313" s="6">
        <v>32.719859869694801</v>
      </c>
      <c r="J313" s="6">
        <v>32.429272419415803</v>
      </c>
      <c r="K313" s="6">
        <v>3.6506809658916799</v>
      </c>
    </row>
    <row r="314" spans="1:11" x14ac:dyDescent="0.25">
      <c r="A314" s="6" t="s">
        <v>204</v>
      </c>
      <c r="B314" s="6" t="s">
        <v>205</v>
      </c>
      <c r="C314" s="6" t="s">
        <v>1030</v>
      </c>
      <c r="D314" s="6">
        <v>17846.8598858</v>
      </c>
      <c r="E314" s="6">
        <v>30264.361182699999</v>
      </c>
      <c r="F314" s="6">
        <v>53863.161826800002</v>
      </c>
      <c r="G314" s="6">
        <v>13709.385861000001</v>
      </c>
      <c r="H314" s="6">
        <v>15.4272808343548</v>
      </c>
      <c r="I314" s="6">
        <v>26.161285639349298</v>
      </c>
      <c r="J314" s="6">
        <v>46.560690757117698</v>
      </c>
      <c r="K314" s="6">
        <v>11.850742769178201</v>
      </c>
    </row>
    <row r="315" spans="1:11" x14ac:dyDescent="0.25">
      <c r="A315" s="6" t="s">
        <v>206</v>
      </c>
      <c r="B315" s="6" t="s">
        <v>207</v>
      </c>
      <c r="C315" s="6" t="s">
        <v>1029</v>
      </c>
      <c r="D315" s="6">
        <v>4719.5139964</v>
      </c>
      <c r="E315" s="6">
        <v>4384.2848852999996</v>
      </c>
      <c r="F315" s="6">
        <v>5275.9336234000002</v>
      </c>
      <c r="G315" s="6">
        <v>1369.6654168</v>
      </c>
      <c r="H315" s="6">
        <v>29.966313758809601</v>
      </c>
      <c r="I315" s="6">
        <v>27.837793590849099</v>
      </c>
      <c r="J315" s="6">
        <v>33.499271842409001</v>
      </c>
      <c r="K315" s="6">
        <v>8.69662080793222</v>
      </c>
    </row>
    <row r="316" spans="1:11" x14ac:dyDescent="0.25">
      <c r="A316" s="6" t="s">
        <v>206</v>
      </c>
      <c r="B316" s="6" t="s">
        <v>207</v>
      </c>
      <c r="C316" s="6" t="s">
        <v>1030</v>
      </c>
      <c r="D316" s="6">
        <v>17316.137551</v>
      </c>
      <c r="E316" s="6">
        <v>28646.271475500002</v>
      </c>
      <c r="F316" s="6">
        <v>54202.835428400002</v>
      </c>
      <c r="G316" s="6">
        <v>21174.357626000001</v>
      </c>
      <c r="H316" s="6">
        <v>14.2708046293533</v>
      </c>
      <c r="I316" s="6">
        <v>23.6083446659079</v>
      </c>
      <c r="J316" s="6">
        <v>44.6703586453676</v>
      </c>
      <c r="K316" s="6">
        <v>17.450492059371101</v>
      </c>
    </row>
    <row r="317" spans="1:11" x14ac:dyDescent="0.25">
      <c r="A317" s="6" t="s">
        <v>208</v>
      </c>
      <c r="B317" s="6" t="s">
        <v>209</v>
      </c>
      <c r="C317" s="6" t="s">
        <v>1029</v>
      </c>
      <c r="D317" s="6">
        <v>2249.8948997000002</v>
      </c>
      <c r="E317" s="6">
        <v>1953.6990896</v>
      </c>
      <c r="F317" s="6">
        <v>2193.0688740000001</v>
      </c>
      <c r="G317" s="6">
        <v>212.37383650000001</v>
      </c>
      <c r="H317" s="6">
        <v>34.042705493950201</v>
      </c>
      <c r="I317" s="6">
        <v>29.561026490579501</v>
      </c>
      <c r="J317" s="6">
        <v>33.182882371743602</v>
      </c>
      <c r="K317" s="6">
        <v>3.2133856437266699</v>
      </c>
    </row>
    <row r="318" spans="1:11" x14ac:dyDescent="0.25">
      <c r="A318" s="6" t="s">
        <v>208</v>
      </c>
      <c r="B318" s="6" t="s">
        <v>209</v>
      </c>
      <c r="C318" s="6" t="s">
        <v>1030</v>
      </c>
      <c r="D318" s="6">
        <v>4295.3830839000002</v>
      </c>
      <c r="E318" s="6">
        <v>7385.2055350999999</v>
      </c>
      <c r="F318" s="6">
        <v>12544.375134</v>
      </c>
      <c r="G318" s="6">
        <v>3765.9995472999999</v>
      </c>
      <c r="H318" s="6">
        <v>15.345606500988</v>
      </c>
      <c r="I318" s="6">
        <v>26.384249287414999</v>
      </c>
      <c r="J318" s="6">
        <v>44.815803584243</v>
      </c>
      <c r="K318" s="6">
        <v>13.454340627354</v>
      </c>
    </row>
    <row r="319" spans="1:11" x14ac:dyDescent="0.25">
      <c r="A319" s="6" t="s">
        <v>210</v>
      </c>
      <c r="B319" s="6" t="s">
        <v>211</v>
      </c>
      <c r="C319" s="6" t="s">
        <v>1029</v>
      </c>
      <c r="D319" s="6">
        <v>1843.1276679</v>
      </c>
      <c r="E319" s="6">
        <v>1635.5447220000001</v>
      </c>
      <c r="F319" s="6">
        <v>2023.1635719999999</v>
      </c>
      <c r="G319" s="6">
        <v>133.19843409999999</v>
      </c>
      <c r="H319" s="6">
        <v>32.708365883415603</v>
      </c>
      <c r="I319" s="6">
        <v>29.0245738901076</v>
      </c>
      <c r="J319" s="6">
        <v>35.903304750653</v>
      </c>
      <c r="K319" s="6">
        <v>2.3637554758237198</v>
      </c>
    </row>
    <row r="320" spans="1:11" x14ac:dyDescent="0.25">
      <c r="A320" s="6" t="s">
        <v>210</v>
      </c>
      <c r="B320" s="6" t="s">
        <v>211</v>
      </c>
      <c r="C320" s="6" t="s">
        <v>1030</v>
      </c>
      <c r="D320" s="6">
        <v>9008.3945003999997</v>
      </c>
      <c r="E320" s="6">
        <v>14988.1076684</v>
      </c>
      <c r="F320" s="6">
        <v>27983.049640900001</v>
      </c>
      <c r="G320" s="6">
        <v>5877.4137934</v>
      </c>
      <c r="H320" s="6">
        <v>15.570112269969</v>
      </c>
      <c r="I320" s="6">
        <v>25.905450643953099</v>
      </c>
      <c r="J320" s="6">
        <v>48.3659129876674</v>
      </c>
      <c r="K320" s="6">
        <v>10.158524098410499</v>
      </c>
    </row>
    <row r="321" spans="1:11" x14ac:dyDescent="0.25">
      <c r="A321" s="6" t="s">
        <v>212</v>
      </c>
      <c r="B321" s="6" t="s">
        <v>213</v>
      </c>
      <c r="C321" s="6" t="s">
        <v>1029</v>
      </c>
      <c r="D321" s="6">
        <v>404.07296939999998</v>
      </c>
      <c r="E321" s="6">
        <v>397.92870959999999</v>
      </c>
      <c r="F321" s="6">
        <v>601.64883150000003</v>
      </c>
      <c r="G321" s="6">
        <v>115.6510701</v>
      </c>
      <c r="H321" s="6">
        <v>26.595968473910499</v>
      </c>
      <c r="I321" s="6">
        <v>26.191555032994199</v>
      </c>
      <c r="J321" s="6">
        <v>39.600355793903503</v>
      </c>
      <c r="K321" s="6">
        <v>7.6121206991917498</v>
      </c>
    </row>
    <row r="322" spans="1:11" x14ac:dyDescent="0.25">
      <c r="A322" s="6" t="s">
        <v>212</v>
      </c>
      <c r="B322" s="6" t="s">
        <v>213</v>
      </c>
      <c r="C322" s="6" t="s">
        <v>1030</v>
      </c>
      <c r="D322" s="6">
        <v>4956.7430184000004</v>
      </c>
      <c r="E322" s="6">
        <v>7063.9564324000003</v>
      </c>
      <c r="F322" s="6">
        <v>13863.564623300001</v>
      </c>
      <c r="G322" s="6">
        <v>2484.4343402999998</v>
      </c>
      <c r="H322" s="6">
        <v>17.472578212766901</v>
      </c>
      <c r="I322" s="6">
        <v>24.900530610224699</v>
      </c>
      <c r="J322" s="6">
        <v>48.869230518742597</v>
      </c>
      <c r="K322" s="6">
        <v>8.7576606582658592</v>
      </c>
    </row>
    <row r="323" spans="1:11" x14ac:dyDescent="0.25">
      <c r="A323" s="6" t="s">
        <v>214</v>
      </c>
      <c r="B323" s="6" t="s">
        <v>215</v>
      </c>
      <c r="C323" s="6" t="s">
        <v>1029</v>
      </c>
      <c r="D323" s="6">
        <v>1947.8078303</v>
      </c>
      <c r="E323" s="6">
        <v>2057.1973275</v>
      </c>
      <c r="F323" s="6">
        <v>3119.8785357000002</v>
      </c>
      <c r="G323" s="6">
        <v>587.53543839999998</v>
      </c>
      <c r="H323" s="6">
        <v>25.255471687780901</v>
      </c>
      <c r="I323" s="6">
        <v>26.673826879960998</v>
      </c>
      <c r="J323" s="6">
        <v>40.452658009671701</v>
      </c>
      <c r="K323" s="6">
        <v>7.6180434225863598</v>
      </c>
    </row>
    <row r="324" spans="1:11" x14ac:dyDescent="0.25">
      <c r="A324" s="6" t="s">
        <v>214</v>
      </c>
      <c r="B324" s="6" t="s">
        <v>215</v>
      </c>
      <c r="C324" s="6" t="s">
        <v>1030</v>
      </c>
      <c r="D324" s="6">
        <v>22046.811317200001</v>
      </c>
      <c r="E324" s="6">
        <v>32106.012250200001</v>
      </c>
      <c r="F324" s="6">
        <v>58364.2034537</v>
      </c>
      <c r="G324" s="6">
        <v>11186.553850300001</v>
      </c>
      <c r="H324" s="6">
        <v>17.822290318434199</v>
      </c>
      <c r="I324" s="6">
        <v>25.953987769826</v>
      </c>
      <c r="J324" s="6">
        <v>47.180690358813798</v>
      </c>
      <c r="K324" s="6">
        <v>9.0430315529259708</v>
      </c>
    </row>
    <row r="325" spans="1:11" x14ac:dyDescent="0.25">
      <c r="A325" s="6" t="s">
        <v>216</v>
      </c>
      <c r="B325" s="6" t="s">
        <v>217</v>
      </c>
      <c r="C325" s="6" t="s">
        <v>1029</v>
      </c>
      <c r="D325" s="6">
        <v>4001.4277142999999</v>
      </c>
      <c r="E325" s="6">
        <v>3510.6555665999999</v>
      </c>
      <c r="F325" s="6">
        <v>3261.3292462999998</v>
      </c>
      <c r="G325" s="6">
        <v>353.21135889999999</v>
      </c>
      <c r="H325" s="6">
        <v>35.962640197614697</v>
      </c>
      <c r="I325" s="6">
        <v>31.551848993347502</v>
      </c>
      <c r="J325" s="6">
        <v>29.3110406147029</v>
      </c>
      <c r="K325" s="6">
        <v>3.1744701943349698</v>
      </c>
    </row>
    <row r="326" spans="1:11" x14ac:dyDescent="0.25">
      <c r="A326" s="6" t="s">
        <v>216</v>
      </c>
      <c r="B326" s="6" t="s">
        <v>217</v>
      </c>
      <c r="C326" s="6" t="s">
        <v>1030</v>
      </c>
      <c r="D326" s="6">
        <v>7930.3006022999998</v>
      </c>
      <c r="E326" s="6">
        <v>13080.2003496</v>
      </c>
      <c r="F326" s="6">
        <v>19429.212447900001</v>
      </c>
      <c r="G326" s="6">
        <v>4896.6627141999998</v>
      </c>
      <c r="H326" s="6">
        <v>17.492136077129199</v>
      </c>
      <c r="I326" s="6">
        <v>28.851446610353999</v>
      </c>
      <c r="J326" s="6">
        <v>42.855680390167301</v>
      </c>
      <c r="K326" s="6">
        <v>10.800736922349399</v>
      </c>
    </row>
    <row r="327" spans="1:11" x14ac:dyDescent="0.25">
      <c r="A327" s="6" t="s">
        <v>218</v>
      </c>
      <c r="B327" s="6" t="s">
        <v>219</v>
      </c>
      <c r="C327" s="6" t="s">
        <v>1029</v>
      </c>
      <c r="D327" s="6">
        <v>3531.4192742</v>
      </c>
      <c r="E327" s="6">
        <v>2935.6967316999999</v>
      </c>
      <c r="F327" s="6">
        <v>3881.0601354</v>
      </c>
      <c r="G327" s="6">
        <v>423.96606930000002</v>
      </c>
      <c r="H327" s="6">
        <v>32.782887611017699</v>
      </c>
      <c r="I327" s="6">
        <v>27.252673370865999</v>
      </c>
      <c r="J327" s="6">
        <v>36.028675258120501</v>
      </c>
      <c r="K327" s="6">
        <v>3.93576375999575</v>
      </c>
    </row>
    <row r="328" spans="1:11" x14ac:dyDescent="0.25">
      <c r="A328" s="6" t="s">
        <v>218</v>
      </c>
      <c r="B328" s="6" t="s">
        <v>219</v>
      </c>
      <c r="C328" s="6" t="s">
        <v>1030</v>
      </c>
      <c r="D328" s="6">
        <v>8241.6366309000005</v>
      </c>
      <c r="E328" s="6">
        <v>13215.6824705</v>
      </c>
      <c r="F328" s="6">
        <v>22213.505566399999</v>
      </c>
      <c r="G328" s="6">
        <v>8089.0331237</v>
      </c>
      <c r="H328" s="6">
        <v>15.92283476531</v>
      </c>
      <c r="I328" s="6">
        <v>25.5326869786537</v>
      </c>
      <c r="J328" s="6">
        <v>42.9164733332167</v>
      </c>
      <c r="K328" s="6">
        <v>15.6280049228195</v>
      </c>
    </row>
    <row r="329" spans="1:11" x14ac:dyDescent="0.25">
      <c r="A329" s="6" t="s">
        <v>220</v>
      </c>
      <c r="B329" s="6" t="s">
        <v>221</v>
      </c>
      <c r="C329" s="6" t="s">
        <v>1029</v>
      </c>
      <c r="D329" s="6">
        <v>11505.7837236</v>
      </c>
      <c r="E329" s="6">
        <v>9929.3820859000007</v>
      </c>
      <c r="F329" s="6">
        <v>12347.508773899999</v>
      </c>
      <c r="G329" s="6">
        <v>1347.4482476000001</v>
      </c>
      <c r="H329" s="6">
        <v>32.7519029152011</v>
      </c>
      <c r="I329" s="6">
        <v>28.264581179141199</v>
      </c>
      <c r="J329" s="6">
        <v>35.147923715780898</v>
      </c>
      <c r="K329" s="6">
        <v>3.8355921898769099</v>
      </c>
    </row>
    <row r="330" spans="1:11" x14ac:dyDescent="0.25">
      <c r="A330" s="6" t="s">
        <v>220</v>
      </c>
      <c r="B330" s="6" t="s">
        <v>221</v>
      </c>
      <c r="C330" s="6" t="s">
        <v>1030</v>
      </c>
      <c r="D330" s="6">
        <v>16845.782599300001</v>
      </c>
      <c r="E330" s="6">
        <v>28796.4885737</v>
      </c>
      <c r="F330" s="6">
        <v>44821.1282727</v>
      </c>
      <c r="G330" s="6">
        <v>13064.477725299999</v>
      </c>
      <c r="H330" s="6">
        <v>16.271735748503101</v>
      </c>
      <c r="I330" s="6">
        <v>27.815202398225601</v>
      </c>
      <c r="J330" s="6">
        <v>43.2937769975401</v>
      </c>
      <c r="K330" s="6">
        <v>12.6192848557312</v>
      </c>
    </row>
    <row r="331" spans="1:11" x14ac:dyDescent="0.25">
      <c r="A331" s="6" t="s">
        <v>222</v>
      </c>
      <c r="B331" s="6" t="s">
        <v>223</v>
      </c>
      <c r="C331" s="6" t="s">
        <v>1029</v>
      </c>
      <c r="D331" s="6">
        <v>571.52431590000003</v>
      </c>
      <c r="E331" s="6">
        <v>457.14762059999998</v>
      </c>
      <c r="F331" s="6">
        <v>728.48552059999997</v>
      </c>
      <c r="G331" s="6">
        <v>72.341386400000005</v>
      </c>
      <c r="H331" s="6">
        <v>31.239392029711301</v>
      </c>
      <c r="I331" s="6">
        <v>24.987587296061601</v>
      </c>
      <c r="J331" s="6">
        <v>39.818856578577602</v>
      </c>
      <c r="K331" s="6">
        <v>3.9541640956495101</v>
      </c>
    </row>
    <row r="332" spans="1:11" x14ac:dyDescent="0.25">
      <c r="A332" s="6" t="s">
        <v>222</v>
      </c>
      <c r="B332" s="6" t="s">
        <v>223</v>
      </c>
      <c r="C332" s="6" t="s">
        <v>1030</v>
      </c>
      <c r="D332" s="6">
        <v>4997.1531016999998</v>
      </c>
      <c r="E332" s="6">
        <v>8715.7148677000005</v>
      </c>
      <c r="F332" s="6">
        <v>13301.948537</v>
      </c>
      <c r="G332" s="6">
        <v>2460.6846538</v>
      </c>
      <c r="H332" s="6">
        <v>16.953581465978701</v>
      </c>
      <c r="I332" s="6">
        <v>29.569352596686599</v>
      </c>
      <c r="J332" s="6">
        <v>45.128829073010898</v>
      </c>
      <c r="K332" s="6">
        <v>8.3482368643237805</v>
      </c>
    </row>
    <row r="333" spans="1:11" x14ac:dyDescent="0.25">
      <c r="A333" s="6" t="s">
        <v>224</v>
      </c>
      <c r="B333" s="6" t="s">
        <v>225</v>
      </c>
      <c r="C333" s="6" t="s">
        <v>1029</v>
      </c>
      <c r="D333" s="6">
        <v>12418.782425199999</v>
      </c>
      <c r="E333" s="6">
        <v>12429.288792400001</v>
      </c>
      <c r="F333" s="6">
        <v>12119.355971999999</v>
      </c>
      <c r="G333" s="6">
        <v>1102.8459975999999</v>
      </c>
      <c r="H333" s="6">
        <v>32.620681139150399</v>
      </c>
      <c r="I333" s="6">
        <v>32.6482784383564</v>
      </c>
      <c r="J333" s="6">
        <v>31.834171276907899</v>
      </c>
      <c r="K333" s="6">
        <v>2.89686914558522</v>
      </c>
    </row>
    <row r="334" spans="1:11" x14ac:dyDescent="0.25">
      <c r="A334" s="6" t="s">
        <v>224</v>
      </c>
      <c r="B334" s="6" t="s">
        <v>225</v>
      </c>
      <c r="C334" s="6" t="s">
        <v>1030</v>
      </c>
      <c r="D334" s="6">
        <v>28420.2274048</v>
      </c>
      <c r="E334" s="6">
        <v>41964.577359299998</v>
      </c>
      <c r="F334" s="6">
        <v>69410.936533200002</v>
      </c>
      <c r="G334" s="6">
        <v>21304.985518400001</v>
      </c>
      <c r="H334" s="6">
        <v>17.6412782031163</v>
      </c>
      <c r="I334" s="6">
        <v>26.048657997246401</v>
      </c>
      <c r="J334" s="6">
        <v>43.085427300775898</v>
      </c>
      <c r="K334" s="6">
        <v>13.2246364988614</v>
      </c>
    </row>
    <row r="335" spans="1:11" x14ac:dyDescent="0.25">
      <c r="A335" s="6" t="s">
        <v>226</v>
      </c>
      <c r="B335" s="6" t="s">
        <v>227</v>
      </c>
      <c r="C335" s="6" t="s">
        <v>1029</v>
      </c>
      <c r="D335" s="6">
        <v>14540.8160893</v>
      </c>
      <c r="E335" s="6">
        <v>9679.0497723000008</v>
      </c>
      <c r="F335" s="6">
        <v>13741.4881319</v>
      </c>
      <c r="G335" s="6">
        <v>1671.0110316</v>
      </c>
      <c r="H335" s="6">
        <v>36.689246478455203</v>
      </c>
      <c r="I335" s="6">
        <v>24.422084743542399</v>
      </c>
      <c r="J335" s="6">
        <v>34.672389909603503</v>
      </c>
      <c r="K335" s="6">
        <v>4.2162788683988799</v>
      </c>
    </row>
    <row r="336" spans="1:11" x14ac:dyDescent="0.25">
      <c r="A336" s="6" t="s">
        <v>226</v>
      </c>
      <c r="B336" s="6" t="s">
        <v>227</v>
      </c>
      <c r="C336" s="6" t="s">
        <v>1030</v>
      </c>
      <c r="D336" s="6">
        <v>31146.103711200001</v>
      </c>
      <c r="E336" s="6">
        <v>50415.385092700002</v>
      </c>
      <c r="F336" s="6">
        <v>85750.307742399993</v>
      </c>
      <c r="G336" s="6">
        <v>29949.8384224</v>
      </c>
      <c r="H336" s="6">
        <v>15.7892353047474</v>
      </c>
      <c r="I336" s="6">
        <v>25.557623052602001</v>
      </c>
      <c r="J336" s="6">
        <v>43.4703421960414</v>
      </c>
      <c r="K336" s="6">
        <v>15.1827994466092</v>
      </c>
    </row>
    <row r="337" spans="1:11" x14ac:dyDescent="0.25">
      <c r="A337" s="6" t="s">
        <v>228</v>
      </c>
      <c r="B337" s="6" t="s">
        <v>229</v>
      </c>
      <c r="C337" s="6" t="s">
        <v>1029</v>
      </c>
      <c r="D337" s="6">
        <v>8487.0269396000003</v>
      </c>
      <c r="E337" s="6">
        <v>7080.2356079000001</v>
      </c>
      <c r="F337" s="6">
        <v>7445.8140708999999</v>
      </c>
      <c r="G337" s="6">
        <v>932.11546820000001</v>
      </c>
      <c r="H337" s="6">
        <v>35.443553381847501</v>
      </c>
      <c r="I337" s="6">
        <v>29.568506204893499</v>
      </c>
      <c r="J337" s="6">
        <v>31.095236337931699</v>
      </c>
      <c r="K337" s="6">
        <v>3.8927040753271802</v>
      </c>
    </row>
    <row r="338" spans="1:11" x14ac:dyDescent="0.25">
      <c r="A338" s="6" t="s">
        <v>228</v>
      </c>
      <c r="B338" s="6" t="s">
        <v>229</v>
      </c>
      <c r="C338" s="6" t="s">
        <v>1030</v>
      </c>
      <c r="D338" s="6">
        <v>21143.422450499998</v>
      </c>
      <c r="E338" s="6">
        <v>33096.305873099998</v>
      </c>
      <c r="F338" s="6">
        <v>52339.188342100002</v>
      </c>
      <c r="G338" s="6">
        <v>10999.891252400001</v>
      </c>
      <c r="H338" s="6">
        <v>17.982341227024101</v>
      </c>
      <c r="I338" s="6">
        <v>28.148189677304199</v>
      </c>
      <c r="J338" s="6">
        <v>44.5141341954726</v>
      </c>
      <c r="K338" s="6">
        <v>9.3553349001990398</v>
      </c>
    </row>
    <row r="339" spans="1:11" x14ac:dyDescent="0.25">
      <c r="A339" s="6" t="s">
        <v>230</v>
      </c>
      <c r="B339" s="6" t="s">
        <v>231</v>
      </c>
      <c r="C339" s="6" t="s">
        <v>1029</v>
      </c>
      <c r="D339" s="6">
        <v>3172.3275343999999</v>
      </c>
      <c r="E339" s="6">
        <v>3737.2036945999998</v>
      </c>
      <c r="F339" s="6">
        <v>3212.7506592999998</v>
      </c>
      <c r="G339" s="6">
        <v>573.0128224</v>
      </c>
      <c r="H339" s="6">
        <v>29.6609641922843</v>
      </c>
      <c r="I339" s="6">
        <v>34.942503181900697</v>
      </c>
      <c r="J339" s="6">
        <v>30.038916609617502</v>
      </c>
      <c r="K339" s="6">
        <v>5.3576160161976203</v>
      </c>
    </row>
    <row r="340" spans="1:11" x14ac:dyDescent="0.25">
      <c r="A340" s="6" t="s">
        <v>230</v>
      </c>
      <c r="B340" s="6" t="s">
        <v>231</v>
      </c>
      <c r="C340" s="6" t="s">
        <v>1030</v>
      </c>
      <c r="D340" s="6">
        <v>20592.403916700001</v>
      </c>
      <c r="E340" s="6">
        <v>26627.5967194</v>
      </c>
      <c r="F340" s="6">
        <v>44534.336868999999</v>
      </c>
      <c r="G340" s="6">
        <v>7775.3677863000003</v>
      </c>
      <c r="H340" s="6">
        <v>20.689706511649199</v>
      </c>
      <c r="I340" s="6">
        <v>26.7534166221437</v>
      </c>
      <c r="J340" s="6">
        <v>44.744769150690999</v>
      </c>
      <c r="K340" s="6">
        <v>7.81210771551621</v>
      </c>
    </row>
    <row r="341" spans="1:11" x14ac:dyDescent="0.25">
      <c r="A341" s="6" t="s">
        <v>232</v>
      </c>
      <c r="B341" s="6" t="s">
        <v>233</v>
      </c>
      <c r="C341" s="6" t="s">
        <v>1029</v>
      </c>
      <c r="D341" s="6">
        <v>1958.8915568</v>
      </c>
      <c r="E341" s="6">
        <v>1709.7093964000001</v>
      </c>
      <c r="F341" s="6">
        <v>2271.7380567</v>
      </c>
      <c r="G341" s="6">
        <v>507.51505429999997</v>
      </c>
      <c r="H341" s="6">
        <v>30.380519430119001</v>
      </c>
      <c r="I341" s="6">
        <v>26.5159443650052</v>
      </c>
      <c r="J341" s="6">
        <v>35.232467020511898</v>
      </c>
      <c r="K341" s="6">
        <v>7.87106918436388</v>
      </c>
    </row>
    <row r="342" spans="1:11" x14ac:dyDescent="0.25">
      <c r="A342" s="6" t="s">
        <v>232</v>
      </c>
      <c r="B342" s="6" t="s">
        <v>233</v>
      </c>
      <c r="C342" s="6" t="s">
        <v>1030</v>
      </c>
      <c r="D342" s="6">
        <v>1672.0216151</v>
      </c>
      <c r="E342" s="6">
        <v>2931.6250120999998</v>
      </c>
      <c r="F342" s="6">
        <v>4955.1814045000001</v>
      </c>
      <c r="G342" s="6">
        <v>1271.3179058999999</v>
      </c>
      <c r="H342" s="6">
        <v>15.4385880368896</v>
      </c>
      <c r="I342" s="6">
        <v>27.069118264805699</v>
      </c>
      <c r="J342" s="6">
        <v>45.753597717429201</v>
      </c>
      <c r="K342" s="6">
        <v>11.7386959808755</v>
      </c>
    </row>
    <row r="343" spans="1:11" x14ac:dyDescent="0.25">
      <c r="A343" s="6" t="s">
        <v>234</v>
      </c>
      <c r="B343" s="6" t="s">
        <v>235</v>
      </c>
      <c r="C343" s="6" t="s">
        <v>1029</v>
      </c>
      <c r="D343" s="6">
        <v>382.3605172</v>
      </c>
      <c r="E343" s="6">
        <v>427.96984300000003</v>
      </c>
      <c r="F343" s="6">
        <v>569.71764910000002</v>
      </c>
      <c r="G343" s="6">
        <v>131.9742133</v>
      </c>
      <c r="H343" s="6">
        <v>25.288022324335401</v>
      </c>
      <c r="I343" s="6">
        <v>28.3044677917553</v>
      </c>
      <c r="J343" s="6">
        <v>37.679184907768203</v>
      </c>
      <c r="K343" s="6">
        <v>8.7283249761411295</v>
      </c>
    </row>
    <row r="344" spans="1:11" x14ac:dyDescent="0.25">
      <c r="A344" s="6" t="s">
        <v>234</v>
      </c>
      <c r="B344" s="6" t="s">
        <v>235</v>
      </c>
      <c r="C344" s="6" t="s">
        <v>1030</v>
      </c>
      <c r="D344" s="6">
        <v>1107.3493195000001</v>
      </c>
      <c r="E344" s="6">
        <v>2738.8820436999999</v>
      </c>
      <c r="F344" s="6">
        <v>5042.0974721000002</v>
      </c>
      <c r="G344" s="6">
        <v>1905.6489429999999</v>
      </c>
      <c r="H344" s="6">
        <v>10.258954967706099</v>
      </c>
      <c r="I344" s="6">
        <v>25.3741678920832</v>
      </c>
      <c r="J344" s="6">
        <v>46.712135003988401</v>
      </c>
      <c r="K344" s="6">
        <v>17.6547421362223</v>
      </c>
    </row>
    <row r="345" spans="1:11" x14ac:dyDescent="0.25">
      <c r="A345" s="6" t="s">
        <v>236</v>
      </c>
      <c r="B345" s="6" t="s">
        <v>237</v>
      </c>
      <c r="C345" s="6" t="s">
        <v>1029</v>
      </c>
      <c r="D345" s="6">
        <v>540.59477770000001</v>
      </c>
      <c r="E345" s="6">
        <v>850.68822899999998</v>
      </c>
      <c r="F345" s="6">
        <v>779.44942879999996</v>
      </c>
      <c r="G345" s="6">
        <v>147.3013517</v>
      </c>
      <c r="H345" s="6">
        <v>23.321263938650201</v>
      </c>
      <c r="I345" s="6">
        <v>36.698698426978702</v>
      </c>
      <c r="J345" s="6">
        <v>33.625455897323803</v>
      </c>
      <c r="K345" s="6">
        <v>6.3545817370474298</v>
      </c>
    </row>
    <row r="346" spans="1:11" x14ac:dyDescent="0.25">
      <c r="A346" s="6" t="s">
        <v>236</v>
      </c>
      <c r="B346" s="6" t="s">
        <v>237</v>
      </c>
      <c r="C346" s="6" t="s">
        <v>1030</v>
      </c>
      <c r="D346" s="6">
        <v>1383.9179317999999</v>
      </c>
      <c r="E346" s="6">
        <v>4301.8588244000002</v>
      </c>
      <c r="F346" s="6">
        <v>6884.9141756999998</v>
      </c>
      <c r="G346" s="6">
        <v>3081.2752827999998</v>
      </c>
      <c r="H346" s="6">
        <v>8.8418152251073305</v>
      </c>
      <c r="I346" s="6">
        <v>27.484462753055201</v>
      </c>
      <c r="J346" s="6">
        <v>43.987535375803702</v>
      </c>
      <c r="K346" s="6">
        <v>19.6861866460338</v>
      </c>
    </row>
    <row r="347" spans="1:11" x14ac:dyDescent="0.25">
      <c r="A347" s="6" t="s">
        <v>238</v>
      </c>
      <c r="B347" s="6" t="s">
        <v>239</v>
      </c>
      <c r="C347" s="6" t="s">
        <v>1029</v>
      </c>
      <c r="D347" s="6">
        <v>1713.4022026</v>
      </c>
      <c r="E347" s="6">
        <v>1228.0625422000001</v>
      </c>
      <c r="F347" s="6">
        <v>1447.0730497</v>
      </c>
      <c r="G347" s="6">
        <v>177.04226639999999</v>
      </c>
      <c r="H347" s="6">
        <v>37.528685944502797</v>
      </c>
      <c r="I347" s="6">
        <v>26.898280740211501</v>
      </c>
      <c r="J347" s="6">
        <v>31.695272679431302</v>
      </c>
      <c r="K347" s="6">
        <v>3.8777606358544499</v>
      </c>
    </row>
    <row r="348" spans="1:11" x14ac:dyDescent="0.25">
      <c r="A348" s="6" t="s">
        <v>238</v>
      </c>
      <c r="B348" s="6" t="s">
        <v>239</v>
      </c>
      <c r="C348" s="6" t="s">
        <v>1030</v>
      </c>
      <c r="D348" s="6">
        <v>2329.5730308000002</v>
      </c>
      <c r="E348" s="6">
        <v>4344.5577419000001</v>
      </c>
      <c r="F348" s="6">
        <v>7145.5566742000001</v>
      </c>
      <c r="G348" s="6">
        <v>2494.7324951999999</v>
      </c>
      <c r="H348" s="6">
        <v>14.279226837777101</v>
      </c>
      <c r="I348" s="6">
        <v>26.630169857824399</v>
      </c>
      <c r="J348" s="6">
        <v>43.799023805686197</v>
      </c>
      <c r="K348" s="6">
        <v>15.2915794987123</v>
      </c>
    </row>
    <row r="349" spans="1:11" x14ac:dyDescent="0.25">
      <c r="A349" s="6" t="s">
        <v>240</v>
      </c>
      <c r="B349" s="6" t="s">
        <v>241</v>
      </c>
      <c r="C349" s="6" t="s">
        <v>1029</v>
      </c>
      <c r="D349" s="6">
        <v>4917.0277415999999</v>
      </c>
      <c r="E349" s="6">
        <v>4635.1332040999996</v>
      </c>
      <c r="F349" s="6">
        <v>5322.2965149000001</v>
      </c>
      <c r="G349" s="6">
        <v>941.12554999999998</v>
      </c>
      <c r="H349" s="6">
        <v>31.089765949851401</v>
      </c>
      <c r="I349" s="6">
        <v>29.3073812137903</v>
      </c>
      <c r="J349" s="6">
        <v>33.652230912593403</v>
      </c>
      <c r="K349" s="6">
        <v>5.9506219237649001</v>
      </c>
    </row>
    <row r="350" spans="1:11" x14ac:dyDescent="0.25">
      <c r="A350" s="6" t="s">
        <v>240</v>
      </c>
      <c r="B350" s="6" t="s">
        <v>241</v>
      </c>
      <c r="C350" s="6" t="s">
        <v>1030</v>
      </c>
      <c r="D350" s="6">
        <v>4843.9350015999999</v>
      </c>
      <c r="E350" s="6">
        <v>7359.8602269000003</v>
      </c>
      <c r="F350" s="6">
        <v>12621.135791799999</v>
      </c>
      <c r="G350" s="6">
        <v>4661.4859665000004</v>
      </c>
      <c r="H350" s="6">
        <v>16.427682630169901</v>
      </c>
      <c r="I350" s="6">
        <v>24.960171424675799</v>
      </c>
      <c r="J350" s="6">
        <v>42.803219521212199</v>
      </c>
      <c r="K350" s="6">
        <v>15.8089264239422</v>
      </c>
    </row>
    <row r="351" spans="1:11" x14ac:dyDescent="0.25">
      <c r="A351" s="6" t="s">
        <v>242</v>
      </c>
      <c r="B351" s="6" t="s">
        <v>243</v>
      </c>
      <c r="C351" s="6" t="s">
        <v>1029</v>
      </c>
      <c r="D351" s="6">
        <v>1201.7095224</v>
      </c>
      <c r="E351" s="6">
        <v>1044.2321965000001</v>
      </c>
      <c r="F351" s="6">
        <v>1383.5043079</v>
      </c>
      <c r="G351" s="6">
        <v>132.31413929999999</v>
      </c>
      <c r="H351" s="6">
        <v>31.9454050587672</v>
      </c>
      <c r="I351" s="6">
        <v>27.759138020290301</v>
      </c>
      <c r="J351" s="6">
        <v>36.778110427341403</v>
      </c>
      <c r="K351" s="6">
        <v>3.5173464936010701</v>
      </c>
    </row>
    <row r="352" spans="1:11" x14ac:dyDescent="0.25">
      <c r="A352" s="6" t="s">
        <v>242</v>
      </c>
      <c r="B352" s="6" t="s">
        <v>243</v>
      </c>
      <c r="C352" s="6" t="s">
        <v>1030</v>
      </c>
      <c r="D352" s="6">
        <v>4422.9043433999996</v>
      </c>
      <c r="E352" s="6">
        <v>8678.4905474000007</v>
      </c>
      <c r="F352" s="6">
        <v>18406.2366707</v>
      </c>
      <c r="G352" s="6">
        <v>8055.6082730999997</v>
      </c>
      <c r="H352" s="6">
        <v>11.1793279870168</v>
      </c>
      <c r="I352" s="6">
        <v>21.935742835222101</v>
      </c>
      <c r="J352" s="6">
        <v>46.5235828704879</v>
      </c>
      <c r="K352" s="6">
        <v>20.361346307273301</v>
      </c>
    </row>
    <row r="353" spans="1:11" x14ac:dyDescent="0.25">
      <c r="A353" s="6" t="s">
        <v>244</v>
      </c>
      <c r="B353" s="6" t="s">
        <v>245</v>
      </c>
      <c r="C353" s="6" t="s">
        <v>1029</v>
      </c>
      <c r="D353" s="6">
        <v>805.38061909999999</v>
      </c>
      <c r="E353" s="6">
        <v>620.28109540000003</v>
      </c>
      <c r="F353" s="6">
        <v>813.68094369999994</v>
      </c>
      <c r="G353" s="6">
        <v>206.1492576</v>
      </c>
      <c r="H353" s="6">
        <v>32.933276691553999</v>
      </c>
      <c r="I353" s="6">
        <v>25.364266853324899</v>
      </c>
      <c r="J353" s="6">
        <v>33.272689982858502</v>
      </c>
      <c r="K353" s="6">
        <v>8.4297664722625694</v>
      </c>
    </row>
    <row r="354" spans="1:11" x14ac:dyDescent="0.25">
      <c r="A354" s="6" t="s">
        <v>244</v>
      </c>
      <c r="B354" s="6" t="s">
        <v>245</v>
      </c>
      <c r="C354" s="6" t="s">
        <v>1030</v>
      </c>
      <c r="D354" s="6">
        <v>3018.3617651</v>
      </c>
      <c r="E354" s="6">
        <v>7480.5391478000001</v>
      </c>
      <c r="F354" s="6">
        <v>19238.779466799999</v>
      </c>
      <c r="G354" s="6">
        <v>6817.8277005999998</v>
      </c>
      <c r="H354" s="6">
        <v>8.2569274060414806</v>
      </c>
      <c r="I354" s="6">
        <v>20.463507527696802</v>
      </c>
      <c r="J354" s="6">
        <v>52.628948350379801</v>
      </c>
      <c r="K354" s="6">
        <v>18.650616715881899</v>
      </c>
    </row>
    <row r="355" spans="1:11" x14ac:dyDescent="0.25">
      <c r="A355" s="6" t="s">
        <v>246</v>
      </c>
      <c r="B355" s="6" t="s">
        <v>247</v>
      </c>
      <c r="C355" s="6" t="s">
        <v>1029</v>
      </c>
      <c r="D355" s="6">
        <v>213.11919209999999</v>
      </c>
      <c r="E355" s="6">
        <v>137.2821118</v>
      </c>
      <c r="F355" s="6">
        <v>346.65590550000002</v>
      </c>
      <c r="G355" s="6">
        <v>130.32866089999999</v>
      </c>
      <c r="H355" s="6">
        <v>25.758137738407999</v>
      </c>
      <c r="I355" s="6">
        <v>16.592271723255699</v>
      </c>
      <c r="J355" s="6">
        <v>41.897730906899199</v>
      </c>
      <c r="K355" s="6">
        <v>15.7518596314371</v>
      </c>
    </row>
    <row r="356" spans="1:11" x14ac:dyDescent="0.25">
      <c r="A356" s="6" t="s">
        <v>246</v>
      </c>
      <c r="B356" s="6" t="s">
        <v>247</v>
      </c>
      <c r="C356" s="6" t="s">
        <v>1030</v>
      </c>
      <c r="D356" s="6">
        <v>2413.2388679999999</v>
      </c>
      <c r="E356" s="6">
        <v>5742.0788383999998</v>
      </c>
      <c r="F356" s="6">
        <v>14812.9386316</v>
      </c>
      <c r="G356" s="6">
        <v>5546.3577913999998</v>
      </c>
      <c r="H356" s="6">
        <v>8.4631650880796201</v>
      </c>
      <c r="I356" s="6">
        <v>20.1373191036088</v>
      </c>
      <c r="J356" s="6">
        <v>51.948585256593397</v>
      </c>
      <c r="K356" s="6">
        <v>19.450930551718098</v>
      </c>
    </row>
    <row r="357" spans="1:11" x14ac:dyDescent="0.25">
      <c r="A357" s="6" t="s">
        <v>248</v>
      </c>
      <c r="B357" s="6" t="s">
        <v>249</v>
      </c>
      <c r="C357" s="6" t="s">
        <v>1029</v>
      </c>
      <c r="D357" s="6">
        <v>2699.0585271999998</v>
      </c>
      <c r="E357" s="6">
        <v>3234.3424937999998</v>
      </c>
      <c r="F357" s="6">
        <v>3133.8792677000001</v>
      </c>
      <c r="G357" s="6">
        <v>310.33595059999999</v>
      </c>
      <c r="H357" s="6">
        <v>28.781925580284501</v>
      </c>
      <c r="I357" s="6">
        <v>34.490028289336699</v>
      </c>
      <c r="J357" s="6">
        <v>33.418719509617397</v>
      </c>
      <c r="K357" s="6">
        <v>3.3093266207614098</v>
      </c>
    </row>
    <row r="358" spans="1:11" x14ac:dyDescent="0.25">
      <c r="A358" s="6" t="s">
        <v>248</v>
      </c>
      <c r="B358" s="6" t="s">
        <v>249</v>
      </c>
      <c r="C358" s="6" t="s">
        <v>1030</v>
      </c>
      <c r="D358" s="6">
        <v>3491.4086275999998</v>
      </c>
      <c r="E358" s="6">
        <v>7783.2552564999996</v>
      </c>
      <c r="F358" s="6">
        <v>14005.341947999999</v>
      </c>
      <c r="G358" s="6">
        <v>4637.3779285999999</v>
      </c>
      <c r="H358" s="6">
        <v>11.6701669354737</v>
      </c>
      <c r="I358" s="6">
        <v>26.015828518816601</v>
      </c>
      <c r="J358" s="6">
        <v>46.813391371466302</v>
      </c>
      <c r="K358" s="6">
        <v>15.5006131742433</v>
      </c>
    </row>
    <row r="359" spans="1:11" x14ac:dyDescent="0.25">
      <c r="A359" s="6" t="s">
        <v>250</v>
      </c>
      <c r="B359" s="6" t="s">
        <v>251</v>
      </c>
      <c r="C359" s="6" t="s">
        <v>1029</v>
      </c>
      <c r="D359" s="6">
        <v>99.412379000000001</v>
      </c>
      <c r="E359" s="6">
        <v>74.426081999999994</v>
      </c>
      <c r="F359" s="6">
        <v>209.0300077</v>
      </c>
      <c r="G359" s="6">
        <v>23.710495099999999</v>
      </c>
      <c r="H359" s="6">
        <v>24.450940125102498</v>
      </c>
      <c r="I359" s="6">
        <v>18.3054433767043</v>
      </c>
      <c r="J359" s="6">
        <v>51.4119092011912</v>
      </c>
      <c r="K359" s="6">
        <v>5.8317072970020698</v>
      </c>
    </row>
    <row r="360" spans="1:11" x14ac:dyDescent="0.25">
      <c r="A360" s="6" t="s">
        <v>250</v>
      </c>
      <c r="B360" s="6" t="s">
        <v>251</v>
      </c>
      <c r="C360" s="6" t="s">
        <v>1030</v>
      </c>
      <c r="D360" s="6">
        <v>2716.4836224000001</v>
      </c>
      <c r="E360" s="6">
        <v>5884.2000913000002</v>
      </c>
      <c r="F360" s="6">
        <v>14404.0146516</v>
      </c>
      <c r="G360" s="6">
        <v>5946.7226748000003</v>
      </c>
      <c r="H360" s="6">
        <v>9.3829025478143393</v>
      </c>
      <c r="I360" s="6">
        <v>20.324391273056701</v>
      </c>
      <c r="J360" s="6">
        <v>49.752358033304503</v>
      </c>
      <c r="K360" s="6">
        <v>20.540348145824399</v>
      </c>
    </row>
    <row r="361" spans="1:11" x14ac:dyDescent="0.25">
      <c r="A361" s="6" t="s">
        <v>252</v>
      </c>
      <c r="B361" s="6" t="s">
        <v>253</v>
      </c>
      <c r="C361" s="6" t="s">
        <v>1029</v>
      </c>
      <c r="D361" s="6">
        <v>43.823089899999999</v>
      </c>
      <c r="E361" s="6">
        <v>53.733925599999999</v>
      </c>
      <c r="F361" s="6">
        <v>80.665195999999995</v>
      </c>
      <c r="G361" s="6">
        <v>41.349513600000002</v>
      </c>
      <c r="H361" s="6">
        <v>19.958439493992898</v>
      </c>
      <c r="I361" s="6">
        <v>24.472151674140999</v>
      </c>
      <c r="J361" s="6">
        <v>36.7375152530511</v>
      </c>
      <c r="K361" s="6">
        <v>18.831893578814899</v>
      </c>
    </row>
    <row r="362" spans="1:11" x14ac:dyDescent="0.25">
      <c r="A362" s="6" t="s">
        <v>252</v>
      </c>
      <c r="B362" s="6" t="s">
        <v>253</v>
      </c>
      <c r="C362" s="6" t="s">
        <v>1030</v>
      </c>
      <c r="D362" s="6">
        <v>3398.6897786</v>
      </c>
      <c r="E362" s="6">
        <v>4868.8706933000003</v>
      </c>
      <c r="F362" s="6">
        <v>13179.903632400001</v>
      </c>
      <c r="G362" s="6">
        <v>4069.9641686</v>
      </c>
      <c r="H362" s="6">
        <v>13.3190921210876</v>
      </c>
      <c r="I362" s="6">
        <v>19.0805697236772</v>
      </c>
      <c r="J362" s="6">
        <v>51.650595394824002</v>
      </c>
      <c r="K362" s="6">
        <v>15.949742760411199</v>
      </c>
    </row>
    <row r="363" spans="1:11" x14ac:dyDescent="0.25">
      <c r="A363" s="6" t="s">
        <v>254</v>
      </c>
      <c r="B363" s="6" t="s">
        <v>255</v>
      </c>
      <c r="C363" s="6" t="s">
        <v>1029</v>
      </c>
      <c r="D363" s="6">
        <v>54.325899499999998</v>
      </c>
      <c r="E363" s="6">
        <v>46.4677401</v>
      </c>
      <c r="F363" s="6">
        <v>151.43497909999999</v>
      </c>
      <c r="G363" s="6">
        <v>22.8673286</v>
      </c>
      <c r="H363" s="6">
        <v>19.7479824887264</v>
      </c>
      <c r="I363" s="6">
        <v>16.891466615946001</v>
      </c>
      <c r="J363" s="6">
        <v>55.048058899557603</v>
      </c>
      <c r="K363" s="6">
        <v>8.3124919957699408</v>
      </c>
    </row>
    <row r="364" spans="1:11" x14ac:dyDescent="0.25">
      <c r="A364" s="6" t="s">
        <v>254</v>
      </c>
      <c r="B364" s="6" t="s">
        <v>255</v>
      </c>
      <c r="C364" s="6" t="s">
        <v>1030</v>
      </c>
      <c r="D364" s="6">
        <v>4903.7772493000002</v>
      </c>
      <c r="E364" s="6">
        <v>10113.2513406</v>
      </c>
      <c r="F364" s="6">
        <v>21594.142033100001</v>
      </c>
      <c r="G364" s="6">
        <v>8936.7334274000004</v>
      </c>
      <c r="H364" s="6">
        <v>10.766197372932499</v>
      </c>
      <c r="I364" s="6">
        <v>22.203549321192501</v>
      </c>
      <c r="J364" s="6">
        <v>47.409738128027797</v>
      </c>
      <c r="K364" s="6">
        <v>19.620515177847199</v>
      </c>
    </row>
    <row r="365" spans="1:11" x14ac:dyDescent="0.25">
      <c r="A365" s="6" t="s">
        <v>256</v>
      </c>
      <c r="B365" s="6" t="s">
        <v>257</v>
      </c>
      <c r="C365" s="6" t="s">
        <v>1029</v>
      </c>
      <c r="D365" s="6">
        <v>290.52343830000001</v>
      </c>
      <c r="E365" s="6">
        <v>395.26059270000002</v>
      </c>
      <c r="F365" s="6">
        <v>577.78414940000005</v>
      </c>
      <c r="G365" s="6">
        <v>79.351943700000007</v>
      </c>
      <c r="H365" s="6">
        <v>21.633709487725699</v>
      </c>
      <c r="I365" s="6">
        <v>29.432919025239599</v>
      </c>
      <c r="J365" s="6">
        <v>43.024461323581697</v>
      </c>
      <c r="K365" s="6">
        <v>5.9089101634529602</v>
      </c>
    </row>
    <row r="366" spans="1:11" x14ac:dyDescent="0.25">
      <c r="A366" s="6" t="s">
        <v>256</v>
      </c>
      <c r="B366" s="6" t="s">
        <v>257</v>
      </c>
      <c r="C366" s="6" t="s">
        <v>1030</v>
      </c>
      <c r="D366" s="6">
        <v>7329.0975373000001</v>
      </c>
      <c r="E366" s="6">
        <v>9459.6954681999996</v>
      </c>
      <c r="F366" s="6">
        <v>26452.224923400001</v>
      </c>
      <c r="G366" s="6">
        <v>6306.061952</v>
      </c>
      <c r="H366" s="6">
        <v>14.7921886716987</v>
      </c>
      <c r="I366" s="6">
        <v>19.092337007426</v>
      </c>
      <c r="J366" s="6">
        <v>53.388060380117601</v>
      </c>
      <c r="K366" s="6">
        <v>12.7274139407577</v>
      </c>
    </row>
    <row r="367" spans="1:11" x14ac:dyDescent="0.25">
      <c r="A367" s="6" t="s">
        <v>258</v>
      </c>
      <c r="B367" s="6" t="s">
        <v>259</v>
      </c>
      <c r="C367" s="6" t="s">
        <v>1029</v>
      </c>
      <c r="D367" s="6">
        <v>197.6694961</v>
      </c>
      <c r="E367" s="6">
        <v>88.475366899999997</v>
      </c>
      <c r="F367" s="6">
        <v>272.4083028</v>
      </c>
      <c r="G367" s="6">
        <v>157.2616333</v>
      </c>
      <c r="H367" s="6">
        <v>27.6146143316025</v>
      </c>
      <c r="I367" s="6">
        <v>12.360091885672199</v>
      </c>
      <c r="J367" s="6">
        <v>38.055695850728597</v>
      </c>
      <c r="K367" s="6">
        <v>21.969597931996699</v>
      </c>
    </row>
    <row r="368" spans="1:11" x14ac:dyDescent="0.25">
      <c r="A368" s="6" t="s">
        <v>258</v>
      </c>
      <c r="B368" s="6" t="s">
        <v>259</v>
      </c>
      <c r="C368" s="6" t="s">
        <v>1030</v>
      </c>
      <c r="D368" s="6">
        <v>5000.1308820000004</v>
      </c>
      <c r="E368" s="6">
        <v>8478.6299101000004</v>
      </c>
      <c r="F368" s="6">
        <v>20817.550422200002</v>
      </c>
      <c r="G368" s="6">
        <v>9453.8739841000006</v>
      </c>
      <c r="H368" s="6">
        <v>11.4288222080094</v>
      </c>
      <c r="I368" s="6">
        <v>19.3796434727094</v>
      </c>
      <c r="J368" s="6">
        <v>47.582770970673103</v>
      </c>
      <c r="K368" s="6">
        <v>21.608763348608001</v>
      </c>
    </row>
    <row r="369" spans="1:11" x14ac:dyDescent="0.25">
      <c r="A369" s="6" t="s">
        <v>260</v>
      </c>
      <c r="B369" s="6" t="s">
        <v>261</v>
      </c>
      <c r="C369" s="6" t="s">
        <v>1029</v>
      </c>
      <c r="D369" s="6">
        <v>123.0981022</v>
      </c>
      <c r="E369" s="6">
        <v>99.3676277</v>
      </c>
      <c r="F369" s="6">
        <v>194.47650859999999</v>
      </c>
      <c r="G369" s="6">
        <v>13.0703195</v>
      </c>
      <c r="H369" s="6">
        <v>28.626629597175601</v>
      </c>
      <c r="I369" s="6">
        <v>23.108075764615201</v>
      </c>
      <c r="J369" s="6">
        <v>45.225774220296103</v>
      </c>
      <c r="K369" s="6">
        <v>3.0395204179130002</v>
      </c>
    </row>
    <row r="370" spans="1:11" x14ac:dyDescent="0.25">
      <c r="A370" s="6" t="s">
        <v>260</v>
      </c>
      <c r="B370" s="6" t="s">
        <v>261</v>
      </c>
      <c r="C370" s="6" t="s">
        <v>1030</v>
      </c>
      <c r="D370" s="6">
        <v>1547.7084010000001</v>
      </c>
      <c r="E370" s="6">
        <v>2852.8982236000002</v>
      </c>
      <c r="F370" s="6">
        <v>5798.3693228000002</v>
      </c>
      <c r="G370" s="6">
        <v>1435.0114977000001</v>
      </c>
      <c r="H370" s="6">
        <v>13.303335664607999</v>
      </c>
      <c r="I370" s="6">
        <v>24.522101618749701</v>
      </c>
      <c r="J370" s="6">
        <v>49.839913874431403</v>
      </c>
      <c r="K370" s="6">
        <v>12.334648842210999</v>
      </c>
    </row>
    <row r="371" spans="1:11" x14ac:dyDescent="0.25">
      <c r="A371" s="6" t="s">
        <v>262</v>
      </c>
      <c r="B371" s="6" t="s">
        <v>263</v>
      </c>
      <c r="C371" s="6" t="s">
        <v>1029</v>
      </c>
      <c r="D371" s="6">
        <v>3259.5313857000001</v>
      </c>
      <c r="E371" s="6">
        <v>2883.6812405000001</v>
      </c>
      <c r="F371" s="6">
        <v>2131.0462591999999</v>
      </c>
      <c r="G371" s="6">
        <v>313.30130700000001</v>
      </c>
      <c r="H371" s="6">
        <v>37.956431310777802</v>
      </c>
      <c r="I371" s="6">
        <v>33.579749962650197</v>
      </c>
      <c r="J371" s="6">
        <v>24.815503023617602</v>
      </c>
      <c r="K371" s="6">
        <v>3.6483157029545099</v>
      </c>
    </row>
    <row r="372" spans="1:11" x14ac:dyDescent="0.25">
      <c r="A372" s="6" t="s">
        <v>262</v>
      </c>
      <c r="B372" s="6" t="s">
        <v>263</v>
      </c>
      <c r="C372" s="6" t="s">
        <v>1030</v>
      </c>
      <c r="D372" s="6">
        <v>24508.3682778</v>
      </c>
      <c r="E372" s="6">
        <v>39497.799026000001</v>
      </c>
      <c r="F372" s="6">
        <v>84092.909340700004</v>
      </c>
      <c r="G372" s="6">
        <v>25211.363155399999</v>
      </c>
      <c r="H372" s="6">
        <v>14.141310994361801</v>
      </c>
      <c r="I372" s="6">
        <v>22.790201831813</v>
      </c>
      <c r="J372" s="6">
        <v>48.521548637111302</v>
      </c>
      <c r="K372" s="6">
        <v>14.546938536713901</v>
      </c>
    </row>
    <row r="373" spans="1:11" x14ac:dyDescent="0.25">
      <c r="A373" s="6" t="s">
        <v>264</v>
      </c>
      <c r="B373" s="6" t="s">
        <v>265</v>
      </c>
      <c r="C373" s="6" t="s">
        <v>1029</v>
      </c>
      <c r="D373" s="6">
        <v>278.6682543</v>
      </c>
      <c r="E373" s="6">
        <v>199.24595740000001</v>
      </c>
      <c r="F373" s="6">
        <v>640.82969600000001</v>
      </c>
      <c r="G373" s="6">
        <v>336.72225450000002</v>
      </c>
      <c r="H373" s="6">
        <v>19.1463231188268</v>
      </c>
      <c r="I373" s="6">
        <v>13.689494305991399</v>
      </c>
      <c r="J373" s="6">
        <v>44.029171728139502</v>
      </c>
      <c r="K373" s="6">
        <v>23.135010847042299</v>
      </c>
    </row>
    <row r="374" spans="1:11" x14ac:dyDescent="0.25">
      <c r="A374" s="6" t="s">
        <v>264</v>
      </c>
      <c r="B374" s="6" t="s">
        <v>265</v>
      </c>
      <c r="C374" s="6" t="s">
        <v>1030</v>
      </c>
      <c r="D374" s="6">
        <v>10469.714651300001</v>
      </c>
      <c r="E374" s="6">
        <v>15833.500404799999</v>
      </c>
      <c r="F374" s="6">
        <v>44265.256009500001</v>
      </c>
      <c r="G374" s="6">
        <v>26326.062773500002</v>
      </c>
      <c r="H374" s="6">
        <v>10.805268611628501</v>
      </c>
      <c r="I374" s="6">
        <v>16.340963496550401</v>
      </c>
      <c r="J374" s="6">
        <v>45.6839557977599</v>
      </c>
      <c r="K374" s="6">
        <v>27.1698120940612</v>
      </c>
    </row>
    <row r="375" spans="1:11" x14ac:dyDescent="0.25">
      <c r="A375" s="6" t="s">
        <v>266</v>
      </c>
      <c r="B375" s="6" t="s">
        <v>267</v>
      </c>
      <c r="C375" s="6" t="s">
        <v>1029</v>
      </c>
      <c r="D375" s="6">
        <v>632.15106500000002</v>
      </c>
      <c r="E375" s="6">
        <v>314.10655200000002</v>
      </c>
      <c r="F375" s="6">
        <v>781.63204859999996</v>
      </c>
      <c r="G375" s="6">
        <v>203.82666169999999</v>
      </c>
      <c r="H375" s="6">
        <v>32.724839360009497</v>
      </c>
      <c r="I375" s="6">
        <v>16.260490609355301</v>
      </c>
      <c r="J375" s="6">
        <v>40.463086507763997</v>
      </c>
      <c r="K375" s="6">
        <v>10.5515835228712</v>
      </c>
    </row>
    <row r="376" spans="1:11" x14ac:dyDescent="0.25">
      <c r="A376" s="6" t="s">
        <v>266</v>
      </c>
      <c r="B376" s="6" t="s">
        <v>267</v>
      </c>
      <c r="C376" s="6" t="s">
        <v>1030</v>
      </c>
      <c r="D376" s="6">
        <v>5467.6677594000003</v>
      </c>
      <c r="E376" s="6">
        <v>7525.1996544000003</v>
      </c>
      <c r="F376" s="6">
        <v>17704.9276188</v>
      </c>
      <c r="G376" s="6">
        <v>5597.4886350999996</v>
      </c>
      <c r="H376" s="6">
        <v>15.064402883468301</v>
      </c>
      <c r="I376" s="6">
        <v>20.733271361912099</v>
      </c>
      <c r="J376" s="6">
        <v>48.780243132680098</v>
      </c>
      <c r="K376" s="6">
        <v>15.4220826219395</v>
      </c>
    </row>
    <row r="377" spans="1:11" x14ac:dyDescent="0.25">
      <c r="A377" s="6" t="s">
        <v>268</v>
      </c>
      <c r="B377" s="6" t="s">
        <v>269</v>
      </c>
      <c r="C377" s="6" t="s">
        <v>1029</v>
      </c>
      <c r="D377" s="6">
        <v>978.00067550000006</v>
      </c>
      <c r="E377" s="6">
        <v>2100.6479693000001</v>
      </c>
      <c r="F377" s="6">
        <v>2849.9773814</v>
      </c>
      <c r="G377" s="6">
        <v>1053.5719283999999</v>
      </c>
      <c r="H377" s="6">
        <v>14.0070602675433</v>
      </c>
      <c r="I377" s="6">
        <v>30.085769308732601</v>
      </c>
      <c r="J377" s="6">
        <v>40.817768271986402</v>
      </c>
      <c r="K377" s="6">
        <v>15.089402151737699</v>
      </c>
    </row>
    <row r="378" spans="1:11" x14ac:dyDescent="0.25">
      <c r="A378" s="6" t="s">
        <v>268</v>
      </c>
      <c r="B378" s="6" t="s">
        <v>269</v>
      </c>
      <c r="C378" s="6" t="s">
        <v>1030</v>
      </c>
      <c r="D378" s="6">
        <v>6666.9159024999999</v>
      </c>
      <c r="E378" s="6">
        <v>11223.1232922</v>
      </c>
      <c r="F378" s="6">
        <v>23572.177986300001</v>
      </c>
      <c r="G378" s="6">
        <v>10138.584860499999</v>
      </c>
      <c r="H378" s="6">
        <v>12.9201788319843</v>
      </c>
      <c r="I378" s="6">
        <v>21.749900870094599</v>
      </c>
      <c r="J378" s="6">
        <v>45.681805424927397</v>
      </c>
      <c r="K378" s="6">
        <v>19.648114872993698</v>
      </c>
    </row>
    <row r="379" spans="1:11" x14ac:dyDescent="0.25">
      <c r="A379" s="6" t="s">
        <v>270</v>
      </c>
      <c r="B379" s="6" t="s">
        <v>271</v>
      </c>
      <c r="C379" s="6" t="s">
        <v>1029</v>
      </c>
      <c r="D379" s="6">
        <v>2422.3891328</v>
      </c>
      <c r="E379" s="6">
        <v>1907.2182871</v>
      </c>
      <c r="F379" s="6">
        <v>2016.9686741999999</v>
      </c>
      <c r="G379" s="6">
        <v>223.45501719999999</v>
      </c>
      <c r="H379" s="6">
        <v>36.870284048330603</v>
      </c>
      <c r="I379" s="6">
        <v>29.0290602097716</v>
      </c>
      <c r="J379" s="6">
        <v>30.699530033137201</v>
      </c>
      <c r="K379" s="6">
        <v>3.4011257087606901</v>
      </c>
    </row>
    <row r="380" spans="1:11" x14ac:dyDescent="0.25">
      <c r="A380" s="6" t="s">
        <v>270</v>
      </c>
      <c r="B380" s="6" t="s">
        <v>271</v>
      </c>
      <c r="C380" s="6" t="s">
        <v>1030</v>
      </c>
      <c r="D380" s="6">
        <v>8302.2054255999992</v>
      </c>
      <c r="E380" s="6">
        <v>13569.1715833</v>
      </c>
      <c r="F380" s="6">
        <v>33270.4815733</v>
      </c>
      <c r="G380" s="6">
        <v>12529.1103095</v>
      </c>
      <c r="H380" s="6">
        <v>12.268489075258801</v>
      </c>
      <c r="I380" s="6">
        <v>20.051688051069501</v>
      </c>
      <c r="J380" s="6">
        <v>49.165073469755903</v>
      </c>
      <c r="K380" s="6">
        <v>18.514749403915701</v>
      </c>
    </row>
    <row r="381" spans="1:11" x14ac:dyDescent="0.25">
      <c r="A381" s="6" t="s">
        <v>272</v>
      </c>
      <c r="B381" s="6" t="s">
        <v>273</v>
      </c>
      <c r="C381" s="6" t="s">
        <v>1029</v>
      </c>
      <c r="D381" s="6">
        <v>136.98176330000001</v>
      </c>
      <c r="E381" s="6">
        <v>34.978103099999998</v>
      </c>
      <c r="F381" s="6">
        <v>338.03509769999999</v>
      </c>
      <c r="G381" s="6">
        <v>133.21022249999999</v>
      </c>
      <c r="H381" s="6">
        <v>21.296744204456601</v>
      </c>
      <c r="I381" s="6">
        <v>5.4380940683788896</v>
      </c>
      <c r="J381" s="6">
        <v>52.554784187432098</v>
      </c>
      <c r="K381" s="6">
        <v>20.710377539732399</v>
      </c>
    </row>
    <row r="382" spans="1:11" x14ac:dyDescent="0.25">
      <c r="A382" s="6" t="s">
        <v>272</v>
      </c>
      <c r="B382" s="6" t="s">
        <v>273</v>
      </c>
      <c r="C382" s="6" t="s">
        <v>1030</v>
      </c>
      <c r="D382" s="6">
        <v>4741.4131249000002</v>
      </c>
      <c r="E382" s="6">
        <v>7776.8975387</v>
      </c>
      <c r="F382" s="6">
        <v>20936.171578400001</v>
      </c>
      <c r="G382" s="6">
        <v>10864.312571799999</v>
      </c>
      <c r="H382" s="6">
        <v>10.698425227537101</v>
      </c>
      <c r="I382" s="6">
        <v>17.5476286559093</v>
      </c>
      <c r="J382" s="6">
        <v>47.2399388709931</v>
      </c>
      <c r="K382" s="6">
        <v>24.5140072455604</v>
      </c>
    </row>
    <row r="383" spans="1:11" x14ac:dyDescent="0.25">
      <c r="A383" s="6" t="s">
        <v>274</v>
      </c>
      <c r="B383" s="6" t="s">
        <v>275</v>
      </c>
      <c r="C383" s="6" t="s">
        <v>1029</v>
      </c>
      <c r="D383" s="6">
        <v>558.68257459999995</v>
      </c>
      <c r="E383" s="6">
        <v>675.07922689999998</v>
      </c>
      <c r="F383" s="6">
        <v>615.55659920000005</v>
      </c>
      <c r="G383" s="6">
        <v>198.92053580000001</v>
      </c>
      <c r="H383" s="6">
        <v>27.276240317678401</v>
      </c>
      <c r="I383" s="6">
        <v>32.9590076074604</v>
      </c>
      <c r="J383" s="6">
        <v>30.052968344203698</v>
      </c>
      <c r="K383" s="6">
        <v>9.7117837306575403</v>
      </c>
    </row>
    <row r="384" spans="1:11" x14ac:dyDescent="0.25">
      <c r="A384" s="6" t="s">
        <v>274</v>
      </c>
      <c r="B384" s="6" t="s">
        <v>275</v>
      </c>
      <c r="C384" s="6" t="s">
        <v>1030</v>
      </c>
      <c r="D384" s="6">
        <v>1498.7415971999999</v>
      </c>
      <c r="E384" s="6">
        <v>4383.4023404</v>
      </c>
      <c r="F384" s="6">
        <v>7337.8101430999996</v>
      </c>
      <c r="G384" s="6">
        <v>3314.8069786999999</v>
      </c>
      <c r="H384" s="6">
        <v>9.0641866055147293</v>
      </c>
      <c r="I384" s="6">
        <v>26.510224881103099</v>
      </c>
      <c r="J384" s="6">
        <v>44.378083945328399</v>
      </c>
      <c r="K384" s="6">
        <v>20.0475045680538</v>
      </c>
    </row>
    <row r="385" spans="1:11" x14ac:dyDescent="0.25">
      <c r="A385" s="6" t="s">
        <v>276</v>
      </c>
      <c r="B385" s="6" t="s">
        <v>277</v>
      </c>
      <c r="C385" s="6" t="s">
        <v>1029</v>
      </c>
      <c r="D385" s="6">
        <v>1255.429136</v>
      </c>
      <c r="E385" s="6">
        <v>791.57878930000004</v>
      </c>
      <c r="F385" s="6">
        <v>1164.1209546</v>
      </c>
      <c r="G385" s="6">
        <v>152.32281269999999</v>
      </c>
      <c r="H385" s="6">
        <v>37.325618166661798</v>
      </c>
      <c r="I385" s="6">
        <v>23.534715573336999</v>
      </c>
      <c r="J385" s="6">
        <v>34.610901567612999</v>
      </c>
      <c r="K385" s="6">
        <v>4.5287646923881404</v>
      </c>
    </row>
    <row r="386" spans="1:11" x14ac:dyDescent="0.25">
      <c r="A386" s="6" t="s">
        <v>276</v>
      </c>
      <c r="B386" s="6" t="s">
        <v>277</v>
      </c>
      <c r="C386" s="6" t="s">
        <v>1030</v>
      </c>
      <c r="D386" s="6">
        <v>7490.4615446999996</v>
      </c>
      <c r="E386" s="6">
        <v>14065.855165999999</v>
      </c>
      <c r="F386" s="6">
        <v>31411.424041999999</v>
      </c>
      <c r="G386" s="6">
        <v>13805.8075544</v>
      </c>
      <c r="H386" s="6">
        <v>11.217707811857499</v>
      </c>
      <c r="I386" s="6">
        <v>21.065010805340702</v>
      </c>
      <c r="J386" s="6">
        <v>47.041717623773501</v>
      </c>
      <c r="K386" s="6">
        <v>20.6755637590283</v>
      </c>
    </row>
    <row r="387" spans="1:11" x14ac:dyDescent="0.25">
      <c r="A387" s="6" t="s">
        <v>278</v>
      </c>
      <c r="B387" s="6" t="s">
        <v>279</v>
      </c>
      <c r="C387" s="6" t="s">
        <v>1029</v>
      </c>
      <c r="D387" s="6">
        <v>8401.0231494</v>
      </c>
      <c r="E387" s="6">
        <v>7612.8445929</v>
      </c>
      <c r="F387" s="6">
        <v>8784.9913968000001</v>
      </c>
      <c r="G387" s="6">
        <v>1277.2337284</v>
      </c>
      <c r="H387" s="6">
        <v>32.217338663763698</v>
      </c>
      <c r="I387" s="6">
        <v>29.194728794620499</v>
      </c>
      <c r="J387" s="6">
        <v>33.6898301499347</v>
      </c>
      <c r="K387" s="6">
        <v>4.89810239168109</v>
      </c>
    </row>
    <row r="388" spans="1:11" x14ac:dyDescent="0.25">
      <c r="A388" s="6" t="s">
        <v>278</v>
      </c>
      <c r="B388" s="6" t="s">
        <v>279</v>
      </c>
      <c r="C388" s="6" t="s">
        <v>1030</v>
      </c>
      <c r="D388" s="6">
        <v>9982.0253384999996</v>
      </c>
      <c r="E388" s="6">
        <v>14108.072667099999</v>
      </c>
      <c r="F388" s="6">
        <v>22867.432900600001</v>
      </c>
      <c r="G388" s="6">
        <v>6172.3762290000004</v>
      </c>
      <c r="H388" s="6">
        <v>18.787959318465699</v>
      </c>
      <c r="I388" s="6">
        <v>26.553919304242498</v>
      </c>
      <c r="J388" s="6">
        <v>43.040603934068798</v>
      </c>
      <c r="K388" s="6">
        <v>11.6175174432229</v>
      </c>
    </row>
    <row r="389" spans="1:11" x14ac:dyDescent="0.25">
      <c r="A389" s="6" t="s">
        <v>280</v>
      </c>
      <c r="B389" s="6" t="s">
        <v>281</v>
      </c>
      <c r="C389" s="6" t="s">
        <v>1029</v>
      </c>
      <c r="D389" s="6">
        <v>4315.6514655999999</v>
      </c>
      <c r="E389" s="6">
        <v>3307.0876097</v>
      </c>
      <c r="F389" s="6">
        <v>3782.5268256999998</v>
      </c>
      <c r="G389" s="6">
        <v>812.51592189999997</v>
      </c>
      <c r="H389" s="6">
        <v>35.322708558366102</v>
      </c>
      <c r="I389" s="6">
        <v>27.067823420299302</v>
      </c>
      <c r="J389" s="6">
        <v>30.9591943982036</v>
      </c>
      <c r="K389" s="6">
        <v>6.6502736231309001</v>
      </c>
    </row>
    <row r="390" spans="1:11" x14ac:dyDescent="0.25">
      <c r="A390" s="6" t="s">
        <v>280</v>
      </c>
      <c r="B390" s="6" t="s">
        <v>281</v>
      </c>
      <c r="C390" s="6" t="s">
        <v>1030</v>
      </c>
      <c r="D390" s="6">
        <v>8868.4358398000004</v>
      </c>
      <c r="E390" s="6">
        <v>12128.6428615</v>
      </c>
      <c r="F390" s="6">
        <v>20027.588710200002</v>
      </c>
      <c r="G390" s="6">
        <v>4198.5507719999996</v>
      </c>
      <c r="H390" s="6">
        <v>19.610359890388601</v>
      </c>
      <c r="I390" s="6">
        <v>26.819504114647899</v>
      </c>
      <c r="J390" s="6">
        <v>44.286075858058197</v>
      </c>
      <c r="K390" s="6">
        <v>9.2840601369052305</v>
      </c>
    </row>
    <row r="391" spans="1:11" x14ac:dyDescent="0.25">
      <c r="A391" s="6" t="s">
        <v>282</v>
      </c>
      <c r="B391" s="6" t="s">
        <v>283</v>
      </c>
      <c r="C391" s="6" t="s">
        <v>1029</v>
      </c>
      <c r="D391" s="6">
        <v>159.7812969</v>
      </c>
      <c r="E391" s="6">
        <v>364.24308400000001</v>
      </c>
      <c r="F391" s="6">
        <v>416.72804980000001</v>
      </c>
      <c r="G391" s="6">
        <v>73.457494400000002</v>
      </c>
      <c r="H391" s="6">
        <v>15.754262795667801</v>
      </c>
      <c r="I391" s="6">
        <v>35.913973526150002</v>
      </c>
      <c r="J391" s="6">
        <v>41.088934301141997</v>
      </c>
      <c r="K391" s="6">
        <v>7.2428293770401799</v>
      </c>
    </row>
    <row r="392" spans="1:11" x14ac:dyDescent="0.25">
      <c r="A392" s="6" t="s">
        <v>282</v>
      </c>
      <c r="B392" s="6" t="s">
        <v>283</v>
      </c>
      <c r="C392" s="6" t="s">
        <v>1030</v>
      </c>
      <c r="D392" s="6">
        <v>2327.2073985000002</v>
      </c>
      <c r="E392" s="6">
        <v>4352.5663905000001</v>
      </c>
      <c r="F392" s="6">
        <v>8777.0156623000003</v>
      </c>
      <c r="G392" s="6">
        <v>2599.0006213000001</v>
      </c>
      <c r="H392" s="6">
        <v>12.8889812583254</v>
      </c>
      <c r="I392" s="6">
        <v>24.106208440610398</v>
      </c>
      <c r="J392" s="6">
        <v>48.610532283598502</v>
      </c>
      <c r="K392" s="6">
        <v>14.3942780174656</v>
      </c>
    </row>
    <row r="393" spans="1:11" x14ac:dyDescent="0.25">
      <c r="A393" s="6" t="s">
        <v>284</v>
      </c>
      <c r="B393" s="6" t="s">
        <v>285</v>
      </c>
      <c r="C393" s="6" t="s">
        <v>1029</v>
      </c>
      <c r="D393" s="6">
        <v>639.23488069999996</v>
      </c>
      <c r="E393" s="6">
        <v>946.55731939999998</v>
      </c>
      <c r="F393" s="6">
        <v>1014.1100927</v>
      </c>
      <c r="G393" s="6">
        <v>174.5583221</v>
      </c>
      <c r="H393" s="6">
        <v>23.0399695446043</v>
      </c>
      <c r="I393" s="6">
        <v>34.116805058129003</v>
      </c>
      <c r="J393" s="6">
        <v>36.5516124919492</v>
      </c>
      <c r="K393" s="6">
        <v>6.2916129053175096</v>
      </c>
    </row>
    <row r="394" spans="1:11" x14ac:dyDescent="0.25">
      <c r="A394" s="6" t="s">
        <v>284</v>
      </c>
      <c r="B394" s="6" t="s">
        <v>285</v>
      </c>
      <c r="C394" s="6" t="s">
        <v>1030</v>
      </c>
      <c r="D394" s="6">
        <v>2513.4054827</v>
      </c>
      <c r="E394" s="6">
        <v>6238.7048790999997</v>
      </c>
      <c r="F394" s="6">
        <v>13058.4031777</v>
      </c>
      <c r="G394" s="6">
        <v>3630.0258472999999</v>
      </c>
      <c r="H394" s="6">
        <v>9.8795290637748696</v>
      </c>
      <c r="I394" s="6">
        <v>24.522691065021199</v>
      </c>
      <c r="J394" s="6">
        <v>51.329112874373401</v>
      </c>
      <c r="K394" s="6">
        <v>14.2686669968305</v>
      </c>
    </row>
    <row r="395" spans="1:11" x14ac:dyDescent="0.25">
      <c r="A395" s="6" t="s">
        <v>286</v>
      </c>
      <c r="B395" s="6" t="s">
        <v>287</v>
      </c>
      <c r="C395" s="6" t="s">
        <v>1029</v>
      </c>
      <c r="D395" s="6">
        <v>4912.8818251000002</v>
      </c>
      <c r="E395" s="6">
        <v>4691.3131114999996</v>
      </c>
      <c r="F395" s="6">
        <v>4982.9597270000004</v>
      </c>
      <c r="G395" s="6">
        <v>640.60420339999996</v>
      </c>
      <c r="H395" s="6">
        <v>32.262671533016501</v>
      </c>
      <c r="I395" s="6">
        <v>30.807639866602599</v>
      </c>
      <c r="J395" s="6">
        <v>32.7228699280138</v>
      </c>
      <c r="K395" s="6">
        <v>4.2068186723671497</v>
      </c>
    </row>
    <row r="396" spans="1:11" x14ac:dyDescent="0.25">
      <c r="A396" s="6" t="s">
        <v>286</v>
      </c>
      <c r="B396" s="6" t="s">
        <v>287</v>
      </c>
      <c r="C396" s="6" t="s">
        <v>1030</v>
      </c>
      <c r="D396" s="6">
        <v>9806.8897928000006</v>
      </c>
      <c r="E396" s="6">
        <v>11944.583222699999</v>
      </c>
      <c r="F396" s="6">
        <v>18051.094514299999</v>
      </c>
      <c r="G396" s="6">
        <v>4726.6736059000004</v>
      </c>
      <c r="H396" s="6">
        <v>22.023482868064502</v>
      </c>
      <c r="I396" s="6">
        <v>26.824133800752701</v>
      </c>
      <c r="J396" s="6">
        <v>40.5376198963069</v>
      </c>
      <c r="K396" s="6">
        <v>10.614763434875901</v>
      </c>
    </row>
    <row r="397" spans="1:11" x14ac:dyDescent="0.25">
      <c r="A397" s="6" t="s">
        <v>288</v>
      </c>
      <c r="B397" s="6" t="s">
        <v>289</v>
      </c>
      <c r="C397" s="6" t="s">
        <v>1029</v>
      </c>
      <c r="D397" s="6">
        <v>1466.4765629999999</v>
      </c>
      <c r="E397" s="6">
        <v>1036.6887790000001</v>
      </c>
      <c r="F397" s="6">
        <v>1640.0016396999999</v>
      </c>
      <c r="G397" s="6">
        <v>246.39718120000001</v>
      </c>
      <c r="H397" s="6">
        <v>33.408249853014098</v>
      </c>
      <c r="I397" s="6">
        <v>23.6171232616202</v>
      </c>
      <c r="J397" s="6">
        <v>37.361377549987097</v>
      </c>
      <c r="K397" s="6">
        <v>5.61324933537857</v>
      </c>
    </row>
    <row r="398" spans="1:11" x14ac:dyDescent="0.25">
      <c r="A398" s="6" t="s">
        <v>288</v>
      </c>
      <c r="B398" s="6" t="s">
        <v>289</v>
      </c>
      <c r="C398" s="6" t="s">
        <v>1030</v>
      </c>
      <c r="D398" s="6">
        <v>7040.2356050999997</v>
      </c>
      <c r="E398" s="6">
        <v>17399.655857099999</v>
      </c>
      <c r="F398" s="6">
        <v>39683.557507099998</v>
      </c>
      <c r="G398" s="6">
        <v>9450.9868685000001</v>
      </c>
      <c r="H398" s="6">
        <v>9.5688611471254692</v>
      </c>
      <c r="I398" s="6">
        <v>23.649051003882299</v>
      </c>
      <c r="J398" s="6">
        <v>53.9366113449856</v>
      </c>
      <c r="K398" s="6">
        <v>12.8454765040066</v>
      </c>
    </row>
    <row r="399" spans="1:11" x14ac:dyDescent="0.25">
      <c r="A399" s="6" t="s">
        <v>290</v>
      </c>
      <c r="B399" s="6" t="s">
        <v>291</v>
      </c>
      <c r="C399" s="6" t="s">
        <v>1029</v>
      </c>
      <c r="D399" s="6">
        <v>278.04937419999999</v>
      </c>
      <c r="E399" s="6">
        <v>178.12344719999999</v>
      </c>
      <c r="F399" s="6">
        <v>686.39405069999998</v>
      </c>
      <c r="G399" s="6">
        <v>66.8011585</v>
      </c>
      <c r="H399" s="6">
        <v>22.991295219045298</v>
      </c>
      <c r="I399" s="6">
        <v>14.7286386520097</v>
      </c>
      <c r="J399" s="6">
        <v>56.756424292071102</v>
      </c>
      <c r="K399" s="6">
        <v>5.5236418368739404</v>
      </c>
    </row>
    <row r="400" spans="1:11" x14ac:dyDescent="0.25">
      <c r="A400" s="6" t="s">
        <v>290</v>
      </c>
      <c r="B400" s="6" t="s">
        <v>291</v>
      </c>
      <c r="C400" s="6" t="s">
        <v>1030</v>
      </c>
      <c r="D400" s="6">
        <v>9391.8299671999994</v>
      </c>
      <c r="E400" s="6">
        <v>13077.084214099999</v>
      </c>
      <c r="F400" s="6">
        <v>37255.940352799997</v>
      </c>
      <c r="G400" s="6">
        <v>17185.777409599999</v>
      </c>
      <c r="H400" s="6">
        <v>12.2113545680849</v>
      </c>
      <c r="I400" s="6">
        <v>17.0029602977033</v>
      </c>
      <c r="J400" s="6">
        <v>48.440559401555902</v>
      </c>
      <c r="K400" s="6">
        <v>22.345125732655902</v>
      </c>
    </row>
    <row r="401" spans="1:11" x14ac:dyDescent="0.25">
      <c r="A401" t="s">
        <v>16</v>
      </c>
    </row>
    <row r="402" spans="1:11" x14ac:dyDescent="0.25">
      <c r="A402" t="s">
        <v>1035</v>
      </c>
    </row>
    <row r="403" spans="1:11" x14ac:dyDescent="0.25">
      <c r="A403" t="s">
        <v>17</v>
      </c>
    </row>
    <row r="404" spans="1:11" x14ac:dyDescent="0.25">
      <c r="A404" t="s">
        <v>18</v>
      </c>
    </row>
    <row r="405" spans="1:11" x14ac:dyDescent="0.25">
      <c r="A405" t="s">
        <v>19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349</v>
      </c>
    </row>
    <row r="410" spans="1:11" x14ac:dyDescent="0.25">
      <c r="A410" s="5" t="s">
        <v>21</v>
      </c>
      <c r="B410" s="5" t="s">
        <v>66</v>
      </c>
      <c r="C410" s="5" t="s">
        <v>1028</v>
      </c>
      <c r="D410" s="5" t="s">
        <v>340</v>
      </c>
      <c r="E410" s="5" t="s">
        <v>341</v>
      </c>
      <c r="F410" s="5" t="s">
        <v>323</v>
      </c>
      <c r="G410" s="5" t="s">
        <v>324</v>
      </c>
      <c r="H410" s="5" t="s">
        <v>342</v>
      </c>
      <c r="I410" s="5" t="s">
        <v>343</v>
      </c>
      <c r="J410" s="5" t="s">
        <v>329</v>
      </c>
      <c r="K410" s="5" t="s">
        <v>330</v>
      </c>
    </row>
    <row r="411" spans="1:11" x14ac:dyDescent="0.25">
      <c r="A411" s="6" t="s">
        <v>67</v>
      </c>
      <c r="B411" s="6" t="s">
        <v>68</v>
      </c>
      <c r="C411" s="6" t="s">
        <v>1029</v>
      </c>
      <c r="D411" s="6">
        <v>130.78555159999999</v>
      </c>
      <c r="E411" s="6">
        <v>68.756288499999997</v>
      </c>
      <c r="F411" s="6">
        <v>149.0921376</v>
      </c>
      <c r="G411" s="6">
        <v>40.490170499999998</v>
      </c>
      <c r="H411" s="6">
        <v>33.610237813557497</v>
      </c>
      <c r="I411" s="6">
        <v>17.669499263422999</v>
      </c>
      <c r="J411" s="6">
        <v>38.314799605644197</v>
      </c>
      <c r="K411" s="6">
        <v>10.4054633173753</v>
      </c>
    </row>
    <row r="412" spans="1:11" x14ac:dyDescent="0.25">
      <c r="A412" s="6" t="s">
        <v>67</v>
      </c>
      <c r="B412" s="6" t="s">
        <v>68</v>
      </c>
      <c r="C412" s="6" t="s">
        <v>1030</v>
      </c>
      <c r="D412" s="6">
        <v>64.337448800000004</v>
      </c>
      <c r="E412" s="6">
        <v>51.990169899999998</v>
      </c>
      <c r="F412" s="6">
        <v>55.556471000000002</v>
      </c>
      <c r="G412" s="6">
        <v>12.991770000000001</v>
      </c>
      <c r="H412" s="6">
        <v>34.8003513841131</v>
      </c>
      <c r="I412" s="6">
        <v>28.121664983392101</v>
      </c>
      <c r="J412" s="6">
        <v>30.0506897385911</v>
      </c>
      <c r="K412" s="6">
        <v>7.0272938939036598</v>
      </c>
    </row>
    <row r="413" spans="1:11" x14ac:dyDescent="0.25">
      <c r="A413" s="6" t="s">
        <v>69</v>
      </c>
      <c r="B413" s="6" t="s">
        <v>70</v>
      </c>
      <c r="C413" s="6" t="s">
        <v>1029</v>
      </c>
      <c r="D413" s="6">
        <v>149.46734000000001</v>
      </c>
      <c r="E413" s="6">
        <v>212.31156250000001</v>
      </c>
      <c r="F413" s="6">
        <v>399.1457375</v>
      </c>
      <c r="G413" s="6">
        <v>122.29146</v>
      </c>
      <c r="H413" s="6">
        <v>16.923076923076898</v>
      </c>
      <c r="I413" s="6">
        <v>24.038461538461501</v>
      </c>
      <c r="J413" s="6">
        <v>45.192307692307701</v>
      </c>
      <c r="K413" s="6">
        <v>13.846153846153801</v>
      </c>
    </row>
    <row r="414" spans="1:11" x14ac:dyDescent="0.25">
      <c r="A414" s="6" t="s">
        <v>69</v>
      </c>
      <c r="B414" s="6" t="s">
        <v>70</v>
      </c>
      <c r="C414" s="6" t="s">
        <v>1030</v>
      </c>
      <c r="D414" s="6">
        <v>18.683417500000001</v>
      </c>
      <c r="E414" s="6">
        <v>22.080402500000002</v>
      </c>
      <c r="F414" s="6">
        <v>61.14573</v>
      </c>
      <c r="G414" s="6">
        <v>28.8743725</v>
      </c>
      <c r="H414" s="6">
        <v>14.285714285714301</v>
      </c>
      <c r="I414" s="6">
        <v>16.883116883116902</v>
      </c>
      <c r="J414" s="6">
        <v>46.753246753246799</v>
      </c>
      <c r="K414" s="6">
        <v>22.0779220779221</v>
      </c>
    </row>
    <row r="415" spans="1:11" x14ac:dyDescent="0.25">
      <c r="A415" s="6" t="s">
        <v>71</v>
      </c>
      <c r="B415" s="6" t="s">
        <v>72</v>
      </c>
      <c r="C415" s="6" t="s">
        <v>1029</v>
      </c>
      <c r="D415" s="6">
        <v>299.73478549999999</v>
      </c>
      <c r="E415" s="6">
        <v>241.1911747</v>
      </c>
      <c r="F415" s="6">
        <v>350.63782359999999</v>
      </c>
      <c r="G415" s="6">
        <v>105.28703830000001</v>
      </c>
      <c r="H415" s="6">
        <v>30.068168561928701</v>
      </c>
      <c r="I415" s="6">
        <v>24.195312814398701</v>
      </c>
      <c r="J415" s="6">
        <v>35.174553285850202</v>
      </c>
      <c r="K415" s="6">
        <v>10.5619653378224</v>
      </c>
    </row>
    <row r="416" spans="1:11" x14ac:dyDescent="0.25">
      <c r="A416" s="6" t="s">
        <v>71</v>
      </c>
      <c r="B416" s="6" t="s">
        <v>72</v>
      </c>
      <c r="C416" s="6" t="s">
        <v>1030</v>
      </c>
      <c r="D416" s="6">
        <v>14.059769299999999</v>
      </c>
      <c r="E416" s="6">
        <v>0</v>
      </c>
      <c r="F416" s="6">
        <v>16.0894136</v>
      </c>
      <c r="G416" s="6">
        <v>0</v>
      </c>
      <c r="H416" s="6">
        <v>46.633997832160098</v>
      </c>
      <c r="I416" s="6">
        <v>0</v>
      </c>
      <c r="J416" s="6">
        <v>53.366002167839802</v>
      </c>
      <c r="K416" s="6">
        <v>0</v>
      </c>
    </row>
    <row r="417" spans="1:11" x14ac:dyDescent="0.25">
      <c r="A417" s="6" t="s">
        <v>73</v>
      </c>
      <c r="B417" s="6" t="s">
        <v>74</v>
      </c>
      <c r="C417" s="6" t="s">
        <v>1029</v>
      </c>
      <c r="D417" s="6">
        <v>19.024390799999999</v>
      </c>
      <c r="E417" s="6">
        <v>15.853659</v>
      </c>
      <c r="F417" s="6">
        <v>17.4390249</v>
      </c>
      <c r="G417" s="6">
        <v>6.3414636</v>
      </c>
      <c r="H417" s="6">
        <v>32.4324324324324</v>
      </c>
      <c r="I417" s="6">
        <v>27.027027027027</v>
      </c>
      <c r="J417" s="6">
        <v>29.729729729729701</v>
      </c>
      <c r="K417" s="6">
        <v>10.8108108108108</v>
      </c>
    </row>
    <row r="418" spans="1:11" x14ac:dyDescent="0.25">
      <c r="A418" s="6" t="s">
        <v>73</v>
      </c>
      <c r="B418" s="6" t="s">
        <v>74</v>
      </c>
      <c r="C418" s="6" t="s">
        <v>1030</v>
      </c>
      <c r="D418" s="6">
        <v>1.5853659</v>
      </c>
      <c r="E418" s="6">
        <v>1.5853659</v>
      </c>
      <c r="F418" s="6">
        <v>3.1707318</v>
      </c>
      <c r="G418" s="6">
        <v>0</v>
      </c>
      <c r="H418" s="6">
        <v>25</v>
      </c>
      <c r="I418" s="6">
        <v>25</v>
      </c>
      <c r="J418" s="6">
        <v>50</v>
      </c>
      <c r="K418" s="6">
        <v>0</v>
      </c>
    </row>
    <row r="419" spans="1:11" x14ac:dyDescent="0.25">
      <c r="A419" s="6" t="s">
        <v>75</v>
      </c>
      <c r="B419" s="6" t="s">
        <v>76</v>
      </c>
      <c r="C419" s="6" t="s">
        <v>1029</v>
      </c>
      <c r="D419" s="6">
        <v>1325.4729625</v>
      </c>
      <c r="E419" s="6">
        <v>1057.0950422000001</v>
      </c>
      <c r="F419" s="6">
        <v>1327.2382219000001</v>
      </c>
      <c r="G419" s="6">
        <v>350.15920340000002</v>
      </c>
      <c r="H419" s="6">
        <v>32.647395288289403</v>
      </c>
      <c r="I419" s="6">
        <v>26.037045399177199</v>
      </c>
      <c r="J419" s="6">
        <v>32.690874954075703</v>
      </c>
      <c r="K419" s="6">
        <v>8.6246843584576993</v>
      </c>
    </row>
    <row r="420" spans="1:11" x14ac:dyDescent="0.25">
      <c r="A420" s="6" t="s">
        <v>75</v>
      </c>
      <c r="B420" s="6" t="s">
        <v>76</v>
      </c>
      <c r="C420" s="6" t="s">
        <v>1030</v>
      </c>
      <c r="D420" s="6">
        <v>1059.9509134</v>
      </c>
      <c r="E420" s="6">
        <v>1335.6372690000001</v>
      </c>
      <c r="F420" s="6">
        <v>2168.8076028999999</v>
      </c>
      <c r="G420" s="6">
        <v>739.63878609999995</v>
      </c>
      <c r="H420" s="6">
        <v>19.983861325402799</v>
      </c>
      <c r="I420" s="6">
        <v>25.181534000587401</v>
      </c>
      <c r="J420" s="6">
        <v>40.889771243092497</v>
      </c>
      <c r="K420" s="6">
        <v>13.944833430917299</v>
      </c>
    </row>
    <row r="421" spans="1:11" x14ac:dyDescent="0.25">
      <c r="A421" s="6" t="s">
        <v>87</v>
      </c>
      <c r="B421" s="6" t="s">
        <v>88</v>
      </c>
      <c r="C421" s="6" t="s">
        <v>1029</v>
      </c>
      <c r="D421" s="6">
        <v>418.64681089999999</v>
      </c>
      <c r="E421" s="6">
        <v>361.25864419999999</v>
      </c>
      <c r="F421" s="6">
        <v>464.15837069999998</v>
      </c>
      <c r="G421" s="6">
        <v>63.886223399999999</v>
      </c>
      <c r="H421" s="6">
        <v>32.007859257015397</v>
      </c>
      <c r="I421" s="6">
        <v>27.620217180385598</v>
      </c>
      <c r="J421" s="6">
        <v>35.487469187672701</v>
      </c>
      <c r="K421" s="6">
        <v>4.8844543749262899</v>
      </c>
    </row>
    <row r="422" spans="1:11" x14ac:dyDescent="0.25">
      <c r="A422" s="6" t="s">
        <v>87</v>
      </c>
      <c r="B422" s="6" t="s">
        <v>88</v>
      </c>
      <c r="C422" s="6" t="s">
        <v>1030</v>
      </c>
      <c r="D422" s="6">
        <v>504.58969009999998</v>
      </c>
      <c r="E422" s="6">
        <v>638.65767200000005</v>
      </c>
      <c r="F422" s="6">
        <v>1081.9608699</v>
      </c>
      <c r="G422" s="6">
        <v>403.84171759999998</v>
      </c>
      <c r="H422" s="6">
        <v>19.192852923040601</v>
      </c>
      <c r="I422" s="6">
        <v>24.292336937043299</v>
      </c>
      <c r="J422" s="6">
        <v>41.1540628988284</v>
      </c>
      <c r="K422" s="6">
        <v>15.360747241087701</v>
      </c>
    </row>
    <row r="423" spans="1:11" x14ac:dyDescent="0.25">
      <c r="A423" s="6" t="s">
        <v>103</v>
      </c>
      <c r="B423" s="6" t="s">
        <v>104</v>
      </c>
      <c r="C423" s="6" t="s">
        <v>1029</v>
      </c>
      <c r="D423" s="6">
        <v>1571.6887205</v>
      </c>
      <c r="E423" s="6">
        <v>1191.7196669</v>
      </c>
      <c r="F423" s="6">
        <v>1380.8472770999999</v>
      </c>
      <c r="G423" s="6">
        <v>279.9197532</v>
      </c>
      <c r="H423" s="6">
        <v>35.525009117226098</v>
      </c>
      <c r="I423" s="6">
        <v>26.9365374196564</v>
      </c>
      <c r="J423" s="6">
        <v>31.211404312215599</v>
      </c>
      <c r="K423" s="6">
        <v>6.3270491509019404</v>
      </c>
    </row>
    <row r="424" spans="1:11" x14ac:dyDescent="0.25">
      <c r="A424" s="6" t="s">
        <v>103</v>
      </c>
      <c r="B424" s="6" t="s">
        <v>104</v>
      </c>
      <c r="C424" s="6" t="s">
        <v>1030</v>
      </c>
      <c r="D424" s="6">
        <v>1243.2856135</v>
      </c>
      <c r="E424" s="6">
        <v>1230.5476553999999</v>
      </c>
      <c r="F424" s="6">
        <v>2305.4607334000002</v>
      </c>
      <c r="G424" s="6">
        <v>738.53057479999995</v>
      </c>
      <c r="H424" s="6">
        <v>22.532169990685599</v>
      </c>
      <c r="I424" s="6">
        <v>22.301318902144899</v>
      </c>
      <c r="J424" s="6">
        <v>41.782059237042297</v>
      </c>
      <c r="K424" s="6">
        <v>13.384451870127201</v>
      </c>
    </row>
    <row r="425" spans="1:11" x14ac:dyDescent="0.25">
      <c r="A425" s="6" t="s">
        <v>105</v>
      </c>
      <c r="B425" s="6" t="s">
        <v>106</v>
      </c>
      <c r="C425" s="6" t="s">
        <v>1029</v>
      </c>
      <c r="D425" s="6">
        <v>512.51560159999997</v>
      </c>
      <c r="E425" s="6">
        <v>521.53876360000004</v>
      </c>
      <c r="F425" s="6">
        <v>790.42899120000004</v>
      </c>
      <c r="G425" s="6">
        <v>281.52265440000002</v>
      </c>
      <c r="H425" s="6">
        <v>24.3359040274207</v>
      </c>
      <c r="I425" s="6">
        <v>24.764353041987999</v>
      </c>
      <c r="J425" s="6">
        <v>37.532133676092499</v>
      </c>
      <c r="K425" s="6">
        <v>13.367609254498699</v>
      </c>
    </row>
    <row r="426" spans="1:11" x14ac:dyDescent="0.25">
      <c r="A426" s="6" t="s">
        <v>105</v>
      </c>
      <c r="B426" s="6" t="s">
        <v>106</v>
      </c>
      <c r="C426" s="6" t="s">
        <v>1030</v>
      </c>
      <c r="D426" s="6">
        <v>250.8439036</v>
      </c>
      <c r="E426" s="6">
        <v>328.44309679999998</v>
      </c>
      <c r="F426" s="6">
        <v>622.59817799999996</v>
      </c>
      <c r="G426" s="6">
        <v>276.10875720000001</v>
      </c>
      <c r="H426" s="6">
        <v>16.971916971917</v>
      </c>
      <c r="I426" s="6">
        <v>22.2222222222222</v>
      </c>
      <c r="J426" s="6">
        <v>42.124542124542103</v>
      </c>
      <c r="K426" s="6">
        <v>18.6813186813187</v>
      </c>
    </row>
    <row r="427" spans="1:11" x14ac:dyDescent="0.25">
      <c r="A427" t="s">
        <v>16</v>
      </c>
    </row>
    <row r="428" spans="1:11" x14ac:dyDescent="0.25">
      <c r="A428" t="s">
        <v>1035</v>
      </c>
    </row>
    <row r="429" spans="1:11" x14ac:dyDescent="0.25">
      <c r="A429" t="s">
        <v>17</v>
      </c>
    </row>
    <row r="430" spans="1:11" x14ac:dyDescent="0.25">
      <c r="A430" t="s">
        <v>18</v>
      </c>
    </row>
    <row r="431" spans="1:11" x14ac:dyDescent="0.25">
      <c r="A431" t="s">
        <v>19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8" t="s">
        <v>350</v>
      </c>
    </row>
    <row r="436" spans="1:11" x14ac:dyDescent="0.25">
      <c r="A436" s="5" t="s">
        <v>21</v>
      </c>
      <c r="B436" s="5" t="s">
        <v>10</v>
      </c>
      <c r="C436" s="5" t="s">
        <v>1028</v>
      </c>
      <c r="D436" s="5" t="s">
        <v>340</v>
      </c>
      <c r="E436" s="5" t="s">
        <v>341</v>
      </c>
      <c r="F436" s="5" t="s">
        <v>323</v>
      </c>
      <c r="G436" s="5" t="s">
        <v>324</v>
      </c>
      <c r="H436" s="5" t="s">
        <v>342</v>
      </c>
      <c r="I436" s="5" t="s">
        <v>343</v>
      </c>
      <c r="J436" s="5" t="s">
        <v>329</v>
      </c>
      <c r="K436" s="5" t="s">
        <v>330</v>
      </c>
    </row>
    <row r="437" spans="1:11" x14ac:dyDescent="0.25">
      <c r="A437" s="6" t="s">
        <v>12</v>
      </c>
      <c r="B437" s="6" t="s">
        <v>13</v>
      </c>
      <c r="C437" s="6" t="s">
        <v>1029</v>
      </c>
      <c r="D437" s="6">
        <v>4427.3361634000003</v>
      </c>
      <c r="E437" s="6">
        <v>3669.7248015999999</v>
      </c>
      <c r="F437" s="6">
        <v>4878.9875844999997</v>
      </c>
      <c r="G437" s="6">
        <v>1249.8979667999999</v>
      </c>
      <c r="H437" s="6">
        <v>31.121557770002799</v>
      </c>
      <c r="I437" s="6">
        <v>25.795997457148101</v>
      </c>
      <c r="J437" s="6">
        <v>34.296400446252797</v>
      </c>
      <c r="K437" s="6">
        <v>8.7860443265963006</v>
      </c>
    </row>
    <row r="438" spans="1:11" x14ac:dyDescent="0.25">
      <c r="A438" s="6" t="s">
        <v>12</v>
      </c>
      <c r="B438" s="6" t="s">
        <v>13</v>
      </c>
      <c r="C438" s="6" t="s">
        <v>1030</v>
      </c>
      <c r="D438" s="6">
        <v>3157.3361221</v>
      </c>
      <c r="E438" s="6">
        <v>3608.9416314999999</v>
      </c>
      <c r="F438" s="6">
        <v>6314.7897306000004</v>
      </c>
      <c r="G438" s="6">
        <v>2199.9859781999999</v>
      </c>
      <c r="H438" s="6">
        <v>20.6617700138857</v>
      </c>
      <c r="I438" s="6">
        <v>23.617099700488801</v>
      </c>
      <c r="J438" s="6">
        <v>41.324308864817098</v>
      </c>
      <c r="K438" s="6">
        <v>14.3968214208085</v>
      </c>
    </row>
    <row r="439" spans="1:11" x14ac:dyDescent="0.25">
      <c r="A439" s="6" t="s">
        <v>22</v>
      </c>
      <c r="B439" s="6" t="s">
        <v>23</v>
      </c>
      <c r="C439" s="6" t="s">
        <v>1029</v>
      </c>
      <c r="D439" s="6">
        <v>2238.7212995</v>
      </c>
      <c r="E439" s="6">
        <v>1720.1322399000001</v>
      </c>
      <c r="F439" s="6">
        <v>2304.8205979999998</v>
      </c>
      <c r="G439" s="6">
        <v>396.4493875</v>
      </c>
      <c r="H439" s="6">
        <v>33.613810481594797</v>
      </c>
      <c r="I439" s="6">
        <v>25.827332383085601</v>
      </c>
      <c r="J439" s="6">
        <v>34.606274033552602</v>
      </c>
      <c r="K439" s="6">
        <v>5.9525831017669102</v>
      </c>
    </row>
    <row r="440" spans="1:11" x14ac:dyDescent="0.25">
      <c r="A440" s="6" t="s">
        <v>22</v>
      </c>
      <c r="B440" s="6" t="s">
        <v>23</v>
      </c>
      <c r="C440" s="6" t="s">
        <v>1030</v>
      </c>
      <c r="D440" s="6">
        <v>3550.6473200999999</v>
      </c>
      <c r="E440" s="6">
        <v>4707.3365321000001</v>
      </c>
      <c r="F440" s="6">
        <v>7699.3236390000002</v>
      </c>
      <c r="G440" s="6">
        <v>2741.5689851000002</v>
      </c>
      <c r="H440" s="6">
        <v>18.988559684857499</v>
      </c>
      <c r="I440" s="6">
        <v>25.174435148905001</v>
      </c>
      <c r="J440" s="6">
        <v>41.175327559164103</v>
      </c>
      <c r="K440" s="6">
        <v>14.661677607073401</v>
      </c>
    </row>
    <row r="441" spans="1:11" x14ac:dyDescent="0.25">
      <c r="A441" s="6" t="s">
        <v>24</v>
      </c>
      <c r="B441" s="6" t="s">
        <v>25</v>
      </c>
      <c r="C441" s="6" t="s">
        <v>1029</v>
      </c>
      <c r="D441" s="6">
        <v>1417.5383119999999</v>
      </c>
      <c r="E441" s="6">
        <v>1278.8848720000001</v>
      </c>
      <c r="F441" s="6">
        <v>1485.9674935</v>
      </c>
      <c r="G441" s="6">
        <v>224.58648160000001</v>
      </c>
      <c r="H441" s="6">
        <v>32.165773972141302</v>
      </c>
      <c r="I441" s="6">
        <v>29.019548453052899</v>
      </c>
      <c r="J441" s="6">
        <v>33.718520424631997</v>
      </c>
      <c r="K441" s="6">
        <v>5.0961571501737799</v>
      </c>
    </row>
    <row r="442" spans="1:11" x14ac:dyDescent="0.25">
      <c r="A442" s="6" t="s">
        <v>24</v>
      </c>
      <c r="B442" s="6" t="s">
        <v>25</v>
      </c>
      <c r="C442" s="6" t="s">
        <v>1030</v>
      </c>
      <c r="D442" s="6">
        <v>1489.6791181000001</v>
      </c>
      <c r="E442" s="6">
        <v>2026.6319948</v>
      </c>
      <c r="F442" s="6">
        <v>3471.7117165999998</v>
      </c>
      <c r="G442" s="6">
        <v>1235.0000173999999</v>
      </c>
      <c r="H442" s="6">
        <v>18.115954994112599</v>
      </c>
      <c r="I442" s="6">
        <v>24.6458271189654</v>
      </c>
      <c r="J442" s="6">
        <v>42.2194098355059</v>
      </c>
      <c r="K442" s="6">
        <v>15.0188080514161</v>
      </c>
    </row>
    <row r="443" spans="1:11" x14ac:dyDescent="0.25">
      <c r="A443" s="6" t="s">
        <v>26</v>
      </c>
      <c r="B443" s="6" t="s">
        <v>27</v>
      </c>
      <c r="C443" s="6" t="s">
        <v>1029</v>
      </c>
      <c r="D443" s="6">
        <v>243.31055499999999</v>
      </c>
      <c r="E443" s="6">
        <v>237.65217000000001</v>
      </c>
      <c r="F443" s="6">
        <v>320.264591</v>
      </c>
      <c r="G443" s="6">
        <v>58.847203999999998</v>
      </c>
      <c r="H443" s="6">
        <v>28.289473684210499</v>
      </c>
      <c r="I443" s="6">
        <v>27.6315789473684</v>
      </c>
      <c r="J443" s="6">
        <v>37.2368421052632</v>
      </c>
      <c r="K443" s="6">
        <v>6.8421052631578902</v>
      </c>
    </row>
    <row r="444" spans="1:11" x14ac:dyDescent="0.25">
      <c r="A444" s="6" t="s">
        <v>26</v>
      </c>
      <c r="B444" s="6" t="s">
        <v>27</v>
      </c>
      <c r="C444" s="6" t="s">
        <v>1030</v>
      </c>
      <c r="D444" s="6">
        <v>156.171426</v>
      </c>
      <c r="E444" s="6">
        <v>252.36397099999999</v>
      </c>
      <c r="F444" s="6">
        <v>431.16893700000003</v>
      </c>
      <c r="G444" s="6">
        <v>122.22111599999999</v>
      </c>
      <c r="H444" s="6">
        <v>16.235294117647101</v>
      </c>
      <c r="I444" s="6">
        <v>26.235294117647101</v>
      </c>
      <c r="J444" s="6">
        <v>44.823529411764703</v>
      </c>
      <c r="K444" s="6">
        <v>12.705882352941201</v>
      </c>
    </row>
    <row r="445" spans="1:11" x14ac:dyDescent="0.25">
      <c r="A445" s="6" t="s">
        <v>28</v>
      </c>
      <c r="B445" s="6" t="s">
        <v>29</v>
      </c>
      <c r="C445" s="6" t="s">
        <v>1029</v>
      </c>
      <c r="D445" s="6">
        <v>1130.3471950999999</v>
      </c>
      <c r="E445" s="6">
        <v>1189.7830687999999</v>
      </c>
      <c r="F445" s="6">
        <v>2070.7988611999999</v>
      </c>
      <c r="G445" s="6">
        <v>541.3227928</v>
      </c>
      <c r="H445" s="6">
        <v>22.917466786272101</v>
      </c>
      <c r="I445" s="6">
        <v>24.122512162894001</v>
      </c>
      <c r="J445" s="6">
        <v>41.984855917125998</v>
      </c>
      <c r="K445" s="6">
        <v>10.9751651337079</v>
      </c>
    </row>
    <row r="446" spans="1:11" x14ac:dyDescent="0.25">
      <c r="A446" s="6" t="s">
        <v>28</v>
      </c>
      <c r="B446" s="6" t="s">
        <v>29</v>
      </c>
      <c r="C446" s="6" t="s">
        <v>1030</v>
      </c>
      <c r="D446" s="6">
        <v>2405.0725517999999</v>
      </c>
      <c r="E446" s="6">
        <v>2497.1917644999999</v>
      </c>
      <c r="F446" s="6">
        <v>5286.1834673000003</v>
      </c>
      <c r="G446" s="6">
        <v>2171.3002993999999</v>
      </c>
      <c r="H446" s="6">
        <v>19.458912395698501</v>
      </c>
      <c r="I446" s="6">
        <v>20.204228660086699</v>
      </c>
      <c r="J446" s="6">
        <v>42.769346363707797</v>
      </c>
      <c r="K446" s="6">
        <v>17.567512580507</v>
      </c>
    </row>
    <row r="447" spans="1:11" x14ac:dyDescent="0.25">
      <c r="A447" s="6" t="s">
        <v>30</v>
      </c>
      <c r="B447" s="6" t="s">
        <v>31</v>
      </c>
      <c r="C447" s="6" t="s">
        <v>1029</v>
      </c>
      <c r="D447" s="6">
        <v>354.02705709999998</v>
      </c>
      <c r="E447" s="6">
        <v>374.65633009999999</v>
      </c>
      <c r="F447" s="6">
        <v>476.54384479999999</v>
      </c>
      <c r="G447" s="6">
        <v>103.9440541</v>
      </c>
      <c r="H447" s="6">
        <v>27.042073169404802</v>
      </c>
      <c r="I447" s="6">
        <v>28.6178236627917</v>
      </c>
      <c r="J447" s="6">
        <v>36.400419857940499</v>
      </c>
      <c r="K447" s="6">
        <v>7.9396833098629598</v>
      </c>
    </row>
    <row r="448" spans="1:11" x14ac:dyDescent="0.25">
      <c r="A448" s="6" t="s">
        <v>30</v>
      </c>
      <c r="B448" s="6" t="s">
        <v>31</v>
      </c>
      <c r="C448" s="6" t="s">
        <v>1030</v>
      </c>
      <c r="D448" s="6">
        <v>91.2916618</v>
      </c>
      <c r="E448" s="6">
        <v>143.05881429999999</v>
      </c>
      <c r="F448" s="6">
        <v>288.57301260000003</v>
      </c>
      <c r="G448" s="6">
        <v>124.90517869999999</v>
      </c>
      <c r="H448" s="6">
        <v>14.091945354377501</v>
      </c>
      <c r="I448" s="6">
        <v>22.082816259761</v>
      </c>
      <c r="J448" s="6">
        <v>44.5446500165176</v>
      </c>
      <c r="K448" s="6">
        <v>19.280588369343899</v>
      </c>
    </row>
    <row r="449" spans="1:11" x14ac:dyDescent="0.25">
      <c r="A449" s="6" t="s">
        <v>32</v>
      </c>
      <c r="B449" s="6" t="s">
        <v>33</v>
      </c>
      <c r="C449" s="6" t="s">
        <v>1029</v>
      </c>
      <c r="D449" s="6">
        <v>716.48740869999995</v>
      </c>
      <c r="E449" s="6">
        <v>677.53696479999996</v>
      </c>
      <c r="F449" s="6">
        <v>977.49026570000001</v>
      </c>
      <c r="G449" s="6">
        <v>238.8228574</v>
      </c>
      <c r="H449" s="6">
        <v>27.4480755700454</v>
      </c>
      <c r="I449" s="6">
        <v>25.955914347570001</v>
      </c>
      <c r="J449" s="6">
        <v>37.446892096259397</v>
      </c>
      <c r="K449" s="6">
        <v>9.1491179861251695</v>
      </c>
    </row>
    <row r="450" spans="1:11" x14ac:dyDescent="0.25">
      <c r="A450" s="6" t="s">
        <v>32</v>
      </c>
      <c r="B450" s="6" t="s">
        <v>33</v>
      </c>
      <c r="C450" s="6" t="s">
        <v>1030</v>
      </c>
      <c r="D450" s="6">
        <v>463.75535280000003</v>
      </c>
      <c r="E450" s="6">
        <v>442.52410020000002</v>
      </c>
      <c r="F450" s="6">
        <v>763.36859770000001</v>
      </c>
      <c r="G450" s="6">
        <v>252.01445240000001</v>
      </c>
      <c r="H450" s="6">
        <v>24.133028148901101</v>
      </c>
      <c r="I450" s="6">
        <v>23.028190407323098</v>
      </c>
      <c r="J450" s="6">
        <v>39.7243843010177</v>
      </c>
      <c r="K450" s="6">
        <v>13.114397142758101</v>
      </c>
    </row>
    <row r="451" spans="1:11" x14ac:dyDescent="0.25">
      <c r="A451" s="6" t="s">
        <v>34</v>
      </c>
      <c r="B451" s="6" t="s">
        <v>35</v>
      </c>
      <c r="C451" s="6" t="s">
        <v>1029</v>
      </c>
      <c r="D451" s="6">
        <v>310.43759069999999</v>
      </c>
      <c r="E451" s="6">
        <v>336.53526019999998</v>
      </c>
      <c r="F451" s="6">
        <v>305.92503119999998</v>
      </c>
      <c r="G451" s="6">
        <v>29.4229372</v>
      </c>
      <c r="H451" s="6">
        <v>31.602464754968501</v>
      </c>
      <c r="I451" s="6">
        <v>34.259200618369697</v>
      </c>
      <c r="J451" s="6">
        <v>31.143087389515099</v>
      </c>
      <c r="K451" s="6">
        <v>2.9952472371466898</v>
      </c>
    </row>
    <row r="452" spans="1:11" x14ac:dyDescent="0.25">
      <c r="A452" s="6" t="s">
        <v>34</v>
      </c>
      <c r="B452" s="6" t="s">
        <v>35</v>
      </c>
      <c r="C452" s="6" t="s">
        <v>1030</v>
      </c>
      <c r="D452" s="6">
        <v>1397.8792928</v>
      </c>
      <c r="E452" s="6">
        <v>1557.7173304</v>
      </c>
      <c r="F452" s="6">
        <v>3195.2000985999998</v>
      </c>
      <c r="G452" s="6">
        <v>954.88246319999996</v>
      </c>
      <c r="H452" s="6">
        <v>19.672704837996399</v>
      </c>
      <c r="I452" s="6">
        <v>21.922145509866599</v>
      </c>
      <c r="J452" s="6">
        <v>44.966849971851097</v>
      </c>
      <c r="K452" s="6">
        <v>13.438299680285899</v>
      </c>
    </row>
    <row r="453" spans="1:11" x14ac:dyDescent="0.25">
      <c r="A453" t="s">
        <v>16</v>
      </c>
    </row>
    <row r="454" spans="1:11" x14ac:dyDescent="0.25">
      <c r="A454" t="s">
        <v>1035</v>
      </c>
    </row>
    <row r="455" spans="1:11" x14ac:dyDescent="0.25">
      <c r="A455" t="s">
        <v>17</v>
      </c>
    </row>
    <row r="456" spans="1:11" x14ac:dyDescent="0.25">
      <c r="A456" t="s">
        <v>18</v>
      </c>
    </row>
    <row r="457" spans="1:11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457"/>
  <sheetViews>
    <sheetView workbookViewId="0">
      <selection activeCell="B38" sqref="B38"/>
    </sheetView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0</v>
      </c>
    </row>
    <row r="7" spans="1:33" ht="21" x14ac:dyDescent="0.35">
      <c r="A7" s="2" t="s">
        <v>351</v>
      </c>
    </row>
    <row r="9" spans="1:33" x14ac:dyDescent="0.25">
      <c r="A9" t="s">
        <v>3</v>
      </c>
    </row>
    <row r="10" spans="1:33" x14ac:dyDescent="0.25">
      <c r="A10" t="s">
        <v>4</v>
      </c>
    </row>
    <row r="11" spans="1:33" x14ac:dyDescent="0.25">
      <c r="A11" t="s">
        <v>352</v>
      </c>
    </row>
    <row r="12" spans="1:33" x14ac:dyDescent="0.25">
      <c r="A12" s="3" t="s">
        <v>6</v>
      </c>
    </row>
    <row r="13" spans="1:33" x14ac:dyDescent="0.25">
      <c r="A13" s="3" t="s">
        <v>7</v>
      </c>
    </row>
    <row r="15" spans="1:33" ht="17.25" x14ac:dyDescent="0.3">
      <c r="A15" s="4" t="s">
        <v>353</v>
      </c>
    </row>
    <row r="16" spans="1:33" x14ac:dyDescent="0.25">
      <c r="A16" s="5" t="s">
        <v>9</v>
      </c>
      <c r="B16" s="5" t="s">
        <v>10</v>
      </c>
      <c r="C16" s="5" t="s">
        <v>1028</v>
      </c>
      <c r="D16" s="5" t="s">
        <v>354</v>
      </c>
      <c r="E16" s="5" t="s">
        <v>355</v>
      </c>
      <c r="F16" s="5" t="s">
        <v>356</v>
      </c>
      <c r="G16" s="5" t="s">
        <v>357</v>
      </c>
      <c r="H16" s="5" t="s">
        <v>358</v>
      </c>
      <c r="I16" s="5" t="s">
        <v>359</v>
      </c>
      <c r="J16" s="5" t="s">
        <v>360</v>
      </c>
      <c r="K16" s="5" t="s">
        <v>361</v>
      </c>
      <c r="L16" s="5" t="s">
        <v>362</v>
      </c>
      <c r="M16" s="5" t="s">
        <v>363</v>
      </c>
      <c r="N16" s="5" t="s">
        <v>364</v>
      </c>
      <c r="O16" s="5" t="s">
        <v>365</v>
      </c>
      <c r="P16" s="5" t="s">
        <v>366</v>
      </c>
      <c r="Q16" s="5" t="s">
        <v>367</v>
      </c>
      <c r="R16" s="5" t="s">
        <v>368</v>
      </c>
      <c r="S16" s="5" t="s">
        <v>369</v>
      </c>
      <c r="T16" s="5" t="s">
        <v>370</v>
      </c>
      <c r="U16" s="5" t="s">
        <v>371</v>
      </c>
      <c r="V16" s="5" t="s">
        <v>372</v>
      </c>
      <c r="W16" s="5" t="s">
        <v>373</v>
      </c>
      <c r="X16" s="5" t="s">
        <v>374</v>
      </c>
      <c r="Y16" s="5" t="s">
        <v>375</v>
      </c>
      <c r="Z16" s="5" t="s">
        <v>376</v>
      </c>
      <c r="AA16" s="5" t="s">
        <v>377</v>
      </c>
      <c r="AB16" s="5" t="s">
        <v>378</v>
      </c>
      <c r="AC16" s="5" t="s">
        <v>379</v>
      </c>
      <c r="AD16" s="5" t="s">
        <v>380</v>
      </c>
      <c r="AE16" s="5" t="s">
        <v>381</v>
      </c>
      <c r="AF16" s="5" t="s">
        <v>382</v>
      </c>
      <c r="AG16" s="5" t="s">
        <v>383</v>
      </c>
    </row>
    <row r="17" spans="1:33" x14ac:dyDescent="0.25">
      <c r="A17" s="6" t="s">
        <v>12</v>
      </c>
      <c r="B17" s="6" t="s">
        <v>13</v>
      </c>
      <c r="C17" s="6" t="s">
        <v>1029</v>
      </c>
      <c r="D17" s="6">
        <v>136068.3786572</v>
      </c>
      <c r="E17" s="6">
        <v>116973.43856929999</v>
      </c>
      <c r="F17" s="6">
        <v>104592.2747097</v>
      </c>
      <c r="G17" s="6">
        <v>86071.951156800002</v>
      </c>
      <c r="H17" s="6">
        <v>101825.5976524</v>
      </c>
      <c r="I17" s="6">
        <v>112343.28971500001</v>
      </c>
      <c r="J17" s="6">
        <v>94137.997358499997</v>
      </c>
      <c r="K17" s="6">
        <v>72397.211449099996</v>
      </c>
      <c r="L17" s="6">
        <v>58042.407699199997</v>
      </c>
      <c r="M17" s="6">
        <v>43172.621855899997</v>
      </c>
      <c r="N17" s="6">
        <v>37226.6775203</v>
      </c>
      <c r="O17" s="6">
        <v>26774.598844600001</v>
      </c>
      <c r="P17" s="6">
        <v>21356.0418914</v>
      </c>
      <c r="Q17" s="6">
        <v>12844.3940871</v>
      </c>
      <c r="R17" s="6">
        <v>20231.640248399999</v>
      </c>
      <c r="S17" s="6">
        <v>13.032639058661299</v>
      </c>
      <c r="T17" s="6">
        <v>11.2037243286687</v>
      </c>
      <c r="U17" s="6">
        <v>10.017855566942499</v>
      </c>
      <c r="V17" s="6">
        <v>8.2439776498501196</v>
      </c>
      <c r="W17" s="6">
        <v>9.7528630401298493</v>
      </c>
      <c r="X17" s="6">
        <v>10.7602483396001</v>
      </c>
      <c r="Y17" s="6">
        <v>9.0165441330745395</v>
      </c>
      <c r="Z17" s="6">
        <v>6.93421010069319</v>
      </c>
      <c r="AA17" s="6">
        <v>5.5593059688398903</v>
      </c>
      <c r="AB17" s="6">
        <v>4.1350768151763004</v>
      </c>
      <c r="AC17" s="6">
        <v>3.5655738406167798</v>
      </c>
      <c r="AD17" s="6">
        <v>2.5644729960457799</v>
      </c>
      <c r="AE17" s="6">
        <v>2.0454832227659501</v>
      </c>
      <c r="AF17" s="6">
        <v>1.23023698611198</v>
      </c>
      <c r="AG17" s="6">
        <v>1.93778795282301</v>
      </c>
    </row>
    <row r="18" spans="1:33" x14ac:dyDescent="0.25">
      <c r="A18" s="6" t="s">
        <v>12</v>
      </c>
      <c r="B18" s="6" t="s">
        <v>13</v>
      </c>
      <c r="C18" s="6" t="s">
        <v>1030</v>
      </c>
      <c r="D18" s="6">
        <v>272236.11422390002</v>
      </c>
      <c r="E18" s="6">
        <v>387468.03233429999</v>
      </c>
      <c r="F18" s="6">
        <v>438315.61945250002</v>
      </c>
      <c r="G18" s="6">
        <v>465664.78917880001</v>
      </c>
      <c r="H18" s="6">
        <v>562591.76059750002</v>
      </c>
      <c r="I18" s="6">
        <v>597190.62358889997</v>
      </c>
      <c r="J18" s="6">
        <v>560195.66658850003</v>
      </c>
      <c r="K18" s="6">
        <v>556508.27425460005</v>
      </c>
      <c r="L18" s="6">
        <v>530838.76441880001</v>
      </c>
      <c r="M18" s="6">
        <v>468143.33669730002</v>
      </c>
      <c r="N18" s="6">
        <v>473687.93884209997</v>
      </c>
      <c r="O18" s="6">
        <v>404060.33202099998</v>
      </c>
      <c r="P18" s="6">
        <v>341979.08468640002</v>
      </c>
      <c r="Q18" s="6">
        <v>273682.0675838</v>
      </c>
      <c r="R18" s="6">
        <v>480834.07404719997</v>
      </c>
      <c r="S18" s="6">
        <v>3.9956006535408699</v>
      </c>
      <c r="T18" s="6">
        <v>5.6868557929380303</v>
      </c>
      <c r="U18" s="6">
        <v>6.4331441863778602</v>
      </c>
      <c r="V18" s="6">
        <v>6.83454706690212</v>
      </c>
      <c r="W18" s="6">
        <v>8.2571410950690591</v>
      </c>
      <c r="X18" s="6">
        <v>8.7649474894349204</v>
      </c>
      <c r="Y18" s="6">
        <v>8.2219737007077391</v>
      </c>
      <c r="Z18" s="6">
        <v>8.1678539625488504</v>
      </c>
      <c r="AA18" s="6">
        <v>7.7911033959739697</v>
      </c>
      <c r="AB18" s="6">
        <v>6.8709246287586101</v>
      </c>
      <c r="AC18" s="6">
        <v>6.95230257531263</v>
      </c>
      <c r="AD18" s="6">
        <v>5.9303804394050301</v>
      </c>
      <c r="AE18" s="6">
        <v>5.0192159778863399</v>
      </c>
      <c r="AF18" s="6">
        <v>4.0168228642908197</v>
      </c>
      <c r="AG18" s="6">
        <v>7.0571861708531696</v>
      </c>
    </row>
    <row r="19" spans="1:33" x14ac:dyDescent="0.25">
      <c r="A19" s="6" t="s">
        <v>12</v>
      </c>
      <c r="B19" s="6" t="s">
        <v>14</v>
      </c>
      <c r="C19" s="6" t="s">
        <v>1029</v>
      </c>
      <c r="D19" s="6">
        <v>1500.9008759000001</v>
      </c>
      <c r="E19" s="6">
        <v>1705.3760887000001</v>
      </c>
      <c r="F19" s="6">
        <v>1513.2114697</v>
      </c>
      <c r="G19" s="6">
        <v>1159.5036333</v>
      </c>
      <c r="H19" s="6">
        <v>1296.1175642000001</v>
      </c>
      <c r="I19" s="6">
        <v>1129.8674131</v>
      </c>
      <c r="J19" s="6">
        <v>1049.4041132</v>
      </c>
      <c r="K19" s="6">
        <v>1005.4900206999999</v>
      </c>
      <c r="L19" s="6">
        <v>786.97956899999997</v>
      </c>
      <c r="M19" s="6">
        <v>648.22408859999996</v>
      </c>
      <c r="N19" s="6">
        <v>636.27638320000005</v>
      </c>
      <c r="O19" s="6">
        <v>544.6973299</v>
      </c>
      <c r="P19" s="6">
        <v>442.00414080000002</v>
      </c>
      <c r="Q19" s="6">
        <v>288.3794365</v>
      </c>
      <c r="R19" s="6">
        <v>519.51438949999999</v>
      </c>
      <c r="S19" s="6">
        <v>10.550446497041699</v>
      </c>
      <c r="T19" s="6">
        <v>11.9877864488383</v>
      </c>
      <c r="U19" s="6">
        <v>10.636982698944999</v>
      </c>
      <c r="V19" s="6">
        <v>8.1506255627451392</v>
      </c>
      <c r="W19" s="6">
        <v>9.11094079198819</v>
      </c>
      <c r="X19" s="6">
        <v>7.9423004424022299</v>
      </c>
      <c r="Y19" s="6">
        <v>7.3766909779788596</v>
      </c>
      <c r="Z19" s="6">
        <v>7.0680008500518099</v>
      </c>
      <c r="AA19" s="6">
        <v>5.5320014601368301</v>
      </c>
      <c r="AB19" s="6">
        <v>4.5566324030339098</v>
      </c>
      <c r="AC19" s="6">
        <v>4.4726470922054897</v>
      </c>
      <c r="AD19" s="6">
        <v>3.8289004480361899</v>
      </c>
      <c r="AE19" s="6">
        <v>3.1070279948933801</v>
      </c>
      <c r="AF19" s="6">
        <v>2.0271370778005999</v>
      </c>
      <c r="AG19" s="6">
        <v>3.6518792539023202</v>
      </c>
    </row>
    <row r="20" spans="1:33" x14ac:dyDescent="0.25">
      <c r="A20" s="6" t="s">
        <v>12</v>
      </c>
      <c r="B20" s="6" t="s">
        <v>14</v>
      </c>
      <c r="C20" s="6" t="s">
        <v>1030</v>
      </c>
      <c r="D20" s="6">
        <v>895.33766900000001</v>
      </c>
      <c r="E20" s="6">
        <v>1225.0615725</v>
      </c>
      <c r="F20" s="6">
        <v>1342.9702801000001</v>
      </c>
      <c r="G20" s="6">
        <v>1314.9732881</v>
      </c>
      <c r="H20" s="6">
        <v>1242.2067499</v>
      </c>
      <c r="I20" s="6">
        <v>952.39293529999998</v>
      </c>
      <c r="J20" s="6">
        <v>1143.8881716999999</v>
      </c>
      <c r="K20" s="6">
        <v>1173.5341149999999</v>
      </c>
      <c r="L20" s="6">
        <v>1114.5659226</v>
      </c>
      <c r="M20" s="6">
        <v>938.12662420000004</v>
      </c>
      <c r="N20" s="6">
        <v>857.82133150000004</v>
      </c>
      <c r="O20" s="6">
        <v>880.18882429999996</v>
      </c>
      <c r="P20" s="6">
        <v>748.19395239999994</v>
      </c>
      <c r="Q20" s="6">
        <v>572.05697950000001</v>
      </c>
      <c r="R20" s="6">
        <v>879.73504630000002</v>
      </c>
      <c r="S20" s="6">
        <v>5.8591357670662898</v>
      </c>
      <c r="T20" s="6">
        <v>8.0168659543947101</v>
      </c>
      <c r="U20" s="6">
        <v>8.7884666028063005</v>
      </c>
      <c r="V20" s="6">
        <v>8.6052528468379208</v>
      </c>
      <c r="W20" s="6">
        <v>8.1290648773432306</v>
      </c>
      <c r="X20" s="6">
        <v>6.2325083649725004</v>
      </c>
      <c r="Y20" s="6">
        <v>7.4856630435500398</v>
      </c>
      <c r="Z20" s="6">
        <v>7.6796676216568098</v>
      </c>
      <c r="AA20" s="6">
        <v>7.2937767369406803</v>
      </c>
      <c r="AB20" s="6">
        <v>6.1391488911960197</v>
      </c>
      <c r="AC20" s="6">
        <v>5.6136269244180301</v>
      </c>
      <c r="AD20" s="6">
        <v>5.7600009480089902</v>
      </c>
      <c r="AE20" s="6">
        <v>4.8962197157478604</v>
      </c>
      <c r="AF20" s="6">
        <v>3.74357030362849</v>
      </c>
      <c r="AG20" s="6">
        <v>5.7570314014321298</v>
      </c>
    </row>
    <row r="21" spans="1:33" x14ac:dyDescent="0.25">
      <c r="A21" s="6" t="s">
        <v>12</v>
      </c>
      <c r="B21" s="6" t="s">
        <v>15</v>
      </c>
      <c r="C21" s="6" t="s">
        <v>1029</v>
      </c>
      <c r="D21" s="6">
        <v>134567.4777813</v>
      </c>
      <c r="E21" s="6">
        <v>115268.0624806</v>
      </c>
      <c r="F21" s="6">
        <v>103079.06324</v>
      </c>
      <c r="G21" s="6">
        <v>84912.447523499999</v>
      </c>
      <c r="H21" s="6">
        <v>100529.4800882</v>
      </c>
      <c r="I21" s="6">
        <v>111213.42230190001</v>
      </c>
      <c r="J21" s="6">
        <v>93088.593245299999</v>
      </c>
      <c r="K21" s="6">
        <v>71391.721428399993</v>
      </c>
      <c r="L21" s="6">
        <v>57255.428130200002</v>
      </c>
      <c r="M21" s="6">
        <v>42524.397767299997</v>
      </c>
      <c r="N21" s="6">
        <v>36590.401137100002</v>
      </c>
      <c r="O21" s="6">
        <v>26229.901514699999</v>
      </c>
      <c r="P21" s="6">
        <v>20914.0377506</v>
      </c>
      <c r="Q21" s="6">
        <v>12556.0146506</v>
      </c>
      <c r="R21" s="6">
        <v>19712.125858899999</v>
      </c>
      <c r="S21" s="6">
        <v>13.066927679438599</v>
      </c>
      <c r="T21" s="6">
        <v>11.1928934168692</v>
      </c>
      <c r="U21" s="6">
        <v>10.0093030413365</v>
      </c>
      <c r="V21" s="6">
        <v>8.2452672010167003</v>
      </c>
      <c r="W21" s="6">
        <v>9.7617304539136693</v>
      </c>
      <c r="X21" s="6">
        <v>10.7991750321988</v>
      </c>
      <c r="Y21" s="6">
        <v>9.0391968087109404</v>
      </c>
      <c r="Z21" s="6">
        <v>6.9323619361554396</v>
      </c>
      <c r="AA21" s="6">
        <v>5.5596831490630896</v>
      </c>
      <c r="AB21" s="6">
        <v>4.1292535120562697</v>
      </c>
      <c r="AC21" s="6">
        <v>3.5530436722399101</v>
      </c>
      <c r="AD21" s="6">
        <v>2.5470063924985702</v>
      </c>
      <c r="AE21" s="6">
        <v>2.03081920890483</v>
      </c>
      <c r="AF21" s="6">
        <v>1.21922873257688</v>
      </c>
      <c r="AG21" s="6">
        <v>1.9141097630205499</v>
      </c>
    </row>
    <row r="22" spans="1:33" x14ac:dyDescent="0.25">
      <c r="A22" s="6" t="s">
        <v>12</v>
      </c>
      <c r="B22" s="6" t="s">
        <v>15</v>
      </c>
      <c r="C22" s="6" t="s">
        <v>1030</v>
      </c>
      <c r="D22" s="6">
        <v>271340.77655489999</v>
      </c>
      <c r="E22" s="6">
        <v>386242.97076180001</v>
      </c>
      <c r="F22" s="6">
        <v>436972.64917240001</v>
      </c>
      <c r="G22" s="6">
        <v>464349.81589069997</v>
      </c>
      <c r="H22" s="6">
        <v>561349.55384760001</v>
      </c>
      <c r="I22" s="6">
        <v>596238.23065359995</v>
      </c>
      <c r="J22" s="6">
        <v>559051.77841679996</v>
      </c>
      <c r="K22" s="6">
        <v>555334.74013960001</v>
      </c>
      <c r="L22" s="6">
        <v>529724.19849620003</v>
      </c>
      <c r="M22" s="6">
        <v>467205.2100731</v>
      </c>
      <c r="N22" s="6">
        <v>472830.11751060002</v>
      </c>
      <c r="O22" s="6">
        <v>403180.14319670002</v>
      </c>
      <c r="P22" s="6">
        <v>341230.89073400002</v>
      </c>
      <c r="Q22" s="6">
        <v>273110.01060430001</v>
      </c>
      <c r="R22" s="6">
        <v>479954.33900089998</v>
      </c>
      <c r="S22" s="6">
        <v>3.9914117308882902</v>
      </c>
      <c r="T22" s="6">
        <v>5.6816183105449003</v>
      </c>
      <c r="U22" s="6">
        <v>6.4278498061685996</v>
      </c>
      <c r="V22" s="6">
        <v>6.8305668094340399</v>
      </c>
      <c r="W22" s="6">
        <v>8.2574289894939099</v>
      </c>
      <c r="X22" s="6">
        <v>8.7706399990837696</v>
      </c>
      <c r="Y22" s="6">
        <v>8.2236288068384003</v>
      </c>
      <c r="Z22" s="6">
        <v>8.1689513257308999</v>
      </c>
      <c r="AA22" s="6">
        <v>7.7922213050987503</v>
      </c>
      <c r="AB22" s="6">
        <v>6.8725695411304901</v>
      </c>
      <c r="AC22" s="6">
        <v>6.9553116995935698</v>
      </c>
      <c r="AD22" s="6">
        <v>5.9307634246817003</v>
      </c>
      <c r="AE22" s="6">
        <v>5.0194924534004901</v>
      </c>
      <c r="AF22" s="6">
        <v>4.0174370914298301</v>
      </c>
      <c r="AG22" s="6">
        <v>7.0601087064823398</v>
      </c>
    </row>
    <row r="23" spans="1:33" x14ac:dyDescent="0.25">
      <c r="A23" t="s">
        <v>16</v>
      </c>
    </row>
    <row r="24" spans="1:33" x14ac:dyDescent="0.25">
      <c r="A24" t="s">
        <v>1035</v>
      </c>
    </row>
    <row r="25" spans="1:33" x14ac:dyDescent="0.25">
      <c r="A25" t="s">
        <v>17</v>
      </c>
    </row>
    <row r="26" spans="1:33" x14ac:dyDescent="0.25">
      <c r="A26" t="s">
        <v>18</v>
      </c>
    </row>
    <row r="27" spans="1:33" x14ac:dyDescent="0.25">
      <c r="A27" t="s">
        <v>19</v>
      </c>
    </row>
    <row r="30" spans="1:33" x14ac:dyDescent="0.25">
      <c r="L30" s="7" t="str">
        <f>HYPERLINK("#'Indice'!A1", "Ir al índice")</f>
        <v>Ir al índice</v>
      </c>
    </row>
    <row r="31" spans="1:33" ht="17.25" x14ac:dyDescent="0.3">
      <c r="A31" s="4" t="s">
        <v>384</v>
      </c>
    </row>
    <row r="32" spans="1:33" x14ac:dyDescent="0.25">
      <c r="A32" s="5" t="s">
        <v>21</v>
      </c>
      <c r="B32" s="5" t="s">
        <v>10</v>
      </c>
      <c r="C32" s="5" t="s">
        <v>1028</v>
      </c>
      <c r="D32" s="5" t="s">
        <v>354</v>
      </c>
      <c r="E32" s="5" t="s">
        <v>355</v>
      </c>
      <c r="F32" s="5" t="s">
        <v>356</v>
      </c>
      <c r="G32" s="5" t="s">
        <v>357</v>
      </c>
      <c r="H32" s="5" t="s">
        <v>358</v>
      </c>
      <c r="I32" s="5" t="s">
        <v>359</v>
      </c>
      <c r="J32" s="5" t="s">
        <v>360</v>
      </c>
      <c r="K32" s="5" t="s">
        <v>361</v>
      </c>
      <c r="L32" s="5" t="s">
        <v>362</v>
      </c>
      <c r="M32" s="5" t="s">
        <v>363</v>
      </c>
      <c r="N32" s="5" t="s">
        <v>364</v>
      </c>
      <c r="O32" s="5" t="s">
        <v>365</v>
      </c>
      <c r="P32" s="5" t="s">
        <v>366</v>
      </c>
      <c r="Q32" s="5" t="s">
        <v>367</v>
      </c>
      <c r="R32" s="5" t="s">
        <v>368</v>
      </c>
      <c r="S32" s="5" t="s">
        <v>369</v>
      </c>
      <c r="T32" s="5" t="s">
        <v>370</v>
      </c>
      <c r="U32" s="5" t="s">
        <v>371</v>
      </c>
      <c r="V32" s="5" t="s">
        <v>372</v>
      </c>
      <c r="W32" s="5" t="s">
        <v>373</v>
      </c>
      <c r="X32" s="5" t="s">
        <v>374</v>
      </c>
      <c r="Y32" s="5" t="s">
        <v>375</v>
      </c>
      <c r="Z32" s="5" t="s">
        <v>376</v>
      </c>
      <c r="AA32" s="5" t="s">
        <v>377</v>
      </c>
      <c r="AB32" s="5" t="s">
        <v>378</v>
      </c>
      <c r="AC32" s="5" t="s">
        <v>379</v>
      </c>
      <c r="AD32" s="5" t="s">
        <v>380</v>
      </c>
      <c r="AE32" s="5" t="s">
        <v>381</v>
      </c>
      <c r="AF32" s="5" t="s">
        <v>382</v>
      </c>
      <c r="AG32" s="5" t="s">
        <v>383</v>
      </c>
    </row>
    <row r="33" spans="1:33" x14ac:dyDescent="0.25">
      <c r="A33" s="6" t="s">
        <v>12</v>
      </c>
      <c r="B33" s="6" t="s">
        <v>13</v>
      </c>
      <c r="C33" s="6" t="s">
        <v>1029</v>
      </c>
      <c r="D33" s="6">
        <v>136068.3786572</v>
      </c>
      <c r="E33" s="6">
        <v>116973.43856929999</v>
      </c>
      <c r="F33" s="6">
        <v>104592.2747097</v>
      </c>
      <c r="G33" s="6">
        <v>86071.951156800002</v>
      </c>
      <c r="H33" s="6">
        <v>101825.5976524</v>
      </c>
      <c r="I33" s="6">
        <v>112343.28971500001</v>
      </c>
      <c r="J33" s="6">
        <v>94137.997358499997</v>
      </c>
      <c r="K33" s="6">
        <v>72397.211449099996</v>
      </c>
      <c r="L33" s="6">
        <v>58042.407699199997</v>
      </c>
      <c r="M33" s="6">
        <v>43172.621855899997</v>
      </c>
      <c r="N33" s="6">
        <v>37226.6775203</v>
      </c>
      <c r="O33" s="6">
        <v>26774.598844600001</v>
      </c>
      <c r="P33" s="6">
        <v>21356.0418914</v>
      </c>
      <c r="Q33" s="6">
        <v>12844.3940871</v>
      </c>
      <c r="R33" s="6">
        <v>20231.640248399999</v>
      </c>
      <c r="S33" s="6">
        <v>13.032639058661299</v>
      </c>
      <c r="T33" s="6">
        <v>11.2037243286687</v>
      </c>
      <c r="U33" s="6">
        <v>10.017855566942499</v>
      </c>
      <c r="V33" s="6">
        <v>8.2439776498501196</v>
      </c>
      <c r="W33" s="6">
        <v>9.7528630401298493</v>
      </c>
      <c r="X33" s="6">
        <v>10.7602483396001</v>
      </c>
      <c r="Y33" s="6">
        <v>9.0165441330745395</v>
      </c>
      <c r="Z33" s="6">
        <v>6.93421010069319</v>
      </c>
      <c r="AA33" s="6">
        <v>5.5593059688398903</v>
      </c>
      <c r="AB33" s="6">
        <v>4.1350768151763004</v>
      </c>
      <c r="AC33" s="6">
        <v>3.5655738406167798</v>
      </c>
      <c r="AD33" s="6">
        <v>2.5644729960457799</v>
      </c>
      <c r="AE33" s="6">
        <v>2.0454832227659501</v>
      </c>
      <c r="AF33" s="6">
        <v>1.23023698611198</v>
      </c>
      <c r="AG33" s="6">
        <v>1.93778795282301</v>
      </c>
    </row>
    <row r="34" spans="1:33" x14ac:dyDescent="0.25">
      <c r="A34" s="6" t="s">
        <v>12</v>
      </c>
      <c r="B34" s="6" t="s">
        <v>13</v>
      </c>
      <c r="C34" s="6" t="s">
        <v>1030</v>
      </c>
      <c r="D34" s="6">
        <v>272236.11422390002</v>
      </c>
      <c r="E34" s="6">
        <v>387468.03233429999</v>
      </c>
      <c r="F34" s="6">
        <v>438315.61945250002</v>
      </c>
      <c r="G34" s="6">
        <v>465664.78917880001</v>
      </c>
      <c r="H34" s="6">
        <v>562591.76059750002</v>
      </c>
      <c r="I34" s="6">
        <v>597190.62358889997</v>
      </c>
      <c r="J34" s="6">
        <v>560195.66658850003</v>
      </c>
      <c r="K34" s="6">
        <v>556508.27425460005</v>
      </c>
      <c r="L34" s="6">
        <v>530838.76441880001</v>
      </c>
      <c r="M34" s="6">
        <v>468143.33669730002</v>
      </c>
      <c r="N34" s="6">
        <v>473687.93884209997</v>
      </c>
      <c r="O34" s="6">
        <v>404060.33202099998</v>
      </c>
      <c r="P34" s="6">
        <v>341979.08468640002</v>
      </c>
      <c r="Q34" s="6">
        <v>273682.0675838</v>
      </c>
      <c r="R34" s="6">
        <v>480834.07404719997</v>
      </c>
      <c r="S34" s="6">
        <v>3.9956006535408699</v>
      </c>
      <c r="T34" s="6">
        <v>5.6868557929380303</v>
      </c>
      <c r="U34" s="6">
        <v>6.4331441863778602</v>
      </c>
      <c r="V34" s="6">
        <v>6.83454706690212</v>
      </c>
      <c r="W34" s="6">
        <v>8.2571410950690591</v>
      </c>
      <c r="X34" s="6">
        <v>8.7649474894349204</v>
      </c>
      <c r="Y34" s="6">
        <v>8.2219737007077391</v>
      </c>
      <c r="Z34" s="6">
        <v>8.1678539625488504</v>
      </c>
      <c r="AA34" s="6">
        <v>7.7911033959739697</v>
      </c>
      <c r="AB34" s="6">
        <v>6.8709246287586101</v>
      </c>
      <c r="AC34" s="6">
        <v>6.95230257531263</v>
      </c>
      <c r="AD34" s="6">
        <v>5.9303804394050301</v>
      </c>
      <c r="AE34" s="6">
        <v>5.0192159778863399</v>
      </c>
      <c r="AF34" s="6">
        <v>4.0168228642908197</v>
      </c>
      <c r="AG34" s="6">
        <v>7.0571861708531696</v>
      </c>
    </row>
    <row r="35" spans="1:33" x14ac:dyDescent="0.25">
      <c r="A35" s="6" t="s">
        <v>22</v>
      </c>
      <c r="B35" s="6" t="s">
        <v>23</v>
      </c>
      <c r="C35" s="6" t="s">
        <v>1029</v>
      </c>
      <c r="D35" s="6">
        <v>2955.2495508000002</v>
      </c>
      <c r="E35" s="6">
        <v>2731.8288143999998</v>
      </c>
      <c r="F35" s="6">
        <v>1873.5110901</v>
      </c>
      <c r="G35" s="6">
        <v>1743.0882804</v>
      </c>
      <c r="H35" s="6">
        <v>1768.5341357</v>
      </c>
      <c r="I35" s="6">
        <v>2734.3489884000001</v>
      </c>
      <c r="J35" s="6">
        <v>1953.9562590999999</v>
      </c>
      <c r="K35" s="6">
        <v>1296.7340509000001</v>
      </c>
      <c r="L35" s="6">
        <v>1335.2769410000001</v>
      </c>
      <c r="M35" s="6">
        <v>957.85259940000003</v>
      </c>
      <c r="N35" s="6">
        <v>1125.0174844999999</v>
      </c>
      <c r="O35" s="6">
        <v>902.69480280000005</v>
      </c>
      <c r="P35" s="6">
        <v>402.8217689</v>
      </c>
      <c r="Q35" s="6">
        <v>546.1125667</v>
      </c>
      <c r="R35" s="6">
        <v>664.47723880000001</v>
      </c>
      <c r="S35" s="6">
        <v>12.853658800615801</v>
      </c>
      <c r="T35" s="6">
        <v>11.8819053614213</v>
      </c>
      <c r="U35" s="6">
        <v>8.1487102518283496</v>
      </c>
      <c r="V35" s="6">
        <v>7.5814450287450299</v>
      </c>
      <c r="W35" s="6">
        <v>7.6921200618661798</v>
      </c>
      <c r="X35" s="6">
        <v>11.8928666884285</v>
      </c>
      <c r="Y35" s="6">
        <v>8.4986010941106809</v>
      </c>
      <c r="Z35" s="6">
        <v>5.6400573822595996</v>
      </c>
      <c r="AA35" s="6">
        <v>5.8076970857834302</v>
      </c>
      <c r="AB35" s="6">
        <v>4.1661153423194301</v>
      </c>
      <c r="AC35" s="6">
        <v>4.8931877467253102</v>
      </c>
      <c r="AD35" s="6">
        <v>3.9262102224630602</v>
      </c>
      <c r="AE35" s="6">
        <v>1.7520461422621501</v>
      </c>
      <c r="AF35" s="6">
        <v>2.3752798125593499</v>
      </c>
      <c r="AG35" s="6">
        <v>2.89009897861194</v>
      </c>
    </row>
    <row r="36" spans="1:33" x14ac:dyDescent="0.25">
      <c r="A36" s="6" t="s">
        <v>22</v>
      </c>
      <c r="B36" s="6" t="s">
        <v>23</v>
      </c>
      <c r="C36" s="6" t="s">
        <v>1030</v>
      </c>
      <c r="D36" s="6">
        <v>4711.8751007000001</v>
      </c>
      <c r="E36" s="6">
        <v>8232.9313431999999</v>
      </c>
      <c r="F36" s="6">
        <v>9883.6041000000005</v>
      </c>
      <c r="G36" s="6">
        <v>10657.2354765</v>
      </c>
      <c r="H36" s="6">
        <v>11611.1421083</v>
      </c>
      <c r="I36" s="6">
        <v>10272.4827582</v>
      </c>
      <c r="J36" s="6">
        <v>9864.0218629999999</v>
      </c>
      <c r="K36" s="6">
        <v>11422.215662000001</v>
      </c>
      <c r="L36" s="6">
        <v>9461.6037587999999</v>
      </c>
      <c r="M36" s="6">
        <v>9828.9177870999993</v>
      </c>
      <c r="N36" s="6">
        <v>9992.5718503000007</v>
      </c>
      <c r="O36" s="6">
        <v>7419.1080167</v>
      </c>
      <c r="P36" s="6">
        <v>6428.2525524000002</v>
      </c>
      <c r="Q36" s="6">
        <v>5484.0734554000001</v>
      </c>
      <c r="R36" s="6">
        <v>9037.4595955999994</v>
      </c>
      <c r="S36" s="6">
        <v>3.5082741180435</v>
      </c>
      <c r="T36" s="6">
        <v>6.1299120476870801</v>
      </c>
      <c r="U36" s="6">
        <v>7.3589370931897999</v>
      </c>
      <c r="V36" s="6">
        <v>7.9349521354132397</v>
      </c>
      <c r="W36" s="6">
        <v>8.6451929367614806</v>
      </c>
      <c r="X36" s="6">
        <v>7.6484806193795896</v>
      </c>
      <c r="Y36" s="6">
        <v>7.3443569411755201</v>
      </c>
      <c r="Z36" s="6">
        <v>8.5045258461440394</v>
      </c>
      <c r="AA36" s="6">
        <v>7.0447324839425001</v>
      </c>
      <c r="AB36" s="6">
        <v>7.31821984749502</v>
      </c>
      <c r="AC36" s="6">
        <v>7.4400701304432904</v>
      </c>
      <c r="AD36" s="6">
        <v>5.5239716838188002</v>
      </c>
      <c r="AE36" s="6">
        <v>4.7862202566620802</v>
      </c>
      <c r="AF36" s="6">
        <v>4.0832221894360003</v>
      </c>
      <c r="AG36" s="6">
        <v>6.7289316704080502</v>
      </c>
    </row>
    <row r="37" spans="1:33" x14ac:dyDescent="0.25">
      <c r="A37" s="6" t="s">
        <v>24</v>
      </c>
      <c r="B37" s="6" t="s">
        <v>25</v>
      </c>
      <c r="C37" s="6" t="s">
        <v>1029</v>
      </c>
      <c r="D37" s="6">
        <v>997.80699070000003</v>
      </c>
      <c r="E37" s="6">
        <v>813.01509439999995</v>
      </c>
      <c r="F37" s="6">
        <v>897.75656179999999</v>
      </c>
      <c r="G37" s="6">
        <v>848.44374240000002</v>
      </c>
      <c r="H37" s="6">
        <v>840.27565010000001</v>
      </c>
      <c r="I37" s="6">
        <v>894.02668719999997</v>
      </c>
      <c r="J37" s="6">
        <v>638.8240796</v>
      </c>
      <c r="K37" s="6">
        <v>667.86752569999999</v>
      </c>
      <c r="L37" s="6">
        <v>452.02320550000002</v>
      </c>
      <c r="M37" s="6">
        <v>558.38787660000003</v>
      </c>
      <c r="N37" s="6">
        <v>452.64674239999999</v>
      </c>
      <c r="O37" s="6">
        <v>269.05972680000002</v>
      </c>
      <c r="P37" s="6">
        <v>234.63066570000001</v>
      </c>
      <c r="Q37" s="6">
        <v>92.020228299999999</v>
      </c>
      <c r="R37" s="6">
        <v>196.6323122</v>
      </c>
      <c r="S37" s="6">
        <v>11.2703036649505</v>
      </c>
      <c r="T37" s="6">
        <v>9.1830655462217496</v>
      </c>
      <c r="U37" s="6">
        <v>10.140226680101501</v>
      </c>
      <c r="V37" s="6">
        <v>9.5832347423891608</v>
      </c>
      <c r="W37" s="6">
        <v>9.4909755365083104</v>
      </c>
      <c r="X37" s="6">
        <v>10.0980974709799</v>
      </c>
      <c r="Y37" s="6">
        <v>7.2155651670906797</v>
      </c>
      <c r="Z37" s="6">
        <v>7.5436130361419798</v>
      </c>
      <c r="AA37" s="6">
        <v>5.1056354957138197</v>
      </c>
      <c r="AB37" s="6">
        <v>6.3070323126258803</v>
      </c>
      <c r="AC37" s="6">
        <v>5.1126783910581102</v>
      </c>
      <c r="AD37" s="6">
        <v>3.03904948883679</v>
      </c>
      <c r="AE37" s="6">
        <v>2.6501707005413602</v>
      </c>
      <c r="AF37" s="6">
        <v>1.0393752759053201</v>
      </c>
      <c r="AG37" s="6">
        <v>2.2209764909350498</v>
      </c>
    </row>
    <row r="38" spans="1:33" x14ac:dyDescent="0.25">
      <c r="A38" s="6" t="s">
        <v>24</v>
      </c>
      <c r="B38" s="6" t="s">
        <v>25</v>
      </c>
      <c r="C38" s="6" t="s">
        <v>1030</v>
      </c>
      <c r="D38" s="6">
        <v>1393.0550638</v>
      </c>
      <c r="E38" s="6">
        <v>2088.7387361000001</v>
      </c>
      <c r="F38" s="6">
        <v>2453.6275562000001</v>
      </c>
      <c r="G38" s="6">
        <v>2387.9209643999998</v>
      </c>
      <c r="H38" s="6">
        <v>2398.3596434999999</v>
      </c>
      <c r="I38" s="6">
        <v>2328.1665306</v>
      </c>
      <c r="J38" s="6">
        <v>2387.6420718999998</v>
      </c>
      <c r="K38" s="6">
        <v>2061.8777604000002</v>
      </c>
      <c r="L38" s="6">
        <v>2405.0675098000002</v>
      </c>
      <c r="M38" s="6">
        <v>2484.2330047</v>
      </c>
      <c r="N38" s="6">
        <v>2105.2370095000001</v>
      </c>
      <c r="O38" s="6">
        <v>1491.1399415000001</v>
      </c>
      <c r="P38" s="6">
        <v>1299.570361</v>
      </c>
      <c r="Q38" s="6">
        <v>1101.0705871</v>
      </c>
      <c r="R38" s="6">
        <v>1660.8761795</v>
      </c>
      <c r="S38" s="6">
        <v>4.6363177720044</v>
      </c>
      <c r="T38" s="6">
        <v>6.9516681536177796</v>
      </c>
      <c r="U38" s="6">
        <v>8.1660785279073593</v>
      </c>
      <c r="V38" s="6">
        <v>7.9473961174151402</v>
      </c>
      <c r="W38" s="6">
        <v>7.9821377688295199</v>
      </c>
      <c r="X38" s="6">
        <v>7.7485234736968902</v>
      </c>
      <c r="Y38" s="6">
        <v>7.94646791702462</v>
      </c>
      <c r="Z38" s="6">
        <v>6.8622703815932002</v>
      </c>
      <c r="AA38" s="6">
        <v>8.0044626578788307</v>
      </c>
      <c r="AB38" s="6">
        <v>8.2679385250374402</v>
      </c>
      <c r="AC38" s="6">
        <v>7.0065771375908596</v>
      </c>
      <c r="AD38" s="6">
        <v>4.9627604758591302</v>
      </c>
      <c r="AE38" s="6">
        <v>4.32518521144367</v>
      </c>
      <c r="AF38" s="6">
        <v>3.6645451165998999</v>
      </c>
      <c r="AG38" s="6">
        <v>5.5276707635012503</v>
      </c>
    </row>
    <row r="39" spans="1:33" x14ac:dyDescent="0.25">
      <c r="A39" s="6" t="s">
        <v>26</v>
      </c>
      <c r="B39" s="6" t="s">
        <v>27</v>
      </c>
      <c r="C39" s="6" t="s">
        <v>1029</v>
      </c>
      <c r="D39" s="6">
        <v>1481.7466360999999</v>
      </c>
      <c r="E39" s="6">
        <v>1590.4441552000001</v>
      </c>
      <c r="F39" s="6">
        <v>1084.3900152000001</v>
      </c>
      <c r="G39" s="6">
        <v>1100.5457403</v>
      </c>
      <c r="H39" s="6">
        <v>1060.9859067</v>
      </c>
      <c r="I39" s="6">
        <v>1530.0155923</v>
      </c>
      <c r="J39" s="6">
        <v>1074.8708644000001</v>
      </c>
      <c r="K39" s="6">
        <v>767.63578459999997</v>
      </c>
      <c r="L39" s="6">
        <v>864.38589839999997</v>
      </c>
      <c r="M39" s="6">
        <v>323.9198748</v>
      </c>
      <c r="N39" s="6">
        <v>299.43670880000002</v>
      </c>
      <c r="O39" s="6">
        <v>290.09895499999999</v>
      </c>
      <c r="P39" s="6">
        <v>285.92691200000002</v>
      </c>
      <c r="Q39" s="6">
        <v>247.59600760000001</v>
      </c>
      <c r="R39" s="6">
        <v>125.5117813</v>
      </c>
      <c r="S39" s="6">
        <v>12.2180607095785</v>
      </c>
      <c r="T39" s="6">
        <v>13.1143494913367</v>
      </c>
      <c r="U39" s="6">
        <v>8.9415711942809093</v>
      </c>
      <c r="V39" s="6">
        <v>9.0747867017570094</v>
      </c>
      <c r="W39" s="6">
        <v>8.7485875818738705</v>
      </c>
      <c r="X39" s="6">
        <v>12.616072773767799</v>
      </c>
      <c r="Y39" s="6">
        <v>8.8630789881611403</v>
      </c>
      <c r="Z39" s="6">
        <v>6.3297060311023303</v>
      </c>
      <c r="AA39" s="6">
        <v>7.1274799117830003</v>
      </c>
      <c r="AB39" s="6">
        <v>2.6709510242332599</v>
      </c>
      <c r="AC39" s="6">
        <v>2.46906981103339</v>
      </c>
      <c r="AD39" s="6">
        <v>2.3920733529076101</v>
      </c>
      <c r="AE39" s="6">
        <v>2.35767187466897</v>
      </c>
      <c r="AF39" s="6">
        <v>2.0416061549283002</v>
      </c>
      <c r="AG39" s="6">
        <v>1.0349343985871899</v>
      </c>
    </row>
    <row r="40" spans="1:33" x14ac:dyDescent="0.25">
      <c r="A40" s="6" t="s">
        <v>26</v>
      </c>
      <c r="B40" s="6" t="s">
        <v>27</v>
      </c>
      <c r="C40" s="6" t="s">
        <v>1030</v>
      </c>
      <c r="D40" s="6">
        <v>5964.1063105000003</v>
      </c>
      <c r="E40" s="6">
        <v>6639.1111607000003</v>
      </c>
      <c r="F40" s="6">
        <v>7015.5805994000002</v>
      </c>
      <c r="G40" s="6">
        <v>6620.9021161999999</v>
      </c>
      <c r="H40" s="6">
        <v>9121.9376627000001</v>
      </c>
      <c r="I40" s="6">
        <v>7824.9343872999998</v>
      </c>
      <c r="J40" s="6">
        <v>8930.7816965999991</v>
      </c>
      <c r="K40" s="6">
        <v>8204.5158854000001</v>
      </c>
      <c r="L40" s="6">
        <v>7963.8063067000003</v>
      </c>
      <c r="M40" s="6">
        <v>6732.9679966000003</v>
      </c>
      <c r="N40" s="6">
        <v>7114.7960787000002</v>
      </c>
      <c r="O40" s="6">
        <v>5176.5795998000003</v>
      </c>
      <c r="P40" s="6">
        <v>3729.8894393</v>
      </c>
      <c r="Q40" s="6">
        <v>3126.5069687</v>
      </c>
      <c r="R40" s="6">
        <v>4223.0729395999997</v>
      </c>
      <c r="S40" s="6">
        <v>6.0617311484527701</v>
      </c>
      <c r="T40" s="6">
        <v>6.7477849698963102</v>
      </c>
      <c r="U40" s="6">
        <v>7.1304167346907601</v>
      </c>
      <c r="V40" s="6">
        <v>6.7292778664875597</v>
      </c>
      <c r="W40" s="6">
        <v>9.2712521852410497</v>
      </c>
      <c r="X40" s="6">
        <v>7.9530186151425397</v>
      </c>
      <c r="Y40" s="6">
        <v>9.0769672389983995</v>
      </c>
      <c r="Z40" s="6">
        <v>8.3388133797929207</v>
      </c>
      <c r="AA40" s="6">
        <v>8.0941636913110209</v>
      </c>
      <c r="AB40" s="6">
        <v>6.8431781228769397</v>
      </c>
      <c r="AC40" s="6">
        <v>7.2312562452512399</v>
      </c>
      <c r="AD40" s="6">
        <v>5.26131362670532</v>
      </c>
      <c r="AE40" s="6">
        <v>3.7909429874992302</v>
      </c>
      <c r="AF40" s="6">
        <v>3.1776839129540302</v>
      </c>
      <c r="AG40" s="6">
        <v>4.2921992746999198</v>
      </c>
    </row>
    <row r="41" spans="1:33" x14ac:dyDescent="0.25">
      <c r="A41" s="6" t="s">
        <v>28</v>
      </c>
      <c r="B41" s="6" t="s">
        <v>29</v>
      </c>
      <c r="C41" s="6" t="s">
        <v>1029</v>
      </c>
      <c r="D41" s="6">
        <v>523.4290436</v>
      </c>
      <c r="E41" s="6">
        <v>638.10579229999996</v>
      </c>
      <c r="F41" s="6">
        <v>708.62351030000002</v>
      </c>
      <c r="G41" s="6">
        <v>534.13719649999996</v>
      </c>
      <c r="H41" s="6">
        <v>646.28716959999997</v>
      </c>
      <c r="I41" s="6">
        <v>630.69892249999998</v>
      </c>
      <c r="J41" s="6">
        <v>491.54955749999999</v>
      </c>
      <c r="K41" s="6">
        <v>530.10468639999999</v>
      </c>
      <c r="L41" s="6">
        <v>524.9296319</v>
      </c>
      <c r="M41" s="6">
        <v>308.55798859999999</v>
      </c>
      <c r="N41" s="6">
        <v>354.93614480000002</v>
      </c>
      <c r="O41" s="6">
        <v>348.65167339999999</v>
      </c>
      <c r="P41" s="6">
        <v>209.88995890000001</v>
      </c>
      <c r="Q41" s="6">
        <v>178.2844427</v>
      </c>
      <c r="R41" s="6">
        <v>169.01969260000001</v>
      </c>
      <c r="S41" s="6">
        <v>7.7006506630905198</v>
      </c>
      <c r="T41" s="6">
        <v>9.3877667903197306</v>
      </c>
      <c r="U41" s="6">
        <v>10.4252184153604</v>
      </c>
      <c r="V41" s="6">
        <v>7.8581882428983301</v>
      </c>
      <c r="W41" s="6">
        <v>9.5081306281704698</v>
      </c>
      <c r="X41" s="6">
        <v>9.2787974514299592</v>
      </c>
      <c r="Y41" s="6">
        <v>7.2316419430421996</v>
      </c>
      <c r="Z41" s="6">
        <v>7.7988622426406602</v>
      </c>
      <c r="AA41" s="6">
        <v>7.7227272108646803</v>
      </c>
      <c r="AB41" s="6">
        <v>4.5394830656937302</v>
      </c>
      <c r="AC41" s="6">
        <v>5.2217951835657601</v>
      </c>
      <c r="AD41" s="6">
        <v>5.12933848968279</v>
      </c>
      <c r="AE41" s="6">
        <v>3.0878860677331499</v>
      </c>
      <c r="AF41" s="6">
        <v>2.6229079732641698</v>
      </c>
      <c r="AG41" s="6">
        <v>2.4866056322434198</v>
      </c>
    </row>
    <row r="42" spans="1:33" x14ac:dyDescent="0.25">
      <c r="A42" s="6" t="s">
        <v>28</v>
      </c>
      <c r="B42" s="6" t="s">
        <v>29</v>
      </c>
      <c r="C42" s="6" t="s">
        <v>1030</v>
      </c>
      <c r="D42" s="6">
        <v>1425.4336636999999</v>
      </c>
      <c r="E42" s="6">
        <v>1822.9516281000001</v>
      </c>
      <c r="F42" s="6">
        <v>1904.4563635</v>
      </c>
      <c r="G42" s="6">
        <v>1929.6624818</v>
      </c>
      <c r="H42" s="6">
        <v>2139.9131524999998</v>
      </c>
      <c r="I42" s="6">
        <v>2197.7830276999998</v>
      </c>
      <c r="J42" s="6">
        <v>2310.1748404999998</v>
      </c>
      <c r="K42" s="6">
        <v>2593.2757772999998</v>
      </c>
      <c r="L42" s="6">
        <v>2026.9274042</v>
      </c>
      <c r="M42" s="6">
        <v>1969.021131</v>
      </c>
      <c r="N42" s="6">
        <v>1594.0408897</v>
      </c>
      <c r="O42" s="6">
        <v>1449.7409198</v>
      </c>
      <c r="P42" s="6">
        <v>1326.1480988000001</v>
      </c>
      <c r="Q42" s="6">
        <v>1208.3713226</v>
      </c>
      <c r="R42" s="6">
        <v>1907.8938889999999</v>
      </c>
      <c r="S42" s="6">
        <v>5.1263906847761396</v>
      </c>
      <c r="T42" s="6">
        <v>6.5560134316121603</v>
      </c>
      <c r="U42" s="6">
        <v>6.8491348352663701</v>
      </c>
      <c r="V42" s="6">
        <v>6.9397854304803799</v>
      </c>
      <c r="W42" s="6">
        <v>7.6959251984627697</v>
      </c>
      <c r="X42" s="6">
        <v>7.9040468366064802</v>
      </c>
      <c r="Y42" s="6">
        <v>8.3082496815761093</v>
      </c>
      <c r="Z42" s="6">
        <v>9.3263861562653805</v>
      </c>
      <c r="AA42" s="6">
        <v>7.2895863400874701</v>
      </c>
      <c r="AB42" s="6">
        <v>7.0813338011709597</v>
      </c>
      <c r="AC42" s="6">
        <v>5.7327651059531703</v>
      </c>
      <c r="AD42" s="6">
        <v>5.2138086365312999</v>
      </c>
      <c r="AE42" s="6">
        <v>4.7693227916867196</v>
      </c>
      <c r="AF42" s="6">
        <v>4.3457536114644402</v>
      </c>
      <c r="AG42" s="6">
        <v>6.8614974580601498</v>
      </c>
    </row>
    <row r="43" spans="1:33" x14ac:dyDescent="0.25">
      <c r="A43" s="6" t="s">
        <v>30</v>
      </c>
      <c r="B43" s="6" t="s">
        <v>31</v>
      </c>
      <c r="C43" s="6" t="s">
        <v>1029</v>
      </c>
      <c r="D43" s="6">
        <v>2555.3924158999998</v>
      </c>
      <c r="E43" s="6">
        <v>2868.4292587999998</v>
      </c>
      <c r="F43" s="6">
        <v>2502.8440397999998</v>
      </c>
      <c r="G43" s="6">
        <v>1497.1415695000001</v>
      </c>
      <c r="H43" s="6">
        <v>2029.7041412999999</v>
      </c>
      <c r="I43" s="6">
        <v>2376.6077234999998</v>
      </c>
      <c r="J43" s="6">
        <v>2293.9964340000001</v>
      </c>
      <c r="K43" s="6">
        <v>1460.01838</v>
      </c>
      <c r="L43" s="6">
        <v>823.43666250000001</v>
      </c>
      <c r="M43" s="6">
        <v>460.1262974</v>
      </c>
      <c r="N43" s="6">
        <v>393.89993570000001</v>
      </c>
      <c r="O43" s="6">
        <v>657.89773000000002</v>
      </c>
      <c r="P43" s="6">
        <v>402.60931849999997</v>
      </c>
      <c r="Q43" s="6">
        <v>69.128614099999993</v>
      </c>
      <c r="R43" s="6">
        <v>350.2799157</v>
      </c>
      <c r="S43" s="6">
        <v>12.3201836110008</v>
      </c>
      <c r="T43" s="6">
        <v>13.8294122357471</v>
      </c>
      <c r="U43" s="6">
        <v>12.066834795381</v>
      </c>
      <c r="V43" s="6">
        <v>7.2180925767542403</v>
      </c>
      <c r="W43" s="6">
        <v>9.7857094437753993</v>
      </c>
      <c r="X43" s="6">
        <v>11.458218057883</v>
      </c>
      <c r="Y43" s="6">
        <v>11.059928445434901</v>
      </c>
      <c r="Z43" s="6">
        <v>7.0391124295094603</v>
      </c>
      <c r="AA43" s="6">
        <v>3.9699933407122798</v>
      </c>
      <c r="AB43" s="6">
        <v>2.2183835378651202</v>
      </c>
      <c r="AC43" s="6">
        <v>1.89908974527351</v>
      </c>
      <c r="AD43" s="6">
        <v>3.1718888967610499</v>
      </c>
      <c r="AE43" s="6">
        <v>1.94107985002879</v>
      </c>
      <c r="AF43" s="6">
        <v>0.33328627461941501</v>
      </c>
      <c r="AG43" s="6">
        <v>1.6887867592539501</v>
      </c>
    </row>
    <row r="44" spans="1:33" x14ac:dyDescent="0.25">
      <c r="A44" s="6" t="s">
        <v>30</v>
      </c>
      <c r="B44" s="6" t="s">
        <v>31</v>
      </c>
      <c r="C44" s="6" t="s">
        <v>1030</v>
      </c>
      <c r="D44" s="6">
        <v>6538.8206641999996</v>
      </c>
      <c r="E44" s="6">
        <v>10604.0131514</v>
      </c>
      <c r="F44" s="6">
        <v>10865.564908099999</v>
      </c>
      <c r="G44" s="6">
        <v>12007.319292100001</v>
      </c>
      <c r="H44" s="6">
        <v>11227.241675900001</v>
      </c>
      <c r="I44" s="6">
        <v>14186.229013100001</v>
      </c>
      <c r="J44" s="6">
        <v>11377.207536</v>
      </c>
      <c r="K44" s="6">
        <v>12062.3663306</v>
      </c>
      <c r="L44" s="6">
        <v>11467.532092199999</v>
      </c>
      <c r="M44" s="6">
        <v>9159.3672951000008</v>
      </c>
      <c r="N44" s="6">
        <v>9014.2074002999998</v>
      </c>
      <c r="O44" s="6">
        <v>7091.9726412999999</v>
      </c>
      <c r="P44" s="6">
        <v>4897.3640057000002</v>
      </c>
      <c r="Q44" s="6">
        <v>3146.2346348000001</v>
      </c>
      <c r="R44" s="6">
        <v>4071.0468728999999</v>
      </c>
      <c r="S44" s="6">
        <v>4.7480303791145699</v>
      </c>
      <c r="T44" s="6">
        <v>7.6998864426782001</v>
      </c>
      <c r="U44" s="6">
        <v>7.8898068809800996</v>
      </c>
      <c r="V44" s="6">
        <v>8.7188683859697704</v>
      </c>
      <c r="W44" s="6">
        <v>8.15243104046138</v>
      </c>
      <c r="X44" s="6">
        <v>10.301038945455799</v>
      </c>
      <c r="Y44" s="6">
        <v>8.2613256708774205</v>
      </c>
      <c r="Z44" s="6">
        <v>8.7588396628254408</v>
      </c>
      <c r="AA44" s="6">
        <v>8.3269129929408106</v>
      </c>
      <c r="AB44" s="6">
        <v>6.6508865136346396</v>
      </c>
      <c r="AC44" s="6">
        <v>6.5454816362516297</v>
      </c>
      <c r="AD44" s="6">
        <v>5.1496903307198396</v>
      </c>
      <c r="AE44" s="6">
        <v>3.5561203267058401</v>
      </c>
      <c r="AF44" s="6">
        <v>2.2845736858391898</v>
      </c>
      <c r="AG44" s="6">
        <v>2.9561071055453798</v>
      </c>
    </row>
    <row r="45" spans="1:33" x14ac:dyDescent="0.25">
      <c r="A45" s="6" t="s">
        <v>32</v>
      </c>
      <c r="B45" s="6" t="s">
        <v>33</v>
      </c>
      <c r="C45" s="6" t="s">
        <v>1029</v>
      </c>
      <c r="D45" s="6">
        <v>21189.683145300001</v>
      </c>
      <c r="E45" s="6">
        <v>13891.8807265</v>
      </c>
      <c r="F45" s="6">
        <v>12079.5163533</v>
      </c>
      <c r="G45" s="6">
        <v>12039.6777661</v>
      </c>
      <c r="H45" s="6">
        <v>15669.0795567</v>
      </c>
      <c r="I45" s="6">
        <v>13469.1879324</v>
      </c>
      <c r="J45" s="6">
        <v>13308.5255526</v>
      </c>
      <c r="K45" s="6">
        <v>12415.1310567</v>
      </c>
      <c r="L45" s="6">
        <v>7182.1862479000001</v>
      </c>
      <c r="M45" s="6">
        <v>7146.4931196999996</v>
      </c>
      <c r="N45" s="6">
        <v>6186.7229926999998</v>
      </c>
      <c r="O45" s="6">
        <v>2394.6822769</v>
      </c>
      <c r="P45" s="6">
        <v>4334.0689290999999</v>
      </c>
      <c r="Q45" s="6">
        <v>1935.2212651</v>
      </c>
      <c r="R45" s="6">
        <v>3424.5555881999999</v>
      </c>
      <c r="S45" s="6">
        <v>14.4475165702561</v>
      </c>
      <c r="T45" s="6">
        <v>9.4717403564690592</v>
      </c>
      <c r="U45" s="6">
        <v>8.2360369184515605</v>
      </c>
      <c r="V45" s="6">
        <v>8.2088742353306792</v>
      </c>
      <c r="W45" s="6">
        <v>10.683467279042199</v>
      </c>
      <c r="X45" s="6">
        <v>9.1835406177088306</v>
      </c>
      <c r="Y45" s="6">
        <v>9.0739980455778202</v>
      </c>
      <c r="Z45" s="6">
        <v>8.4648652098112898</v>
      </c>
      <c r="AA45" s="6">
        <v>4.8969469772471097</v>
      </c>
      <c r="AB45" s="6">
        <v>4.8726107444881004</v>
      </c>
      <c r="AC45" s="6">
        <v>4.2182217798968598</v>
      </c>
      <c r="AD45" s="6">
        <v>1.6327385189657899</v>
      </c>
      <c r="AE45" s="6">
        <v>2.9550480882812602</v>
      </c>
      <c r="AF45" s="6">
        <v>1.3194695316076901</v>
      </c>
      <c r="AG45" s="6">
        <v>2.3349251268656599</v>
      </c>
    </row>
    <row r="46" spans="1:33" x14ac:dyDescent="0.25">
      <c r="A46" s="6" t="s">
        <v>32</v>
      </c>
      <c r="B46" s="6" t="s">
        <v>33</v>
      </c>
      <c r="C46" s="6" t="s">
        <v>1030</v>
      </c>
      <c r="D46" s="6">
        <v>34883.996113900001</v>
      </c>
      <c r="E46" s="6">
        <v>44581.103946800002</v>
      </c>
      <c r="F46" s="6">
        <v>59635.819713999997</v>
      </c>
      <c r="G46" s="6">
        <v>52744.176021400002</v>
      </c>
      <c r="H46" s="6">
        <v>55088.066655000002</v>
      </c>
      <c r="I46" s="6">
        <v>58336.920906799998</v>
      </c>
      <c r="J46" s="6">
        <v>60874.347539599999</v>
      </c>
      <c r="K46" s="6">
        <v>55135.398380899998</v>
      </c>
      <c r="L46" s="6">
        <v>50672.882904500002</v>
      </c>
      <c r="M46" s="6">
        <v>37286.983599400002</v>
      </c>
      <c r="N46" s="6">
        <v>39351.219766900002</v>
      </c>
      <c r="O46" s="6">
        <v>29920.253388699999</v>
      </c>
      <c r="P46" s="6">
        <v>27917.816745399999</v>
      </c>
      <c r="Q46" s="6">
        <v>17371.811900199998</v>
      </c>
      <c r="R46" s="6">
        <v>22047.5899106</v>
      </c>
      <c r="S46" s="6">
        <v>5.4012670449252598</v>
      </c>
      <c r="T46" s="6">
        <v>6.9027197110107004</v>
      </c>
      <c r="U46" s="6">
        <v>9.2337181401640898</v>
      </c>
      <c r="V46" s="6">
        <v>8.1666497962545197</v>
      </c>
      <c r="W46" s="6">
        <v>8.5295663381219207</v>
      </c>
      <c r="X46" s="6">
        <v>9.0326030127826105</v>
      </c>
      <c r="Y46" s="6">
        <v>9.4254857205408893</v>
      </c>
      <c r="Z46" s="6">
        <v>8.5368949506595602</v>
      </c>
      <c r="AA46" s="6">
        <v>7.8459409182875604</v>
      </c>
      <c r="AB46" s="6">
        <v>5.7733338537971699</v>
      </c>
      <c r="AC46" s="6">
        <v>6.0929500682943898</v>
      </c>
      <c r="AD46" s="6">
        <v>4.6327054411006499</v>
      </c>
      <c r="AE46" s="6">
        <v>4.3226579621451799</v>
      </c>
      <c r="AF46" s="6">
        <v>2.6897662418269501</v>
      </c>
      <c r="AG46" s="6">
        <v>3.4137408000885401</v>
      </c>
    </row>
    <row r="47" spans="1:33" x14ac:dyDescent="0.25">
      <c r="A47" s="6" t="s">
        <v>34</v>
      </c>
      <c r="B47" s="6" t="s">
        <v>35</v>
      </c>
      <c r="C47" s="6" t="s">
        <v>1029</v>
      </c>
      <c r="D47" s="6">
        <v>397.15208059999998</v>
      </c>
      <c r="E47" s="6">
        <v>289.74699559999999</v>
      </c>
      <c r="F47" s="6">
        <v>186.05437739999999</v>
      </c>
      <c r="G47" s="6">
        <v>341.60369309999999</v>
      </c>
      <c r="H47" s="6">
        <v>305.15777800000001</v>
      </c>
      <c r="I47" s="6">
        <v>354.98214080000002</v>
      </c>
      <c r="J47" s="6">
        <v>238.31787489999999</v>
      </c>
      <c r="K47" s="6">
        <v>179.1871362</v>
      </c>
      <c r="L47" s="6">
        <v>217.50977610000001</v>
      </c>
      <c r="M47" s="6">
        <v>186.37167690000001</v>
      </c>
      <c r="N47" s="6">
        <v>123.1114717</v>
      </c>
      <c r="O47" s="6">
        <v>42.565532300000001</v>
      </c>
      <c r="P47" s="6">
        <v>43.845613200000003</v>
      </c>
      <c r="Q47" s="6">
        <v>29.388436800000001</v>
      </c>
      <c r="R47" s="6">
        <v>93.337940500000002</v>
      </c>
      <c r="S47" s="6">
        <v>13.114546617301601</v>
      </c>
      <c r="T47" s="6">
        <v>9.5678725270142095</v>
      </c>
      <c r="U47" s="6">
        <v>6.1437895580933297</v>
      </c>
      <c r="V47" s="6">
        <v>11.280257051742399</v>
      </c>
      <c r="W47" s="6">
        <v>10.0767592584863</v>
      </c>
      <c r="X47" s="6">
        <v>11.7220330982476</v>
      </c>
      <c r="Y47" s="6">
        <v>7.8696072179466601</v>
      </c>
      <c r="Z47" s="6">
        <v>5.9170231397641304</v>
      </c>
      <c r="AA47" s="6">
        <v>7.1824931499106901</v>
      </c>
      <c r="AB47" s="6">
        <v>6.1542672548942896</v>
      </c>
      <c r="AC47" s="6">
        <v>4.0653221111042903</v>
      </c>
      <c r="AD47" s="6">
        <v>1.40557656602292</v>
      </c>
      <c r="AE47" s="6">
        <v>1.44784672261282</v>
      </c>
      <c r="AF47" s="6">
        <v>0.97044946570832902</v>
      </c>
      <c r="AG47" s="6">
        <v>3.0821562611503301</v>
      </c>
    </row>
    <row r="48" spans="1:33" x14ac:dyDescent="0.25">
      <c r="A48" s="6" t="s">
        <v>34</v>
      </c>
      <c r="B48" s="6" t="s">
        <v>35</v>
      </c>
      <c r="C48" s="6" t="s">
        <v>1030</v>
      </c>
      <c r="D48" s="6">
        <v>1255.167232</v>
      </c>
      <c r="E48" s="6">
        <v>1706.1695766</v>
      </c>
      <c r="F48" s="6">
        <v>2404.709742</v>
      </c>
      <c r="G48" s="6">
        <v>2316.8251853000002</v>
      </c>
      <c r="H48" s="6">
        <v>2204.4133428</v>
      </c>
      <c r="I48" s="6">
        <v>2139.0946506</v>
      </c>
      <c r="J48" s="6">
        <v>2040.3352301</v>
      </c>
      <c r="K48" s="6">
        <v>2213.5521143000001</v>
      </c>
      <c r="L48" s="6">
        <v>2318.7000189</v>
      </c>
      <c r="M48" s="6">
        <v>2016.1944625000001</v>
      </c>
      <c r="N48" s="6">
        <v>1945.6434482</v>
      </c>
      <c r="O48" s="6">
        <v>1322.6590472</v>
      </c>
      <c r="P48" s="6">
        <v>1107.5673388</v>
      </c>
      <c r="Q48" s="6">
        <v>906.66602330000001</v>
      </c>
      <c r="R48" s="6">
        <v>1570.9700734999999</v>
      </c>
      <c r="S48" s="6">
        <v>4.5694507483304498</v>
      </c>
      <c r="T48" s="6">
        <v>6.2113299724618098</v>
      </c>
      <c r="U48" s="6">
        <v>8.7543734810465708</v>
      </c>
      <c r="V48" s="6">
        <v>8.4344287413009198</v>
      </c>
      <c r="W48" s="6">
        <v>8.0251921354230298</v>
      </c>
      <c r="X48" s="6">
        <v>7.7873986850015502</v>
      </c>
      <c r="Y48" s="6">
        <v>7.4278638784807196</v>
      </c>
      <c r="Z48" s="6">
        <v>8.0584619382069604</v>
      </c>
      <c r="AA48" s="6">
        <v>8.44125409459099</v>
      </c>
      <c r="AB48" s="6">
        <v>7.3399791363023201</v>
      </c>
      <c r="AC48" s="6">
        <v>7.0831373570798704</v>
      </c>
      <c r="AD48" s="6">
        <v>4.8151554780344101</v>
      </c>
      <c r="AE48" s="6">
        <v>4.03211163905371</v>
      </c>
      <c r="AF48" s="6">
        <v>3.30072808868068</v>
      </c>
      <c r="AG48" s="6">
        <v>5.7191346260060101</v>
      </c>
    </row>
    <row r="49" spans="1:33" x14ac:dyDescent="0.25">
      <c r="A49" t="s">
        <v>16</v>
      </c>
    </row>
    <row r="50" spans="1:33" x14ac:dyDescent="0.25">
      <c r="A50" t="s">
        <v>1035</v>
      </c>
    </row>
    <row r="51" spans="1:33" x14ac:dyDescent="0.25">
      <c r="A51" t="s">
        <v>17</v>
      </c>
    </row>
    <row r="52" spans="1:33" x14ac:dyDescent="0.25">
      <c r="A52" t="s">
        <v>18</v>
      </c>
    </row>
    <row r="53" spans="1:33" x14ac:dyDescent="0.25">
      <c r="A53" t="s">
        <v>19</v>
      </c>
    </row>
    <row r="56" spans="1:33" x14ac:dyDescent="0.25">
      <c r="L56" s="7" t="str">
        <f>HYPERLINK("#'Indice'!A1", "Ir al índice")</f>
        <v>Ir al índice</v>
      </c>
    </row>
    <row r="57" spans="1:33" ht="17.25" x14ac:dyDescent="0.3">
      <c r="A57" s="4" t="s">
        <v>385</v>
      </c>
    </row>
    <row r="58" spans="1:33" x14ac:dyDescent="0.25">
      <c r="A58" s="5" t="s">
        <v>21</v>
      </c>
      <c r="B58" s="5" t="s">
        <v>10</v>
      </c>
      <c r="C58" s="5" t="s">
        <v>1028</v>
      </c>
      <c r="D58" s="5" t="s">
        <v>354</v>
      </c>
      <c r="E58" s="5" t="s">
        <v>355</v>
      </c>
      <c r="F58" s="5" t="s">
        <v>356</v>
      </c>
      <c r="G58" s="5" t="s">
        <v>357</v>
      </c>
      <c r="H58" s="5" t="s">
        <v>358</v>
      </c>
      <c r="I58" s="5" t="s">
        <v>359</v>
      </c>
      <c r="J58" s="5" t="s">
        <v>360</v>
      </c>
      <c r="K58" s="5" t="s">
        <v>361</v>
      </c>
      <c r="L58" s="5" t="s">
        <v>362</v>
      </c>
      <c r="M58" s="5" t="s">
        <v>363</v>
      </c>
      <c r="N58" s="5" t="s">
        <v>364</v>
      </c>
      <c r="O58" s="5" t="s">
        <v>365</v>
      </c>
      <c r="P58" s="5" t="s">
        <v>366</v>
      </c>
      <c r="Q58" s="5" t="s">
        <v>367</v>
      </c>
      <c r="R58" s="5" t="s">
        <v>368</v>
      </c>
      <c r="S58" s="5" t="s">
        <v>369</v>
      </c>
      <c r="T58" s="5" t="s">
        <v>370</v>
      </c>
      <c r="U58" s="5" t="s">
        <v>371</v>
      </c>
      <c r="V58" s="5" t="s">
        <v>372</v>
      </c>
      <c r="W58" s="5" t="s">
        <v>373</v>
      </c>
      <c r="X58" s="5" t="s">
        <v>374</v>
      </c>
      <c r="Y58" s="5" t="s">
        <v>375</v>
      </c>
      <c r="Z58" s="5" t="s">
        <v>376</v>
      </c>
      <c r="AA58" s="5" t="s">
        <v>377</v>
      </c>
      <c r="AB58" s="5" t="s">
        <v>378</v>
      </c>
      <c r="AC58" s="5" t="s">
        <v>379</v>
      </c>
      <c r="AD58" s="5" t="s">
        <v>380</v>
      </c>
      <c r="AE58" s="5" t="s">
        <v>381</v>
      </c>
      <c r="AF58" s="5" t="s">
        <v>382</v>
      </c>
      <c r="AG58" s="5" t="s">
        <v>383</v>
      </c>
    </row>
    <row r="59" spans="1:33" x14ac:dyDescent="0.25">
      <c r="A59" s="6" t="s">
        <v>12</v>
      </c>
      <c r="B59" s="6" t="s">
        <v>13</v>
      </c>
      <c r="C59" s="6" t="s">
        <v>1029</v>
      </c>
      <c r="D59" s="6">
        <v>134567.4777813</v>
      </c>
      <c r="E59" s="6">
        <v>115268.0624806</v>
      </c>
      <c r="F59" s="6">
        <v>103079.06324</v>
      </c>
      <c r="G59" s="6">
        <v>84912.447523499999</v>
      </c>
      <c r="H59" s="6">
        <v>100529.4800882</v>
      </c>
      <c r="I59" s="6">
        <v>111213.42230190001</v>
      </c>
      <c r="J59" s="6">
        <v>93088.593245299999</v>
      </c>
      <c r="K59" s="6">
        <v>71391.721428399993</v>
      </c>
      <c r="L59" s="6">
        <v>57255.428130200002</v>
      </c>
      <c r="M59" s="6">
        <v>42524.397767299997</v>
      </c>
      <c r="N59" s="6">
        <v>36590.401137100002</v>
      </c>
      <c r="O59" s="6">
        <v>26229.901514699999</v>
      </c>
      <c r="P59" s="6">
        <v>20914.0377506</v>
      </c>
      <c r="Q59" s="6">
        <v>12556.0146506</v>
      </c>
      <c r="R59" s="6">
        <v>19712.125858899999</v>
      </c>
      <c r="S59" s="6">
        <v>13.066927679438599</v>
      </c>
      <c r="T59" s="6">
        <v>11.1928934168692</v>
      </c>
      <c r="U59" s="6">
        <v>10.0093030413365</v>
      </c>
      <c r="V59" s="6">
        <v>8.2452672010167003</v>
      </c>
      <c r="W59" s="6">
        <v>9.7617304539136693</v>
      </c>
      <c r="X59" s="6">
        <v>10.7991750321988</v>
      </c>
      <c r="Y59" s="6">
        <v>9.0391968087109404</v>
      </c>
      <c r="Z59" s="6">
        <v>6.9323619361554396</v>
      </c>
      <c r="AA59" s="6">
        <v>5.5596831490630896</v>
      </c>
      <c r="AB59" s="6">
        <v>4.1292535120562697</v>
      </c>
      <c r="AC59" s="6">
        <v>3.5530436722399101</v>
      </c>
      <c r="AD59" s="6">
        <v>2.5470063924985702</v>
      </c>
      <c r="AE59" s="6">
        <v>2.03081920890483</v>
      </c>
      <c r="AF59" s="6">
        <v>1.21922873257688</v>
      </c>
      <c r="AG59" s="6">
        <v>1.9141097630205499</v>
      </c>
    </row>
    <row r="60" spans="1:33" x14ac:dyDescent="0.25">
      <c r="A60" s="6" t="s">
        <v>12</v>
      </c>
      <c r="B60" s="6" t="s">
        <v>13</v>
      </c>
      <c r="C60" s="6" t="s">
        <v>1030</v>
      </c>
      <c r="D60" s="6">
        <v>271340.77655489999</v>
      </c>
      <c r="E60" s="6">
        <v>386242.97076180001</v>
      </c>
      <c r="F60" s="6">
        <v>436972.64917240001</v>
      </c>
      <c r="G60" s="6">
        <v>464349.81589069997</v>
      </c>
      <c r="H60" s="6">
        <v>561349.55384760001</v>
      </c>
      <c r="I60" s="6">
        <v>596238.23065359995</v>
      </c>
      <c r="J60" s="6">
        <v>559051.77841679996</v>
      </c>
      <c r="K60" s="6">
        <v>555334.74013960001</v>
      </c>
      <c r="L60" s="6">
        <v>529724.19849620003</v>
      </c>
      <c r="M60" s="6">
        <v>467205.2100731</v>
      </c>
      <c r="N60" s="6">
        <v>472830.11751060002</v>
      </c>
      <c r="O60" s="6">
        <v>403180.14319670002</v>
      </c>
      <c r="P60" s="6">
        <v>341230.89073400002</v>
      </c>
      <c r="Q60" s="6">
        <v>273110.01060430001</v>
      </c>
      <c r="R60" s="6">
        <v>479954.33900089998</v>
      </c>
      <c r="S60" s="6">
        <v>3.9914117308882902</v>
      </c>
      <c r="T60" s="6">
        <v>5.6816183105449003</v>
      </c>
      <c r="U60" s="6">
        <v>6.4278498061685996</v>
      </c>
      <c r="V60" s="6">
        <v>6.8305668094340399</v>
      </c>
      <c r="W60" s="6">
        <v>8.2574289894939099</v>
      </c>
      <c r="X60" s="6">
        <v>8.7706399990837696</v>
      </c>
      <c r="Y60" s="6">
        <v>8.2236288068384003</v>
      </c>
      <c r="Z60" s="6">
        <v>8.1689513257308999</v>
      </c>
      <c r="AA60" s="6">
        <v>7.7922213050987503</v>
      </c>
      <c r="AB60" s="6">
        <v>6.8725695411304901</v>
      </c>
      <c r="AC60" s="6">
        <v>6.9553116995935698</v>
      </c>
      <c r="AD60" s="6">
        <v>5.9307634246817003</v>
      </c>
      <c r="AE60" s="6">
        <v>5.0194924534004901</v>
      </c>
      <c r="AF60" s="6">
        <v>4.0174370914298301</v>
      </c>
      <c r="AG60" s="6">
        <v>7.0601087064823398</v>
      </c>
    </row>
    <row r="61" spans="1:33" x14ac:dyDescent="0.25">
      <c r="A61" s="6" t="s">
        <v>37</v>
      </c>
      <c r="B61" s="6" t="s">
        <v>38</v>
      </c>
      <c r="C61" s="6" t="s">
        <v>1029</v>
      </c>
      <c r="D61" s="6">
        <v>173.87720870000001</v>
      </c>
      <c r="E61" s="6">
        <v>191.07993210000001</v>
      </c>
      <c r="F61" s="6">
        <v>184.22761320000001</v>
      </c>
      <c r="G61" s="6">
        <v>148.22425179999999</v>
      </c>
      <c r="H61" s="6">
        <v>131.5780906</v>
      </c>
      <c r="I61" s="6">
        <v>127.68502580000001</v>
      </c>
      <c r="J61" s="6">
        <v>121.1010574</v>
      </c>
      <c r="K61" s="6">
        <v>137.4749908</v>
      </c>
      <c r="L61" s="6">
        <v>123.2628054</v>
      </c>
      <c r="M61" s="6">
        <v>56.172226899999998</v>
      </c>
      <c r="N61" s="6">
        <v>55.121485</v>
      </c>
      <c r="O61" s="6">
        <v>37.239413900000002</v>
      </c>
      <c r="P61" s="6">
        <v>48.812425699999999</v>
      </c>
      <c r="Q61" s="6">
        <v>26.0692463</v>
      </c>
      <c r="R61" s="6">
        <v>42.452662400000001</v>
      </c>
      <c r="S61" s="6">
        <v>10.837668021361999</v>
      </c>
      <c r="T61" s="6">
        <v>11.909904035883001</v>
      </c>
      <c r="U61" s="6">
        <v>11.4828028765652</v>
      </c>
      <c r="V61" s="6">
        <v>9.2387337347633096</v>
      </c>
      <c r="W61" s="6">
        <v>8.2011879272104604</v>
      </c>
      <c r="X61" s="6">
        <v>7.9585354013072802</v>
      </c>
      <c r="Y61" s="6">
        <v>7.5481603767952903</v>
      </c>
      <c r="Z61" s="6">
        <v>8.5687383796275398</v>
      </c>
      <c r="AA61" s="6">
        <v>7.6829009063046296</v>
      </c>
      <c r="AB61" s="6">
        <v>3.5011831148795101</v>
      </c>
      <c r="AC61" s="6">
        <v>3.4356909668661202</v>
      </c>
      <c r="AD61" s="6">
        <v>2.32111159464624</v>
      </c>
      <c r="AE61" s="6">
        <v>3.0424508709864</v>
      </c>
      <c r="AF61" s="6">
        <v>1.62488136932302</v>
      </c>
      <c r="AG61" s="6">
        <v>2.64605042348001</v>
      </c>
    </row>
    <row r="62" spans="1:33" x14ac:dyDescent="0.25">
      <c r="A62" s="6" t="s">
        <v>37</v>
      </c>
      <c r="B62" s="6" t="s">
        <v>38</v>
      </c>
      <c r="C62" s="6" t="s">
        <v>1030</v>
      </c>
      <c r="D62" s="6">
        <v>442.40380750000003</v>
      </c>
      <c r="E62" s="6">
        <v>581.96787300000005</v>
      </c>
      <c r="F62" s="6">
        <v>726.44356649999997</v>
      </c>
      <c r="G62" s="6">
        <v>666.29576569999995</v>
      </c>
      <c r="H62" s="6">
        <v>775.90189229999999</v>
      </c>
      <c r="I62" s="6">
        <v>556.71723759999998</v>
      </c>
      <c r="J62" s="6">
        <v>658.97005730000001</v>
      </c>
      <c r="K62" s="6">
        <v>566.28541099999995</v>
      </c>
      <c r="L62" s="6">
        <v>607.23328760000004</v>
      </c>
      <c r="M62" s="6">
        <v>501.63927810000001</v>
      </c>
      <c r="N62" s="6">
        <v>587.33713780000005</v>
      </c>
      <c r="O62" s="6">
        <v>346.34969899999999</v>
      </c>
      <c r="P62" s="6">
        <v>295.346675</v>
      </c>
      <c r="Q62" s="6">
        <v>285.64039209999999</v>
      </c>
      <c r="R62" s="6">
        <v>382.08948520000001</v>
      </c>
      <c r="S62" s="6">
        <v>5.5434755784112397</v>
      </c>
      <c r="T62" s="6">
        <v>7.2922624911979996</v>
      </c>
      <c r="U62" s="6">
        <v>9.1025938333198209</v>
      </c>
      <c r="V62" s="6">
        <v>8.3489206976519199</v>
      </c>
      <c r="W62" s="6">
        <v>9.7223240810560103</v>
      </c>
      <c r="X62" s="6">
        <v>6.9758631331765102</v>
      </c>
      <c r="Y62" s="6">
        <v>8.2571269903611793</v>
      </c>
      <c r="Z62" s="6">
        <v>7.0957557169963303</v>
      </c>
      <c r="AA62" s="6">
        <v>7.6088470378026001</v>
      </c>
      <c r="AB62" s="6">
        <v>6.2857168952353399</v>
      </c>
      <c r="AC62" s="6">
        <v>7.3595412708744696</v>
      </c>
      <c r="AD62" s="6">
        <v>4.3398837565306998</v>
      </c>
      <c r="AE62" s="6">
        <v>3.7007978961109198</v>
      </c>
      <c r="AF62" s="6">
        <v>3.5791747515964998</v>
      </c>
      <c r="AG62" s="6">
        <v>4.7877158696784496</v>
      </c>
    </row>
    <row r="63" spans="1:33" x14ac:dyDescent="0.25">
      <c r="A63" s="6" t="s">
        <v>39</v>
      </c>
      <c r="B63" s="6" t="s">
        <v>40</v>
      </c>
      <c r="C63" s="6" t="s">
        <v>1029</v>
      </c>
      <c r="D63" s="6">
        <v>986.68463129999998</v>
      </c>
      <c r="E63" s="6">
        <v>916.34862280000004</v>
      </c>
      <c r="F63" s="6">
        <v>833.83693200000005</v>
      </c>
      <c r="G63" s="6">
        <v>701.71349950000001</v>
      </c>
      <c r="H63" s="6">
        <v>701.82658690000005</v>
      </c>
      <c r="I63" s="6">
        <v>579.21298509999997</v>
      </c>
      <c r="J63" s="6">
        <v>903.09602050000001</v>
      </c>
      <c r="K63" s="6">
        <v>620.31558500000006</v>
      </c>
      <c r="L63" s="6">
        <v>397.09386360000002</v>
      </c>
      <c r="M63" s="6">
        <v>341.27970479999999</v>
      </c>
      <c r="N63" s="6">
        <v>263.96785920000002</v>
      </c>
      <c r="O63" s="6">
        <v>83.751124899999994</v>
      </c>
      <c r="P63" s="6">
        <v>116.6762128</v>
      </c>
      <c r="Q63" s="6">
        <v>146.16653299999999</v>
      </c>
      <c r="R63" s="6">
        <v>33.371985700000003</v>
      </c>
      <c r="S63" s="6">
        <v>12.939545692061101</v>
      </c>
      <c r="T63" s="6">
        <v>12.0171476259396</v>
      </c>
      <c r="U63" s="6">
        <v>10.9350756453219</v>
      </c>
      <c r="V63" s="6">
        <v>9.2023870662232401</v>
      </c>
      <c r="W63" s="6">
        <v>9.2038701131189509</v>
      </c>
      <c r="X63" s="6">
        <v>7.5958950290549403</v>
      </c>
      <c r="Y63" s="6">
        <v>11.8433508041794</v>
      </c>
      <c r="Z63" s="6">
        <v>8.1349213324927696</v>
      </c>
      <c r="AA63" s="6">
        <v>5.20755470298496</v>
      </c>
      <c r="AB63" s="6">
        <v>4.4755985792689001</v>
      </c>
      <c r="AC63" s="6">
        <v>3.4617182299208702</v>
      </c>
      <c r="AD63" s="6">
        <v>1.0983261247084</v>
      </c>
      <c r="AE63" s="6">
        <v>1.53011118123235</v>
      </c>
      <c r="AF63" s="6">
        <v>1.9168521251940001</v>
      </c>
      <c r="AG63" s="6">
        <v>0.43764574829854302</v>
      </c>
    </row>
    <row r="64" spans="1:33" x14ac:dyDescent="0.25">
      <c r="A64" s="6" t="s">
        <v>39</v>
      </c>
      <c r="B64" s="6" t="s">
        <v>40</v>
      </c>
      <c r="C64" s="6" t="s">
        <v>1030</v>
      </c>
      <c r="D64" s="6">
        <v>2946.2495832</v>
      </c>
      <c r="E64" s="6">
        <v>4095.2303757</v>
      </c>
      <c r="F64" s="6">
        <v>4570.6498578000001</v>
      </c>
      <c r="G64" s="6">
        <v>4280.2528327</v>
      </c>
      <c r="H64" s="6">
        <v>4821.2070813</v>
      </c>
      <c r="I64" s="6">
        <v>5353.8772986000004</v>
      </c>
      <c r="J64" s="6">
        <v>4239.5580215</v>
      </c>
      <c r="K64" s="6">
        <v>5437.6255164000004</v>
      </c>
      <c r="L64" s="6">
        <v>5170.3546624999999</v>
      </c>
      <c r="M64" s="6">
        <v>4446.3150090999998</v>
      </c>
      <c r="N64" s="6">
        <v>4450.3034772999999</v>
      </c>
      <c r="O64" s="6">
        <v>3029.3968384</v>
      </c>
      <c r="P64" s="6">
        <v>2604.0763757999998</v>
      </c>
      <c r="Q64" s="6">
        <v>2093.4124983000002</v>
      </c>
      <c r="R64" s="6">
        <v>3610.1484311999998</v>
      </c>
      <c r="S64" s="6">
        <v>4.8181753881746401</v>
      </c>
      <c r="T64" s="6">
        <v>6.6971713182804997</v>
      </c>
      <c r="U64" s="6">
        <v>7.4746527851510098</v>
      </c>
      <c r="V64" s="6">
        <v>6.9997494344252802</v>
      </c>
      <c r="W64" s="6">
        <v>7.8844037629639097</v>
      </c>
      <c r="X64" s="6">
        <v>8.7555107274393897</v>
      </c>
      <c r="Y64" s="6">
        <v>6.9331988139794403</v>
      </c>
      <c r="Z64" s="6">
        <v>8.8924691182384397</v>
      </c>
      <c r="AA64" s="6">
        <v>8.4553853567063602</v>
      </c>
      <c r="AB64" s="6">
        <v>7.2713206875192498</v>
      </c>
      <c r="AC64" s="6">
        <v>7.2778432643665498</v>
      </c>
      <c r="AD64" s="6">
        <v>4.9541509894554396</v>
      </c>
      <c r="AE64" s="6">
        <v>4.2585993984864796</v>
      </c>
      <c r="AF64" s="6">
        <v>3.4234806969921099</v>
      </c>
      <c r="AG64" s="6">
        <v>5.90388825782121</v>
      </c>
    </row>
    <row r="65" spans="1:33" x14ac:dyDescent="0.25">
      <c r="A65" s="6" t="s">
        <v>22</v>
      </c>
      <c r="B65" s="6" t="s">
        <v>23</v>
      </c>
      <c r="C65" s="6" t="s">
        <v>1029</v>
      </c>
      <c r="D65" s="6">
        <v>2009.8270094</v>
      </c>
      <c r="E65" s="6">
        <v>1934.0423333000001</v>
      </c>
      <c r="F65" s="6">
        <v>1291.4407368</v>
      </c>
      <c r="G65" s="6">
        <v>1237.8294278000001</v>
      </c>
      <c r="H65" s="6">
        <v>1147.1898951000001</v>
      </c>
      <c r="I65" s="6">
        <v>2024.5241386</v>
      </c>
      <c r="J65" s="6">
        <v>1369.7712835</v>
      </c>
      <c r="K65" s="6">
        <v>718.70411799999999</v>
      </c>
      <c r="L65" s="6">
        <v>1010.2761272</v>
      </c>
      <c r="M65" s="6">
        <v>725.92071109999995</v>
      </c>
      <c r="N65" s="6">
        <v>898.69171319999998</v>
      </c>
      <c r="O65" s="6">
        <v>746.20136609999997</v>
      </c>
      <c r="P65" s="6">
        <v>232.66760170000001</v>
      </c>
      <c r="Q65" s="6">
        <v>443.86948330000001</v>
      </c>
      <c r="R65" s="6">
        <v>540.42510189999996</v>
      </c>
      <c r="S65" s="6">
        <v>12.3065342950234</v>
      </c>
      <c r="T65" s="6">
        <v>11.842491016124301</v>
      </c>
      <c r="U65" s="6">
        <v>7.90772521370587</v>
      </c>
      <c r="V65" s="6">
        <v>7.5794534720465903</v>
      </c>
      <c r="W65" s="6">
        <v>7.0244512193947797</v>
      </c>
      <c r="X65" s="6">
        <v>12.3965274753778</v>
      </c>
      <c r="Y65" s="6">
        <v>8.3873573187591504</v>
      </c>
      <c r="Z65" s="6">
        <v>4.4007553061902396</v>
      </c>
      <c r="AA65" s="6">
        <v>6.18610345501419</v>
      </c>
      <c r="AB65" s="6">
        <v>4.4449438110033501</v>
      </c>
      <c r="AC65" s="6">
        <v>5.5028519058716396</v>
      </c>
      <c r="AD65" s="6">
        <v>4.5691259297208902</v>
      </c>
      <c r="AE65" s="6">
        <v>1.42466580768893</v>
      </c>
      <c r="AF65" s="6">
        <v>2.7178931287108599</v>
      </c>
      <c r="AG65" s="6">
        <v>3.30912064536804</v>
      </c>
    </row>
    <row r="66" spans="1:33" x14ac:dyDescent="0.25">
      <c r="A66" s="6" t="s">
        <v>22</v>
      </c>
      <c r="B66" s="6" t="s">
        <v>23</v>
      </c>
      <c r="C66" s="6" t="s">
        <v>1030</v>
      </c>
      <c r="D66" s="6">
        <v>3580.1459074999998</v>
      </c>
      <c r="E66" s="6">
        <v>6950.6362617000004</v>
      </c>
      <c r="F66" s="6">
        <v>8414.9077507999991</v>
      </c>
      <c r="G66" s="6">
        <v>9184.6013554000001</v>
      </c>
      <c r="H66" s="6">
        <v>9862.3793215000005</v>
      </c>
      <c r="I66" s="6">
        <v>8864.2227652000001</v>
      </c>
      <c r="J66" s="6">
        <v>8432.7954403000003</v>
      </c>
      <c r="K66" s="6">
        <v>9824.1289130999994</v>
      </c>
      <c r="L66" s="6">
        <v>8077.1263074999997</v>
      </c>
      <c r="M66" s="6">
        <v>8723.2581885</v>
      </c>
      <c r="N66" s="6">
        <v>8949.5802939999994</v>
      </c>
      <c r="O66" s="6">
        <v>6536.6198280999997</v>
      </c>
      <c r="P66" s="6">
        <v>5498.7751362999998</v>
      </c>
      <c r="Q66" s="6">
        <v>4806.2850543000004</v>
      </c>
      <c r="R66" s="6">
        <v>7903.1564276999998</v>
      </c>
      <c r="S66" s="6">
        <v>3.0967811396393801</v>
      </c>
      <c r="T66" s="6">
        <v>6.0122128650216604</v>
      </c>
      <c r="U66" s="6">
        <v>7.2787892694238501</v>
      </c>
      <c r="V66" s="6">
        <v>7.9445645477534299</v>
      </c>
      <c r="W66" s="6">
        <v>8.5308339559037005</v>
      </c>
      <c r="X66" s="6">
        <v>7.6674411004667702</v>
      </c>
      <c r="Y66" s="6">
        <v>7.2942618956537704</v>
      </c>
      <c r="Z66" s="6">
        <v>8.4977478341709194</v>
      </c>
      <c r="AA66" s="6">
        <v>6.9866125732896798</v>
      </c>
      <c r="AB66" s="6">
        <v>7.5455085162200497</v>
      </c>
      <c r="AC66" s="6">
        <v>7.74127428831543</v>
      </c>
      <c r="AD66" s="6">
        <v>5.6540938619979704</v>
      </c>
      <c r="AE66" s="6">
        <v>4.75637126898628</v>
      </c>
      <c r="AF66" s="6">
        <v>4.1573760657929002</v>
      </c>
      <c r="AG66" s="6">
        <v>6.8361308173642099</v>
      </c>
    </row>
    <row r="67" spans="1:33" x14ac:dyDescent="0.25">
      <c r="A67" s="6" t="s">
        <v>24</v>
      </c>
      <c r="B67" s="6" t="s">
        <v>25</v>
      </c>
      <c r="C67" s="6" t="s">
        <v>1029</v>
      </c>
      <c r="D67" s="6">
        <v>459.76117479999999</v>
      </c>
      <c r="E67" s="6">
        <v>319.96417050000002</v>
      </c>
      <c r="F67" s="6">
        <v>388.41069620000002</v>
      </c>
      <c r="G67" s="6">
        <v>469.79082440000002</v>
      </c>
      <c r="H67" s="6">
        <v>466.22551069999997</v>
      </c>
      <c r="I67" s="6">
        <v>415.231559</v>
      </c>
      <c r="J67" s="6">
        <v>331.81767070000001</v>
      </c>
      <c r="K67" s="6">
        <v>376.40337490000002</v>
      </c>
      <c r="L67" s="6">
        <v>205.88276239999999</v>
      </c>
      <c r="M67" s="6">
        <v>285.2626118</v>
      </c>
      <c r="N67" s="6">
        <v>268.16546030000001</v>
      </c>
      <c r="O67" s="6">
        <v>160.82739000000001</v>
      </c>
      <c r="P67" s="6">
        <v>124.26382</v>
      </c>
      <c r="Q67" s="6">
        <v>57.423036000000003</v>
      </c>
      <c r="R67" s="6">
        <v>117.0098686</v>
      </c>
      <c r="S67" s="6">
        <v>10.3399839423667</v>
      </c>
      <c r="T67" s="6">
        <v>7.1959629617308698</v>
      </c>
      <c r="U67" s="6">
        <v>8.7353186434207402</v>
      </c>
      <c r="V67" s="6">
        <v>10.5655497828417</v>
      </c>
      <c r="W67" s="6">
        <v>10.485366225751401</v>
      </c>
      <c r="X67" s="6">
        <v>9.3385172297151495</v>
      </c>
      <c r="Y67" s="6">
        <v>7.4625470241675398</v>
      </c>
      <c r="Z67" s="6">
        <v>8.4652751594600808</v>
      </c>
      <c r="AA67" s="6">
        <v>4.6302832294443999</v>
      </c>
      <c r="AB67" s="6">
        <v>6.4155282939075597</v>
      </c>
      <c r="AC67" s="6">
        <v>6.0310150255849102</v>
      </c>
      <c r="AD67" s="6">
        <v>3.6169923021798001</v>
      </c>
      <c r="AE67" s="6">
        <v>2.79468118197688</v>
      </c>
      <c r="AF67" s="6">
        <v>1.2914384743779901</v>
      </c>
      <c r="AG67" s="6">
        <v>2.6315405230742699</v>
      </c>
    </row>
    <row r="68" spans="1:33" x14ac:dyDescent="0.25">
      <c r="A68" s="6" t="s">
        <v>24</v>
      </c>
      <c r="B68" s="6" t="s">
        <v>25</v>
      </c>
      <c r="C68" s="6" t="s">
        <v>1030</v>
      </c>
      <c r="D68" s="6">
        <v>992.678044</v>
      </c>
      <c r="E68" s="6">
        <v>1579.7437033000001</v>
      </c>
      <c r="F68" s="6">
        <v>1722.4422119000001</v>
      </c>
      <c r="G68" s="6">
        <v>1720.4977779999999</v>
      </c>
      <c r="H68" s="6">
        <v>1706.4858869</v>
      </c>
      <c r="I68" s="6">
        <v>1701.6629032999999</v>
      </c>
      <c r="J68" s="6">
        <v>1881.7737621000001</v>
      </c>
      <c r="K68" s="6">
        <v>1528.6323964000001</v>
      </c>
      <c r="L68" s="6">
        <v>1756.9082378000001</v>
      </c>
      <c r="M68" s="6">
        <v>1860.3269362999999</v>
      </c>
      <c r="N68" s="6">
        <v>1533.9323263000001</v>
      </c>
      <c r="O68" s="6">
        <v>1011.9587766</v>
      </c>
      <c r="P68" s="6">
        <v>933.5270749</v>
      </c>
      <c r="Q68" s="6">
        <v>803.68902720000006</v>
      </c>
      <c r="R68" s="6">
        <v>1089.3010081</v>
      </c>
      <c r="S68" s="6">
        <v>4.5486531101018102</v>
      </c>
      <c r="T68" s="6">
        <v>7.2387076077803298</v>
      </c>
      <c r="U68" s="6">
        <v>7.8925812568184304</v>
      </c>
      <c r="V68" s="6">
        <v>7.8836714644037702</v>
      </c>
      <c r="W68" s="6">
        <v>7.8194661236937097</v>
      </c>
      <c r="X68" s="6">
        <v>7.79736622989157</v>
      </c>
      <c r="Y68" s="6">
        <v>8.6226708923604907</v>
      </c>
      <c r="Z68" s="6">
        <v>7.0045051828377503</v>
      </c>
      <c r="AA68" s="6">
        <v>8.0505116118317801</v>
      </c>
      <c r="AB68" s="6">
        <v>8.5243971655800692</v>
      </c>
      <c r="AC68" s="6">
        <v>7.0287905417904097</v>
      </c>
      <c r="AD68" s="6">
        <v>4.6370013563797698</v>
      </c>
      <c r="AE68" s="6">
        <v>4.2776113144375403</v>
      </c>
      <c r="AF68" s="6">
        <v>3.6826669182661802</v>
      </c>
      <c r="AG68" s="6">
        <v>4.9913992238263898</v>
      </c>
    </row>
    <row r="69" spans="1:33" x14ac:dyDescent="0.25">
      <c r="A69" s="6" t="s">
        <v>41</v>
      </c>
      <c r="B69" s="6" t="s">
        <v>42</v>
      </c>
      <c r="C69" s="6" t="s">
        <v>1029</v>
      </c>
      <c r="D69" s="6">
        <v>1174.4593496</v>
      </c>
      <c r="E69" s="6">
        <v>642.43572280000001</v>
      </c>
      <c r="F69" s="6">
        <v>495.49155109999998</v>
      </c>
      <c r="G69" s="6">
        <v>583.10788070000001</v>
      </c>
      <c r="H69" s="6">
        <v>693.93610920000003</v>
      </c>
      <c r="I69" s="6">
        <v>815.62337630000002</v>
      </c>
      <c r="J69" s="6">
        <v>542.39080179999996</v>
      </c>
      <c r="K69" s="6">
        <v>347.32075409999999</v>
      </c>
      <c r="L69" s="6">
        <v>243.1627541</v>
      </c>
      <c r="M69" s="6">
        <v>234.0385775</v>
      </c>
      <c r="N69" s="6">
        <v>200.66661730000001</v>
      </c>
      <c r="O69" s="6">
        <v>133.03030279999999</v>
      </c>
      <c r="P69" s="6">
        <v>78.757508799999997</v>
      </c>
      <c r="Q69" s="6">
        <v>25.708106900000001</v>
      </c>
      <c r="R69" s="6">
        <v>83.5637057</v>
      </c>
      <c r="S69" s="6">
        <v>18.660893174317799</v>
      </c>
      <c r="T69" s="6">
        <v>10.2076111860487</v>
      </c>
      <c r="U69" s="6">
        <v>7.8728266814881902</v>
      </c>
      <c r="V69" s="6">
        <v>9.26495572158505</v>
      </c>
      <c r="W69" s="6">
        <v>11.0258968162613</v>
      </c>
      <c r="X69" s="6">
        <v>12.9593763298785</v>
      </c>
      <c r="Y69" s="6">
        <v>8.6180052247611698</v>
      </c>
      <c r="Z69" s="6">
        <v>5.5185524230285496</v>
      </c>
      <c r="AA69" s="6">
        <v>3.8635940697125499</v>
      </c>
      <c r="AB69" s="6">
        <v>3.7186207380308698</v>
      </c>
      <c r="AC69" s="6">
        <v>3.1883762604149499</v>
      </c>
      <c r="AD69" s="6">
        <v>2.1137081248009499</v>
      </c>
      <c r="AE69" s="6">
        <v>1.2513719260634699</v>
      </c>
      <c r="AF69" s="6">
        <v>0.408474109162001</v>
      </c>
      <c r="AG69" s="6">
        <v>1.3277372144458901</v>
      </c>
    </row>
    <row r="70" spans="1:33" x14ac:dyDescent="0.25">
      <c r="A70" s="6" t="s">
        <v>41</v>
      </c>
      <c r="B70" s="6" t="s">
        <v>42</v>
      </c>
      <c r="C70" s="6" t="s">
        <v>1030</v>
      </c>
      <c r="D70" s="6">
        <v>1228.672274</v>
      </c>
      <c r="E70" s="6">
        <v>1190.1288171000001</v>
      </c>
      <c r="F70" s="6">
        <v>1369.8122886000001</v>
      </c>
      <c r="G70" s="6">
        <v>1581.9301229</v>
      </c>
      <c r="H70" s="6">
        <v>1777.0258877000001</v>
      </c>
      <c r="I70" s="6">
        <v>2011.1368007000001</v>
      </c>
      <c r="J70" s="6">
        <v>1442.9785022999999</v>
      </c>
      <c r="K70" s="6">
        <v>1407.1215207</v>
      </c>
      <c r="L70" s="6">
        <v>1407.230806</v>
      </c>
      <c r="M70" s="6">
        <v>1062.9569733999999</v>
      </c>
      <c r="N70" s="6">
        <v>834.37251860000003</v>
      </c>
      <c r="O70" s="6">
        <v>814.93391929999996</v>
      </c>
      <c r="P70" s="6">
        <v>486.23872419999998</v>
      </c>
      <c r="Q70" s="6">
        <v>368.9039611</v>
      </c>
      <c r="R70" s="6">
        <v>478.8637713</v>
      </c>
      <c r="S70" s="6">
        <v>7.0361395082992901</v>
      </c>
      <c r="T70" s="6">
        <v>6.8154157680315697</v>
      </c>
      <c r="U70" s="6">
        <v>7.8443947720857601</v>
      </c>
      <c r="V70" s="6">
        <v>9.0591130545080105</v>
      </c>
      <c r="W70" s="6">
        <v>10.1763524092647</v>
      </c>
      <c r="X70" s="6">
        <v>11.517016701233</v>
      </c>
      <c r="Y70" s="6">
        <v>8.2633898920873392</v>
      </c>
      <c r="Z70" s="6">
        <v>8.0580505756374308</v>
      </c>
      <c r="AA70" s="6">
        <v>8.0586764110479603</v>
      </c>
      <c r="AB70" s="6">
        <v>6.0871509143877498</v>
      </c>
      <c r="AC70" s="6">
        <v>4.7781345497836503</v>
      </c>
      <c r="AD70" s="6">
        <v>4.6668170736633003</v>
      </c>
      <c r="AE70" s="6">
        <v>2.7845045177674899</v>
      </c>
      <c r="AF70" s="6">
        <v>2.1125728889555901</v>
      </c>
      <c r="AG70" s="6">
        <v>2.74227096324721</v>
      </c>
    </row>
    <row r="71" spans="1:33" x14ac:dyDescent="0.25">
      <c r="A71" s="6" t="s">
        <v>43</v>
      </c>
      <c r="B71" s="6" t="s">
        <v>44</v>
      </c>
      <c r="C71" s="6" t="s">
        <v>1029</v>
      </c>
      <c r="D71" s="6">
        <v>3388.7149774</v>
      </c>
      <c r="E71" s="6">
        <v>3134.6183004999998</v>
      </c>
      <c r="F71" s="6">
        <v>2410.9311484</v>
      </c>
      <c r="G71" s="6">
        <v>2365.0750334999998</v>
      </c>
      <c r="H71" s="6">
        <v>2182.6737281000001</v>
      </c>
      <c r="I71" s="6">
        <v>2808.0397994999998</v>
      </c>
      <c r="J71" s="6">
        <v>2275.2213449000001</v>
      </c>
      <c r="K71" s="6">
        <v>1816.0773072</v>
      </c>
      <c r="L71" s="6">
        <v>1767.1398763</v>
      </c>
      <c r="M71" s="6">
        <v>916.56519419999995</v>
      </c>
      <c r="N71" s="6">
        <v>564.49112000000002</v>
      </c>
      <c r="O71" s="6">
        <v>564.98962570000003</v>
      </c>
      <c r="P71" s="6">
        <v>263.97529689999999</v>
      </c>
      <c r="Q71" s="6">
        <v>198.66824149999999</v>
      </c>
      <c r="R71" s="6">
        <v>300.6311068</v>
      </c>
      <c r="S71" s="6">
        <v>13.577772617647801</v>
      </c>
      <c r="T71" s="6">
        <v>12.559667841985901</v>
      </c>
      <c r="U71" s="6">
        <v>9.6600260417581207</v>
      </c>
      <c r="V71" s="6">
        <v>9.4762915272317194</v>
      </c>
      <c r="W71" s="6">
        <v>8.7454530039565892</v>
      </c>
      <c r="X71" s="6">
        <v>11.251145685958299</v>
      </c>
      <c r="Y71" s="6">
        <v>9.1162692294568295</v>
      </c>
      <c r="Z71" s="6">
        <v>7.2765885882060601</v>
      </c>
      <c r="AA71" s="6">
        <v>7.0805079754417903</v>
      </c>
      <c r="AB71" s="6">
        <v>3.6724581084851899</v>
      </c>
      <c r="AC71" s="6">
        <v>2.2617812720035801</v>
      </c>
      <c r="AD71" s="6">
        <v>2.2637786654368899</v>
      </c>
      <c r="AE71" s="6">
        <v>1.0576860496937599</v>
      </c>
      <c r="AF71" s="6">
        <v>0.79601625613983995</v>
      </c>
      <c r="AG71" s="6">
        <v>1.20455713659756</v>
      </c>
    </row>
    <row r="72" spans="1:33" x14ac:dyDescent="0.25">
      <c r="A72" s="6" t="s">
        <v>43</v>
      </c>
      <c r="B72" s="6" t="s">
        <v>44</v>
      </c>
      <c r="C72" s="6" t="s">
        <v>1030</v>
      </c>
      <c r="D72" s="6">
        <v>4952.3432952000003</v>
      </c>
      <c r="E72" s="6">
        <v>9251.9424507999993</v>
      </c>
      <c r="F72" s="6">
        <v>10498.449827099999</v>
      </c>
      <c r="G72" s="6">
        <v>11706.487655200001</v>
      </c>
      <c r="H72" s="6">
        <v>10550.7635835</v>
      </c>
      <c r="I72" s="6">
        <v>11782.350024199999</v>
      </c>
      <c r="J72" s="6">
        <v>10195.5923726</v>
      </c>
      <c r="K72" s="6">
        <v>9936.1083761000009</v>
      </c>
      <c r="L72" s="6">
        <v>10583.407141</v>
      </c>
      <c r="M72" s="6">
        <v>7251.6446268999998</v>
      </c>
      <c r="N72" s="6">
        <v>9606.3628186000005</v>
      </c>
      <c r="O72" s="6">
        <v>7083.9977915999998</v>
      </c>
      <c r="P72" s="6">
        <v>5957.6508832</v>
      </c>
      <c r="Q72" s="6">
        <v>3441.8468042</v>
      </c>
      <c r="R72" s="6">
        <v>5346.2402516000002</v>
      </c>
      <c r="S72" s="6">
        <v>3.8646346197526098</v>
      </c>
      <c r="T72" s="6">
        <v>7.2198906586253804</v>
      </c>
      <c r="U72" s="6">
        <v>8.1926211970949296</v>
      </c>
      <c r="V72" s="6">
        <v>9.1353314524544604</v>
      </c>
      <c r="W72" s="6">
        <v>8.2334450136241095</v>
      </c>
      <c r="X72" s="6">
        <v>9.1945317784613394</v>
      </c>
      <c r="Y72" s="6">
        <v>7.9562818858348896</v>
      </c>
      <c r="Z72" s="6">
        <v>7.7537896965075399</v>
      </c>
      <c r="AA72" s="6">
        <v>8.2589188983906698</v>
      </c>
      <c r="AB72" s="6">
        <v>5.6589285525548298</v>
      </c>
      <c r="AC72" s="6">
        <v>7.49646785485346</v>
      </c>
      <c r="AD72" s="6">
        <v>5.5281028555115101</v>
      </c>
      <c r="AE72" s="6">
        <v>4.6491413222363498</v>
      </c>
      <c r="AF72" s="6">
        <v>2.6858962560791202</v>
      </c>
      <c r="AG72" s="6">
        <v>4.1720179580187802</v>
      </c>
    </row>
    <row r="73" spans="1:33" x14ac:dyDescent="0.25">
      <c r="A73" s="6" t="s">
        <v>26</v>
      </c>
      <c r="B73" s="6" t="s">
        <v>27</v>
      </c>
      <c r="C73" s="6" t="s">
        <v>1029</v>
      </c>
      <c r="D73" s="6">
        <v>1385.5540911000001</v>
      </c>
      <c r="E73" s="6">
        <v>1516.8851502</v>
      </c>
      <c r="F73" s="6">
        <v>997.25088619999997</v>
      </c>
      <c r="G73" s="6">
        <v>1022.4600273</v>
      </c>
      <c r="H73" s="6">
        <v>978.37348569999995</v>
      </c>
      <c r="I73" s="6">
        <v>1451.9298793</v>
      </c>
      <c r="J73" s="6">
        <v>1006.9702444</v>
      </c>
      <c r="K73" s="6">
        <v>706.5252266</v>
      </c>
      <c r="L73" s="6">
        <v>822.51384940000003</v>
      </c>
      <c r="M73" s="6">
        <v>276.38944079999999</v>
      </c>
      <c r="N73" s="6">
        <v>246.2478898</v>
      </c>
      <c r="O73" s="6">
        <v>256.14864499999999</v>
      </c>
      <c r="P73" s="6">
        <v>263.29337199999998</v>
      </c>
      <c r="Q73" s="6">
        <v>238.54259160000001</v>
      </c>
      <c r="R73" s="6">
        <v>98.3515333</v>
      </c>
      <c r="S73" s="6">
        <v>12.296977348239199</v>
      </c>
      <c r="T73" s="6">
        <v>13.462558013221299</v>
      </c>
      <c r="U73" s="6">
        <v>8.8507346172079693</v>
      </c>
      <c r="V73" s="6">
        <v>9.0744691065841003</v>
      </c>
      <c r="W73" s="6">
        <v>8.6831951701136703</v>
      </c>
      <c r="X73" s="6">
        <v>12.8860713209754</v>
      </c>
      <c r="Y73" s="6">
        <v>8.9369952174923899</v>
      </c>
      <c r="Z73" s="6">
        <v>6.2705056145171696</v>
      </c>
      <c r="AA73" s="6">
        <v>7.2999201111339804</v>
      </c>
      <c r="AB73" s="6">
        <v>2.4529931488360801</v>
      </c>
      <c r="AC73" s="6">
        <v>2.1854828637677199</v>
      </c>
      <c r="AD73" s="6">
        <v>2.2733533866198501</v>
      </c>
      <c r="AE73" s="6">
        <v>2.3367637916287198</v>
      </c>
      <c r="AF73" s="6">
        <v>2.1170973145961201</v>
      </c>
      <c r="AG73" s="6">
        <v>0.87288297506633195</v>
      </c>
    </row>
    <row r="74" spans="1:33" x14ac:dyDescent="0.25">
      <c r="A74" s="6" t="s">
        <v>26</v>
      </c>
      <c r="B74" s="6" t="s">
        <v>27</v>
      </c>
      <c r="C74" s="6" t="s">
        <v>1030</v>
      </c>
      <c r="D74" s="6">
        <v>5919.9709075000001</v>
      </c>
      <c r="E74" s="6">
        <v>6584.7906647</v>
      </c>
      <c r="F74" s="6">
        <v>6946.5483023999996</v>
      </c>
      <c r="G74" s="6">
        <v>6536.0263412000004</v>
      </c>
      <c r="H74" s="6">
        <v>9029.1401487000003</v>
      </c>
      <c r="I74" s="6">
        <v>7743.4536433000003</v>
      </c>
      <c r="J74" s="6">
        <v>8856.0910146000006</v>
      </c>
      <c r="K74" s="6">
        <v>8136.6152653999998</v>
      </c>
      <c r="L74" s="6">
        <v>7910.6174877000003</v>
      </c>
      <c r="M74" s="6">
        <v>6656.0139606000002</v>
      </c>
      <c r="N74" s="6">
        <v>7044.6321047000001</v>
      </c>
      <c r="O74" s="6">
        <v>5106.4156258000003</v>
      </c>
      <c r="P74" s="6">
        <v>3677.8322972999999</v>
      </c>
      <c r="Q74" s="6">
        <v>3099.3467206999999</v>
      </c>
      <c r="R74" s="6">
        <v>4180.0692135999998</v>
      </c>
      <c r="S74" s="6">
        <v>6.07627932259315</v>
      </c>
      <c r="T74" s="6">
        <v>6.7586527002744496</v>
      </c>
      <c r="U74" s="6">
        <v>7.1299620340689502</v>
      </c>
      <c r="V74" s="6">
        <v>6.7086008241431099</v>
      </c>
      <c r="W74" s="6">
        <v>9.2675417571452794</v>
      </c>
      <c r="X74" s="6">
        <v>7.94790852749514</v>
      </c>
      <c r="Y74" s="6">
        <v>9.0899235066919992</v>
      </c>
      <c r="Z74" s="6">
        <v>8.3514510232491102</v>
      </c>
      <c r="AA74" s="6">
        <v>8.1194860955413102</v>
      </c>
      <c r="AB74" s="6">
        <v>6.8317565460409604</v>
      </c>
      <c r="AC74" s="6">
        <v>7.2306355997180196</v>
      </c>
      <c r="AD74" s="6">
        <v>5.2412432703521903</v>
      </c>
      <c r="AE74" s="6">
        <v>3.7749402301516701</v>
      </c>
      <c r="AF74" s="6">
        <v>3.1811805643634901</v>
      </c>
      <c r="AG74" s="6">
        <v>4.2904379981711802</v>
      </c>
    </row>
    <row r="75" spans="1:33" x14ac:dyDescent="0.25">
      <c r="A75" s="6" t="s">
        <v>45</v>
      </c>
      <c r="B75" s="6" t="s">
        <v>46</v>
      </c>
      <c r="C75" s="6" t="s">
        <v>1029</v>
      </c>
      <c r="D75" s="6">
        <v>3999.0000989</v>
      </c>
      <c r="E75" s="6">
        <v>3111.2589493</v>
      </c>
      <c r="F75" s="6">
        <v>2876.7455407000002</v>
      </c>
      <c r="G75" s="6">
        <v>2264.2935693999998</v>
      </c>
      <c r="H75" s="6">
        <v>3042.7771047000001</v>
      </c>
      <c r="I75" s="6">
        <v>2768.6679368999999</v>
      </c>
      <c r="J75" s="6">
        <v>1887.5092321</v>
      </c>
      <c r="K75" s="6">
        <v>1766.4371994000001</v>
      </c>
      <c r="L75" s="6">
        <v>1285.3556352999999</v>
      </c>
      <c r="M75" s="6">
        <v>1245.4232035</v>
      </c>
      <c r="N75" s="6">
        <v>1270.1089446000001</v>
      </c>
      <c r="O75" s="6">
        <v>881.83999870000002</v>
      </c>
      <c r="P75" s="6">
        <v>450.7239323</v>
      </c>
      <c r="Q75" s="6">
        <v>345.62591170000002</v>
      </c>
      <c r="R75" s="6">
        <v>1552.5511766</v>
      </c>
      <c r="S75" s="6">
        <v>13.910379169018</v>
      </c>
      <c r="T75" s="6">
        <v>10.8224032526701</v>
      </c>
      <c r="U75" s="6">
        <v>10.006656727747</v>
      </c>
      <c r="V75" s="6">
        <v>7.8762643964392502</v>
      </c>
      <c r="W75" s="6">
        <v>10.5841915995017</v>
      </c>
      <c r="X75" s="6">
        <v>9.6307126388857807</v>
      </c>
      <c r="Y75" s="6">
        <v>6.5656335219284303</v>
      </c>
      <c r="Z75" s="6">
        <v>6.1444887757495001</v>
      </c>
      <c r="AA75" s="6">
        <v>4.4710637188969198</v>
      </c>
      <c r="AB75" s="6">
        <v>4.3321601795767402</v>
      </c>
      <c r="AC75" s="6">
        <v>4.4180286492633698</v>
      </c>
      <c r="AD75" s="6">
        <v>3.06744897348152</v>
      </c>
      <c r="AE75" s="6">
        <v>1.56782711772585</v>
      </c>
      <c r="AF75" s="6">
        <v>1.20224740272124</v>
      </c>
      <c r="AG75" s="6">
        <v>5.4004938763946297</v>
      </c>
    </row>
    <row r="76" spans="1:33" x14ac:dyDescent="0.25">
      <c r="A76" s="6" t="s">
        <v>45</v>
      </c>
      <c r="B76" s="6" t="s">
        <v>46</v>
      </c>
      <c r="C76" s="6" t="s">
        <v>1030</v>
      </c>
      <c r="D76" s="6">
        <v>3369.2463023999999</v>
      </c>
      <c r="E76" s="6">
        <v>6059.1196842999998</v>
      </c>
      <c r="F76" s="6">
        <v>6931.6294254000004</v>
      </c>
      <c r="G76" s="6">
        <v>7483.9489573000001</v>
      </c>
      <c r="H76" s="6">
        <v>8076.9803687000003</v>
      </c>
      <c r="I76" s="6">
        <v>8954.9447665000007</v>
      </c>
      <c r="J76" s="6">
        <v>7036.4643760999998</v>
      </c>
      <c r="K76" s="6">
        <v>7088.0896198</v>
      </c>
      <c r="L76" s="6">
        <v>6310.7823416000001</v>
      </c>
      <c r="M76" s="6">
        <v>6997.7709382000003</v>
      </c>
      <c r="N76" s="6">
        <v>8142.4458050000003</v>
      </c>
      <c r="O76" s="6">
        <v>6485.6890173000002</v>
      </c>
      <c r="P76" s="6">
        <v>6489.4746093000003</v>
      </c>
      <c r="Q76" s="6">
        <v>6446.6204385999999</v>
      </c>
      <c r="R76" s="6">
        <v>15888.4749123</v>
      </c>
      <c r="S76" s="6">
        <v>3.0146703729639102</v>
      </c>
      <c r="T76" s="6">
        <v>5.4214643154732096</v>
      </c>
      <c r="U76" s="6">
        <v>6.2021520511080102</v>
      </c>
      <c r="V76" s="6">
        <v>6.6963460576554503</v>
      </c>
      <c r="W76" s="6">
        <v>7.2269674684175804</v>
      </c>
      <c r="X76" s="6">
        <v>8.0125358184308695</v>
      </c>
      <c r="Y76" s="6">
        <v>6.2959542820999301</v>
      </c>
      <c r="Z76" s="6">
        <v>6.3421465395696801</v>
      </c>
      <c r="AA76" s="6">
        <v>5.6466422599895401</v>
      </c>
      <c r="AB76" s="6">
        <v>6.2613329008188598</v>
      </c>
      <c r="AC76" s="6">
        <v>7.2855433912066498</v>
      </c>
      <c r="AD76" s="6">
        <v>5.8031419415031102</v>
      </c>
      <c r="AE76" s="6">
        <v>5.8065291417913203</v>
      </c>
      <c r="AF76" s="6">
        <v>5.7681848988444004</v>
      </c>
      <c r="AG76" s="6">
        <v>14.2163885601275</v>
      </c>
    </row>
    <row r="77" spans="1:33" x14ac:dyDescent="0.25">
      <c r="A77" s="6" t="s">
        <v>47</v>
      </c>
      <c r="B77" s="6" t="s">
        <v>48</v>
      </c>
      <c r="C77" s="6" t="s">
        <v>1029</v>
      </c>
      <c r="D77" s="6">
        <v>265.67195709999999</v>
      </c>
      <c r="E77" s="6">
        <v>193.10403769999999</v>
      </c>
      <c r="F77" s="6">
        <v>167.79675639999999</v>
      </c>
      <c r="G77" s="6">
        <v>131.05820489999999</v>
      </c>
      <c r="H77" s="6">
        <v>178.1727564</v>
      </c>
      <c r="I77" s="6">
        <v>248.57852690000001</v>
      </c>
      <c r="J77" s="6">
        <v>87.987914200000006</v>
      </c>
      <c r="K77" s="6">
        <v>158.2051884</v>
      </c>
      <c r="L77" s="6">
        <v>123.3909309</v>
      </c>
      <c r="M77" s="6">
        <v>118.8230284</v>
      </c>
      <c r="N77" s="6">
        <v>36.308694899999999</v>
      </c>
      <c r="O77" s="6">
        <v>15.0447747</v>
      </c>
      <c r="P77" s="6">
        <v>19.799277400000001</v>
      </c>
      <c r="Q77" s="6">
        <v>34.803047900000003</v>
      </c>
      <c r="R77" s="6">
        <v>75.3309718</v>
      </c>
      <c r="S77" s="6">
        <v>14.3290753645605</v>
      </c>
      <c r="T77" s="6">
        <v>10.4151086912147</v>
      </c>
      <c r="U77" s="6">
        <v>9.0501549152189398</v>
      </c>
      <c r="V77" s="6">
        <v>7.0686530699559196</v>
      </c>
      <c r="W77" s="6">
        <v>9.6097867544450697</v>
      </c>
      <c r="X77" s="6">
        <v>13.407137451924701</v>
      </c>
      <c r="Y77" s="6">
        <v>4.7456474800903399</v>
      </c>
      <c r="Z77" s="6">
        <v>8.5328315882237007</v>
      </c>
      <c r="AA77" s="6">
        <v>6.6551169625474103</v>
      </c>
      <c r="AB77" s="6">
        <v>6.4087461378094899</v>
      </c>
      <c r="AC77" s="6">
        <v>1.9583174351183099</v>
      </c>
      <c r="AD77" s="6">
        <v>0.81144322822897297</v>
      </c>
      <c r="AE77" s="6">
        <v>1.0678783757431001</v>
      </c>
      <c r="AF77" s="6">
        <v>1.87711003343796</v>
      </c>
      <c r="AG77" s="6">
        <v>4.06299251148093</v>
      </c>
    </row>
    <row r="78" spans="1:33" x14ac:dyDescent="0.25">
      <c r="A78" s="6" t="s">
        <v>47</v>
      </c>
      <c r="B78" s="6" t="s">
        <v>48</v>
      </c>
      <c r="C78" s="6" t="s">
        <v>1030</v>
      </c>
      <c r="D78" s="6">
        <v>943.44024109999998</v>
      </c>
      <c r="E78" s="6">
        <v>1017.1387311</v>
      </c>
      <c r="F78" s="6">
        <v>1090.8482766</v>
      </c>
      <c r="G78" s="6">
        <v>1122.7561430000001</v>
      </c>
      <c r="H78" s="6">
        <v>1281.012896</v>
      </c>
      <c r="I78" s="6">
        <v>1259.411343</v>
      </c>
      <c r="J78" s="6">
        <v>1230.7575107</v>
      </c>
      <c r="K78" s="6">
        <v>1068.1150316999999</v>
      </c>
      <c r="L78" s="6">
        <v>974.24986349999995</v>
      </c>
      <c r="M78" s="6">
        <v>713.19320270000003</v>
      </c>
      <c r="N78" s="6">
        <v>645.97876399999996</v>
      </c>
      <c r="O78" s="6">
        <v>503.65400519999997</v>
      </c>
      <c r="P78" s="6">
        <v>356.01701489999999</v>
      </c>
      <c r="Q78" s="6">
        <v>151.4053437</v>
      </c>
      <c r="R78" s="6">
        <v>338.9455633</v>
      </c>
      <c r="S78" s="6">
        <v>7.4304630496659803</v>
      </c>
      <c r="T78" s="6">
        <v>8.0109067099053295</v>
      </c>
      <c r="U78" s="6">
        <v>8.5914374424155699</v>
      </c>
      <c r="V78" s="6">
        <v>8.8427413533049801</v>
      </c>
      <c r="W78" s="6">
        <v>10.089159413823101</v>
      </c>
      <c r="X78" s="6">
        <v>9.9190272375712691</v>
      </c>
      <c r="Y78" s="6">
        <v>9.6933518499195497</v>
      </c>
      <c r="Z78" s="6">
        <v>8.4123921474729801</v>
      </c>
      <c r="AA78" s="6">
        <v>7.6731172749621601</v>
      </c>
      <c r="AB78" s="6">
        <v>5.61705501745032</v>
      </c>
      <c r="AC78" s="6">
        <v>5.08767924842219</v>
      </c>
      <c r="AD78" s="6">
        <v>3.9667403534657999</v>
      </c>
      <c r="AE78" s="6">
        <v>2.8039627302546202</v>
      </c>
      <c r="AF78" s="6">
        <v>1.19245688584698</v>
      </c>
      <c r="AG78" s="6">
        <v>2.6695092855191498</v>
      </c>
    </row>
    <row r="79" spans="1:33" x14ac:dyDescent="0.25">
      <c r="A79" s="6" t="s">
        <v>28</v>
      </c>
      <c r="B79" s="6" t="s">
        <v>29</v>
      </c>
      <c r="C79" s="6" t="s">
        <v>1029</v>
      </c>
      <c r="D79" s="6">
        <v>203.24696539999999</v>
      </c>
      <c r="E79" s="6">
        <v>200.2481047</v>
      </c>
      <c r="F79" s="6">
        <v>200.28746960000001</v>
      </c>
      <c r="G79" s="6">
        <v>180.8810488</v>
      </c>
      <c r="H79" s="6">
        <v>266.68362789999998</v>
      </c>
      <c r="I79" s="6">
        <v>168.6902025</v>
      </c>
      <c r="J79" s="6">
        <v>159.5564305</v>
      </c>
      <c r="K79" s="6">
        <v>101.6305358</v>
      </c>
      <c r="L79" s="6">
        <v>161.81717259999999</v>
      </c>
      <c r="M79" s="6">
        <v>67.693046800000005</v>
      </c>
      <c r="N79" s="6">
        <v>70.474956599999999</v>
      </c>
      <c r="O79" s="6">
        <v>67.872631100000007</v>
      </c>
      <c r="P79" s="6">
        <v>0</v>
      </c>
      <c r="Q79" s="6">
        <v>6.8059757000000003</v>
      </c>
      <c r="R79" s="6">
        <v>9.0653257000000007</v>
      </c>
      <c r="S79" s="6">
        <v>10.898232373439299</v>
      </c>
      <c r="T79" s="6">
        <v>10.7374315432775</v>
      </c>
      <c r="U79" s="6">
        <v>10.7395423144111</v>
      </c>
      <c r="V79" s="6">
        <v>9.6989576099905097</v>
      </c>
      <c r="W79" s="6">
        <v>14.2997468194721</v>
      </c>
      <c r="X79" s="6">
        <v>9.0452766286050803</v>
      </c>
      <c r="Y79" s="6">
        <v>8.5555179278731401</v>
      </c>
      <c r="Z79" s="6">
        <v>5.4494943784559897</v>
      </c>
      <c r="AA79" s="6">
        <v>8.6767403662683602</v>
      </c>
      <c r="AB79" s="6">
        <v>3.6297444965074899</v>
      </c>
      <c r="AC79" s="6">
        <v>3.7789122805513098</v>
      </c>
      <c r="AD79" s="6">
        <v>3.6393739216168401</v>
      </c>
      <c r="AE79" s="6">
        <v>0</v>
      </c>
      <c r="AF79" s="6">
        <v>0.36494077321452101</v>
      </c>
      <c r="AG79" s="6">
        <v>0.48608856631672498</v>
      </c>
    </row>
    <row r="80" spans="1:33" x14ac:dyDescent="0.25">
      <c r="A80" s="6" t="s">
        <v>28</v>
      </c>
      <c r="B80" s="6" t="s">
        <v>29</v>
      </c>
      <c r="C80" s="6" t="s">
        <v>1030</v>
      </c>
      <c r="D80" s="6">
        <v>721.28145640000002</v>
      </c>
      <c r="E80" s="6">
        <v>857.61198430000002</v>
      </c>
      <c r="F80" s="6">
        <v>1019.3240189000001</v>
      </c>
      <c r="G80" s="6">
        <v>1104.5103463</v>
      </c>
      <c r="H80" s="6">
        <v>1225.9249769</v>
      </c>
      <c r="I80" s="6">
        <v>1419.5366042000001</v>
      </c>
      <c r="J80" s="6">
        <v>1402.5237321</v>
      </c>
      <c r="K80" s="6">
        <v>1393.2448078</v>
      </c>
      <c r="L80" s="6">
        <v>1193.7732292999999</v>
      </c>
      <c r="M80" s="6">
        <v>1139.2077311999999</v>
      </c>
      <c r="N80" s="6">
        <v>904.85155090000001</v>
      </c>
      <c r="O80" s="6">
        <v>793.14305790000003</v>
      </c>
      <c r="P80" s="6">
        <v>715.57916899999998</v>
      </c>
      <c r="Q80" s="6">
        <v>645.79175369999996</v>
      </c>
      <c r="R80" s="6">
        <v>909.74208829999998</v>
      </c>
      <c r="S80" s="6">
        <v>4.66968331387441</v>
      </c>
      <c r="T80" s="6">
        <v>5.5523074069486604</v>
      </c>
      <c r="U80" s="6">
        <v>6.5992551454823998</v>
      </c>
      <c r="V80" s="6">
        <v>7.1507640857169799</v>
      </c>
      <c r="W80" s="6">
        <v>7.93682044352611</v>
      </c>
      <c r="X80" s="6">
        <v>9.1902908847147309</v>
      </c>
      <c r="Y80" s="6">
        <v>9.0801470230342094</v>
      </c>
      <c r="Z80" s="6">
        <v>9.0200738884902005</v>
      </c>
      <c r="AA80" s="6">
        <v>7.7286652525844497</v>
      </c>
      <c r="AB80" s="6">
        <v>7.3754001107595499</v>
      </c>
      <c r="AC80" s="6">
        <v>5.8581433797846802</v>
      </c>
      <c r="AD80" s="6">
        <v>5.1349259988974199</v>
      </c>
      <c r="AE80" s="6">
        <v>4.63276585802355</v>
      </c>
      <c r="AF80" s="6">
        <v>4.1809517626336996</v>
      </c>
      <c r="AG80" s="6">
        <v>5.8898054455289497</v>
      </c>
    </row>
    <row r="81" spans="1:33" x14ac:dyDescent="0.25">
      <c r="A81" s="6" t="s">
        <v>49</v>
      </c>
      <c r="B81" s="6" t="s">
        <v>50</v>
      </c>
      <c r="C81" s="6" t="s">
        <v>1029</v>
      </c>
      <c r="D81" s="6">
        <v>3415.3704925000002</v>
      </c>
      <c r="E81" s="6">
        <v>3000.2912409999999</v>
      </c>
      <c r="F81" s="6">
        <v>2519.3367512999998</v>
      </c>
      <c r="G81" s="6">
        <v>1840.3683559000001</v>
      </c>
      <c r="H81" s="6">
        <v>2578.0069963999999</v>
      </c>
      <c r="I81" s="6">
        <v>2599.0458917000001</v>
      </c>
      <c r="J81" s="6">
        <v>2627.1573084000001</v>
      </c>
      <c r="K81" s="6">
        <v>1731.7299642</v>
      </c>
      <c r="L81" s="6">
        <v>1024.7868430999999</v>
      </c>
      <c r="M81" s="6">
        <v>969.6970761</v>
      </c>
      <c r="N81" s="6">
        <v>546.30605879999996</v>
      </c>
      <c r="O81" s="6">
        <v>507.05562070000002</v>
      </c>
      <c r="P81" s="6">
        <v>638.43775770000002</v>
      </c>
      <c r="Q81" s="6">
        <v>133.92284100000001</v>
      </c>
      <c r="R81" s="6">
        <v>145.27659610000001</v>
      </c>
      <c r="S81" s="6">
        <v>14.0684601273661</v>
      </c>
      <c r="T81" s="6">
        <v>12.358681960620199</v>
      </c>
      <c r="U81" s="6">
        <v>10.377553097359099</v>
      </c>
      <c r="V81" s="6">
        <v>7.5807731230041799</v>
      </c>
      <c r="W81" s="6">
        <v>10.619225268991601</v>
      </c>
      <c r="X81" s="6">
        <v>10.705887861030099</v>
      </c>
      <c r="Y81" s="6">
        <v>10.821683305722299</v>
      </c>
      <c r="Z81" s="6">
        <v>7.1332741224451199</v>
      </c>
      <c r="AA81" s="6">
        <v>4.22126175560199</v>
      </c>
      <c r="AB81" s="6">
        <v>3.9943381488754799</v>
      </c>
      <c r="AC81" s="6">
        <v>2.2503224825663199</v>
      </c>
      <c r="AD81" s="6">
        <v>2.08864361797341</v>
      </c>
      <c r="AE81" s="6">
        <v>2.6298277617995498</v>
      </c>
      <c r="AF81" s="6">
        <v>0.55164971205597402</v>
      </c>
      <c r="AG81" s="6">
        <v>0.59841765458841401</v>
      </c>
    </row>
    <row r="82" spans="1:33" x14ac:dyDescent="0.25">
      <c r="A82" s="6" t="s">
        <v>49</v>
      </c>
      <c r="B82" s="6" t="s">
        <v>50</v>
      </c>
      <c r="C82" s="6" t="s">
        <v>1030</v>
      </c>
      <c r="D82" s="6">
        <v>5729.5475509999997</v>
      </c>
      <c r="E82" s="6">
        <v>7386.6124597999997</v>
      </c>
      <c r="F82" s="6">
        <v>7859.8415046</v>
      </c>
      <c r="G82" s="6">
        <v>8090.0645033000001</v>
      </c>
      <c r="H82" s="6">
        <v>8828.5601447000008</v>
      </c>
      <c r="I82" s="6">
        <v>8128.8035140000002</v>
      </c>
      <c r="J82" s="6">
        <v>8561.2887843999997</v>
      </c>
      <c r="K82" s="6">
        <v>9823.3644241999991</v>
      </c>
      <c r="L82" s="6">
        <v>9954.9950970999998</v>
      </c>
      <c r="M82" s="6">
        <v>7928.6796199</v>
      </c>
      <c r="N82" s="6">
        <v>6094.1454175999997</v>
      </c>
      <c r="O82" s="6">
        <v>5080.5833751999999</v>
      </c>
      <c r="P82" s="6">
        <v>3740.2879711999999</v>
      </c>
      <c r="Q82" s="6">
        <v>2249.8944683</v>
      </c>
      <c r="R82" s="6">
        <v>3642.5413705999999</v>
      </c>
      <c r="S82" s="6">
        <v>5.5573146870451202</v>
      </c>
      <c r="T82" s="6">
        <v>7.1645674540553301</v>
      </c>
      <c r="U82" s="6">
        <v>7.6235710136896904</v>
      </c>
      <c r="V82" s="6">
        <v>7.8468734019817301</v>
      </c>
      <c r="W82" s="6">
        <v>8.5631695209579508</v>
      </c>
      <c r="X82" s="6">
        <v>7.8844479000041998</v>
      </c>
      <c r="Y82" s="6">
        <v>8.3039324620452497</v>
      </c>
      <c r="Z82" s="6">
        <v>9.5280695211745101</v>
      </c>
      <c r="AA82" s="6">
        <v>9.6557433148312395</v>
      </c>
      <c r="AB82" s="6">
        <v>7.6903398232300599</v>
      </c>
      <c r="AC82" s="6">
        <v>5.9109525722159697</v>
      </c>
      <c r="AD82" s="6">
        <v>4.9278586761756404</v>
      </c>
      <c r="AE82" s="6">
        <v>3.6278531753349501</v>
      </c>
      <c r="AF82" s="6">
        <v>2.18226159425152</v>
      </c>
      <c r="AG82" s="6">
        <v>3.53304488300682</v>
      </c>
    </row>
    <row r="83" spans="1:33" x14ac:dyDescent="0.25">
      <c r="A83" s="6" t="s">
        <v>30</v>
      </c>
      <c r="B83" s="6" t="s">
        <v>31</v>
      </c>
      <c r="C83" s="6" t="s">
        <v>1029</v>
      </c>
      <c r="D83" s="6">
        <v>2418.4144157999999</v>
      </c>
      <c r="E83" s="6">
        <v>2742.9351627999999</v>
      </c>
      <c r="F83" s="6">
        <v>2386.1182807999999</v>
      </c>
      <c r="G83" s="6">
        <v>1392.1832677</v>
      </c>
      <c r="H83" s="6">
        <v>1896.0025826000001</v>
      </c>
      <c r="I83" s="6">
        <v>2241.0802070999998</v>
      </c>
      <c r="J83" s="6">
        <v>2175.5475437</v>
      </c>
      <c r="K83" s="6">
        <v>1367.4709829000001</v>
      </c>
      <c r="L83" s="6">
        <v>755.62382779999996</v>
      </c>
      <c r="M83" s="6">
        <v>399.642222</v>
      </c>
      <c r="N83" s="6">
        <v>326.894137</v>
      </c>
      <c r="O83" s="6">
        <v>612.35472619999996</v>
      </c>
      <c r="P83" s="6">
        <v>355.22321879999998</v>
      </c>
      <c r="Q83" s="6">
        <v>52.464411599999998</v>
      </c>
      <c r="R83" s="6">
        <v>310.38616380000002</v>
      </c>
      <c r="S83" s="6">
        <v>12.4453064973354</v>
      </c>
      <c r="T83" s="6">
        <v>14.1153098411681</v>
      </c>
      <c r="U83" s="6">
        <v>12.279108638056799</v>
      </c>
      <c r="V83" s="6">
        <v>7.16425909215274</v>
      </c>
      <c r="W83" s="6">
        <v>9.7569436842737698</v>
      </c>
      <c r="X83" s="6">
        <v>11.5327339600087</v>
      </c>
      <c r="Y83" s="6">
        <v>11.195498920277201</v>
      </c>
      <c r="Z83" s="6">
        <v>7.0370881835706003</v>
      </c>
      <c r="AA83" s="6">
        <v>3.8884858079833999</v>
      </c>
      <c r="AB83" s="6">
        <v>2.0565829865932601</v>
      </c>
      <c r="AC83" s="6">
        <v>1.68221695196982</v>
      </c>
      <c r="AD83" s="6">
        <v>3.1512143670918</v>
      </c>
      <c r="AE83" s="6">
        <v>1.82800011613131</v>
      </c>
      <c r="AF83" s="6">
        <v>0.26998502750338998</v>
      </c>
      <c r="AG83" s="6">
        <v>1.5972659258836499</v>
      </c>
    </row>
    <row r="84" spans="1:33" x14ac:dyDescent="0.25">
      <c r="A84" s="6" t="s">
        <v>30</v>
      </c>
      <c r="B84" s="6" t="s">
        <v>31</v>
      </c>
      <c r="C84" s="6" t="s">
        <v>1030</v>
      </c>
      <c r="D84" s="6">
        <v>6522.6191829999998</v>
      </c>
      <c r="E84" s="6">
        <v>10549.912138399999</v>
      </c>
      <c r="F84" s="6">
        <v>10837.000819700001</v>
      </c>
      <c r="G84" s="6">
        <v>11966.0794413</v>
      </c>
      <c r="H84" s="6">
        <v>11175.734707</v>
      </c>
      <c r="I84" s="6">
        <v>14131.3910734</v>
      </c>
      <c r="J84" s="6">
        <v>11321.313282700001</v>
      </c>
      <c r="K84" s="6">
        <v>12029.2373474</v>
      </c>
      <c r="L84" s="6">
        <v>11414.887794599999</v>
      </c>
      <c r="M84" s="6">
        <v>9116.9091004000002</v>
      </c>
      <c r="N84" s="6">
        <v>8969.0024788999999</v>
      </c>
      <c r="O84" s="6">
        <v>7044.8311448000004</v>
      </c>
      <c r="P84" s="6">
        <v>4851.1417202000002</v>
      </c>
      <c r="Q84" s="6">
        <v>3115.1450531999999</v>
      </c>
      <c r="R84" s="6">
        <v>4023.4535612999998</v>
      </c>
      <c r="S84" s="6">
        <v>4.7586510569962197</v>
      </c>
      <c r="T84" s="6">
        <v>7.69680846606225</v>
      </c>
      <c r="U84" s="6">
        <v>7.9062572807777398</v>
      </c>
      <c r="V84" s="6">
        <v>8.7299894388825905</v>
      </c>
      <c r="W84" s="6">
        <v>8.1533844432896601</v>
      </c>
      <c r="X84" s="6">
        <v>10.309717182865301</v>
      </c>
      <c r="Y84" s="6">
        <v>8.2595929499791705</v>
      </c>
      <c r="Z84" s="6">
        <v>8.7760670080596697</v>
      </c>
      <c r="AA84" s="6">
        <v>8.3278613000802206</v>
      </c>
      <c r="AB84" s="6">
        <v>6.6513447910970802</v>
      </c>
      <c r="AC84" s="6">
        <v>6.54343783209936</v>
      </c>
      <c r="AD84" s="6">
        <v>5.1396367368703997</v>
      </c>
      <c r="AE84" s="6">
        <v>3.5392056514099002</v>
      </c>
      <c r="AF84" s="6">
        <v>2.2726895261251001</v>
      </c>
      <c r="AG84" s="6">
        <v>2.93535633540534</v>
      </c>
    </row>
    <row r="85" spans="1:33" x14ac:dyDescent="0.25">
      <c r="A85" s="6" t="s">
        <v>51</v>
      </c>
      <c r="B85" s="6" t="s">
        <v>52</v>
      </c>
      <c r="C85" s="6" t="s">
        <v>1029</v>
      </c>
      <c r="D85" s="6">
        <v>407.3611957</v>
      </c>
      <c r="E85" s="6">
        <v>423.4551323</v>
      </c>
      <c r="F85" s="6">
        <v>467.74964349999999</v>
      </c>
      <c r="G85" s="6">
        <v>215.87010649999999</v>
      </c>
      <c r="H85" s="6">
        <v>259.85619539999999</v>
      </c>
      <c r="I85" s="6">
        <v>372.3097654</v>
      </c>
      <c r="J85" s="6">
        <v>410.36196089999999</v>
      </c>
      <c r="K85" s="6">
        <v>291.24526609999998</v>
      </c>
      <c r="L85" s="6">
        <v>88.768392300000002</v>
      </c>
      <c r="M85" s="6">
        <v>114.2462956</v>
      </c>
      <c r="N85" s="6">
        <v>139.88339300000001</v>
      </c>
      <c r="O85" s="6">
        <v>144.18722310000001</v>
      </c>
      <c r="P85" s="6">
        <v>103.0693425</v>
      </c>
      <c r="Q85" s="6">
        <v>31.684899399999999</v>
      </c>
      <c r="R85" s="6">
        <v>65.706903100000005</v>
      </c>
      <c r="S85" s="6">
        <v>11.5211917496128</v>
      </c>
      <c r="T85" s="6">
        <v>11.976368461415399</v>
      </c>
      <c r="U85" s="6">
        <v>13.2291278365779</v>
      </c>
      <c r="V85" s="6">
        <v>6.1053456152643397</v>
      </c>
      <c r="W85" s="6">
        <v>7.3493820376869197</v>
      </c>
      <c r="X85" s="6">
        <v>10.5298497812386</v>
      </c>
      <c r="Y85" s="6">
        <v>11.6060608820429</v>
      </c>
      <c r="Z85" s="6">
        <v>8.2371433320719198</v>
      </c>
      <c r="AA85" s="6">
        <v>2.51059177896347</v>
      </c>
      <c r="AB85" s="6">
        <v>3.2311704997544601</v>
      </c>
      <c r="AC85" s="6">
        <v>3.95625162718326</v>
      </c>
      <c r="AD85" s="6">
        <v>4.0779746885923096</v>
      </c>
      <c r="AE85" s="6">
        <v>2.91505835848815</v>
      </c>
      <c r="AF85" s="6">
        <v>0.89612806867208195</v>
      </c>
      <c r="AG85" s="6">
        <v>1.8583552824354701</v>
      </c>
    </row>
    <row r="86" spans="1:33" x14ac:dyDescent="0.25">
      <c r="A86" s="6" t="s">
        <v>51</v>
      </c>
      <c r="B86" s="6" t="s">
        <v>52</v>
      </c>
      <c r="C86" s="6" t="s">
        <v>1030</v>
      </c>
      <c r="D86" s="6">
        <v>1256.5419391</v>
      </c>
      <c r="E86" s="6">
        <v>1791.3881263999999</v>
      </c>
      <c r="F86" s="6">
        <v>1824.5039631</v>
      </c>
      <c r="G86" s="6">
        <v>1915.3812731999999</v>
      </c>
      <c r="H86" s="6">
        <v>2519.892425</v>
      </c>
      <c r="I86" s="6">
        <v>2068.5255631</v>
      </c>
      <c r="J86" s="6">
        <v>2221.4647626999999</v>
      </c>
      <c r="K86" s="6">
        <v>2228.2088976</v>
      </c>
      <c r="L86" s="6">
        <v>1825.2697717999999</v>
      </c>
      <c r="M86" s="6">
        <v>1450.170842</v>
      </c>
      <c r="N86" s="6">
        <v>1395.5450905</v>
      </c>
      <c r="O86" s="6">
        <v>1269.3667651000001</v>
      </c>
      <c r="P86" s="6">
        <v>1006.1657565</v>
      </c>
      <c r="Q86" s="6">
        <v>648.3454868</v>
      </c>
      <c r="R86" s="6">
        <v>1393.4736238</v>
      </c>
      <c r="S86" s="6">
        <v>5.0637928948474302</v>
      </c>
      <c r="T86" s="6">
        <v>7.2191927576055699</v>
      </c>
      <c r="U86" s="6">
        <v>7.3526477051646602</v>
      </c>
      <c r="V86" s="6">
        <v>7.7188781212515503</v>
      </c>
      <c r="W86" s="6">
        <v>10.1550238479381</v>
      </c>
      <c r="X86" s="6">
        <v>8.3360409416485606</v>
      </c>
      <c r="Y86" s="6">
        <v>8.9523772597445799</v>
      </c>
      <c r="Z86" s="6">
        <v>8.9795557416764904</v>
      </c>
      <c r="AA86" s="6">
        <v>7.3557338708812203</v>
      </c>
      <c r="AB86" s="6">
        <v>5.8441064142229999</v>
      </c>
      <c r="AC86" s="6">
        <v>5.6239677274717099</v>
      </c>
      <c r="AD86" s="6">
        <v>5.1154762177478803</v>
      </c>
      <c r="AE86" s="6">
        <v>4.05479105015214</v>
      </c>
      <c r="AF86" s="6">
        <v>2.6127956157323</v>
      </c>
      <c r="AG86" s="6">
        <v>5.6156198339148196</v>
      </c>
    </row>
    <row r="87" spans="1:33" x14ac:dyDescent="0.25">
      <c r="A87" s="6" t="s">
        <v>32</v>
      </c>
      <c r="B87" s="6" t="s">
        <v>33</v>
      </c>
      <c r="C87" s="6" t="s">
        <v>1029</v>
      </c>
      <c r="D87" s="6">
        <v>20925.466147800002</v>
      </c>
      <c r="E87" s="6">
        <v>13612.7918916</v>
      </c>
      <c r="F87" s="6">
        <v>11854.316478000001</v>
      </c>
      <c r="G87" s="6">
        <v>11877.544449700001</v>
      </c>
      <c r="H87" s="6">
        <v>15388.554670699999</v>
      </c>
      <c r="I87" s="6">
        <v>13237.733907</v>
      </c>
      <c r="J87" s="6">
        <v>13043.501707900001</v>
      </c>
      <c r="K87" s="6">
        <v>12229.276912200001</v>
      </c>
      <c r="L87" s="6">
        <v>7070.2377470000001</v>
      </c>
      <c r="M87" s="6">
        <v>7029.4261500000002</v>
      </c>
      <c r="N87" s="6">
        <v>6088.4026265000002</v>
      </c>
      <c r="O87" s="6">
        <v>2243.9993992</v>
      </c>
      <c r="P87" s="6">
        <v>4243.3702160000003</v>
      </c>
      <c r="Q87" s="6">
        <v>1883.9539722</v>
      </c>
      <c r="R87" s="6">
        <v>3327.6987368</v>
      </c>
      <c r="S87" s="6">
        <v>14.525897012101501</v>
      </c>
      <c r="T87" s="6">
        <v>9.4496347975187795</v>
      </c>
      <c r="U87" s="6">
        <v>8.2289483585238905</v>
      </c>
      <c r="V87" s="6">
        <v>8.2450725930967792</v>
      </c>
      <c r="W87" s="6">
        <v>10.682321661693701</v>
      </c>
      <c r="X87" s="6">
        <v>9.1892796102371506</v>
      </c>
      <c r="Y87" s="6">
        <v>9.0544488303332393</v>
      </c>
      <c r="Z87" s="6">
        <v>8.4892358289358505</v>
      </c>
      <c r="AA87" s="6">
        <v>4.9079692962917401</v>
      </c>
      <c r="AB87" s="6">
        <v>4.8796389809365603</v>
      </c>
      <c r="AC87" s="6">
        <v>4.2264057056643098</v>
      </c>
      <c r="AD87" s="6">
        <v>1.5577241595367699</v>
      </c>
      <c r="AE87" s="6">
        <v>2.94563372239692</v>
      </c>
      <c r="AF87" s="6">
        <v>1.3077902868411799</v>
      </c>
      <c r="AG87" s="6">
        <v>2.30999915589164</v>
      </c>
    </row>
    <row r="88" spans="1:33" x14ac:dyDescent="0.25">
      <c r="A88" s="6" t="s">
        <v>32</v>
      </c>
      <c r="B88" s="6" t="s">
        <v>33</v>
      </c>
      <c r="C88" s="6" t="s">
        <v>1030</v>
      </c>
      <c r="D88" s="6">
        <v>34758.1041979</v>
      </c>
      <c r="E88" s="6">
        <v>44400.467288</v>
      </c>
      <c r="F88" s="6">
        <v>59431.853997300001</v>
      </c>
      <c r="G88" s="6">
        <v>52603.400258100002</v>
      </c>
      <c r="H88" s="6">
        <v>54941.500621899999</v>
      </c>
      <c r="I88" s="6">
        <v>58197.520239799996</v>
      </c>
      <c r="J88" s="6">
        <v>60701.542318400003</v>
      </c>
      <c r="K88" s="6">
        <v>54953.038637600002</v>
      </c>
      <c r="L88" s="6">
        <v>50573.954665199999</v>
      </c>
      <c r="M88" s="6">
        <v>37183.675703499997</v>
      </c>
      <c r="N88" s="6">
        <v>39265.689385799997</v>
      </c>
      <c r="O88" s="6">
        <v>29830.7735737</v>
      </c>
      <c r="P88" s="6">
        <v>27825.8646147</v>
      </c>
      <c r="Q88" s="6">
        <v>17309.739235500001</v>
      </c>
      <c r="R88" s="6">
        <v>21949.600253600001</v>
      </c>
      <c r="S88" s="6">
        <v>5.39783532021998</v>
      </c>
      <c r="T88" s="6">
        <v>6.8952670489985604</v>
      </c>
      <c r="U88" s="6">
        <v>9.2295989109833396</v>
      </c>
      <c r="V88" s="6">
        <v>8.1691593494330004</v>
      </c>
      <c r="W88" s="6">
        <v>8.5322597260841899</v>
      </c>
      <c r="X88" s="6">
        <v>9.0379103679247699</v>
      </c>
      <c r="Y88" s="6">
        <v>9.4267779178210702</v>
      </c>
      <c r="Z88" s="6">
        <v>8.5340515473042498</v>
      </c>
      <c r="AA88" s="6">
        <v>7.8539921861306299</v>
      </c>
      <c r="AB88" s="6">
        <v>5.7745197179104002</v>
      </c>
      <c r="AC88" s="6">
        <v>6.0978505568857697</v>
      </c>
      <c r="AD88" s="6">
        <v>4.6326348039238399</v>
      </c>
      <c r="AE88" s="6">
        <v>4.3212781105006801</v>
      </c>
      <c r="AF88" s="6">
        <v>2.6881535683647799</v>
      </c>
      <c r="AG88" s="6">
        <v>3.4087108675147499</v>
      </c>
    </row>
    <row r="89" spans="1:33" x14ac:dyDescent="0.25">
      <c r="A89" s="6" t="s">
        <v>34</v>
      </c>
      <c r="B89" s="6" t="s">
        <v>35</v>
      </c>
      <c r="C89" s="6" t="s">
        <v>1029</v>
      </c>
      <c r="D89" s="6">
        <v>248.23757710000001</v>
      </c>
      <c r="E89" s="6">
        <v>191.5848704</v>
      </c>
      <c r="F89" s="6">
        <v>122.69341540000001</v>
      </c>
      <c r="G89" s="6">
        <v>225.0194104</v>
      </c>
      <c r="H89" s="6">
        <v>155.36892850000001</v>
      </c>
      <c r="I89" s="6">
        <v>274.53710160000003</v>
      </c>
      <c r="J89" s="6">
        <v>169.74054129999999</v>
      </c>
      <c r="K89" s="6">
        <v>133.47278510000001</v>
      </c>
      <c r="L89" s="6">
        <v>147.33951379999999</v>
      </c>
      <c r="M89" s="6">
        <v>126.67353060000001</v>
      </c>
      <c r="N89" s="6">
        <v>79.031804699999995</v>
      </c>
      <c r="O89" s="6">
        <v>35.163172600000003</v>
      </c>
      <c r="P89" s="6">
        <v>33.395687700000003</v>
      </c>
      <c r="Q89" s="6">
        <v>12.9304129</v>
      </c>
      <c r="R89" s="6">
        <v>90.822952700000002</v>
      </c>
      <c r="S89" s="6">
        <v>12.1327544958627</v>
      </c>
      <c r="T89" s="6">
        <v>9.3638208398581799</v>
      </c>
      <c r="U89" s="6">
        <v>5.9967113146106596</v>
      </c>
      <c r="V89" s="6">
        <v>10.997953231259499</v>
      </c>
      <c r="W89" s="6">
        <v>7.59374582928828</v>
      </c>
      <c r="X89" s="6">
        <v>13.4181588969373</v>
      </c>
      <c r="Y89" s="6">
        <v>8.2961666788994393</v>
      </c>
      <c r="Z89" s="6">
        <v>6.5235592145865597</v>
      </c>
      <c r="AA89" s="6">
        <v>7.20130356313883</v>
      </c>
      <c r="AB89" s="6">
        <v>6.1912417364387702</v>
      </c>
      <c r="AC89" s="6">
        <v>3.8627249548274398</v>
      </c>
      <c r="AD89" s="6">
        <v>1.7186203049330699</v>
      </c>
      <c r="AE89" s="6">
        <v>1.6322334628708499</v>
      </c>
      <c r="AF89" s="6">
        <v>0.63198137477243599</v>
      </c>
      <c r="AG89" s="6">
        <v>4.43902410171588</v>
      </c>
    </row>
    <row r="90" spans="1:33" x14ac:dyDescent="0.25">
      <c r="A90" s="6" t="s">
        <v>34</v>
      </c>
      <c r="B90" s="6" t="s">
        <v>35</v>
      </c>
      <c r="C90" s="6" t="s">
        <v>1030</v>
      </c>
      <c r="D90" s="6">
        <v>885.29827360000002</v>
      </c>
      <c r="E90" s="6">
        <v>1227.2471407999999</v>
      </c>
      <c r="F90" s="6">
        <v>1707.9387243000001</v>
      </c>
      <c r="G90" s="6">
        <v>1766.0857607999999</v>
      </c>
      <c r="H90" s="6">
        <v>1679.5258991000001</v>
      </c>
      <c r="I90" s="6">
        <v>1700.9518301999999</v>
      </c>
      <c r="J90" s="6">
        <v>1570.8586782</v>
      </c>
      <c r="K90" s="6">
        <v>1611.971675</v>
      </c>
      <c r="L90" s="6">
        <v>1798.7016017999999</v>
      </c>
      <c r="M90" s="6">
        <v>1486.2664551</v>
      </c>
      <c r="N90" s="6">
        <v>1475.4544843000001</v>
      </c>
      <c r="O90" s="6">
        <v>822.36680550000005</v>
      </c>
      <c r="P90" s="6">
        <v>786.69959310000002</v>
      </c>
      <c r="Q90" s="6">
        <v>661.57397249999997</v>
      </c>
      <c r="R90" s="6">
        <v>1182.0474068000001</v>
      </c>
      <c r="S90" s="6">
        <v>4.3475852390102103</v>
      </c>
      <c r="T90" s="6">
        <v>6.02685186797315</v>
      </c>
      <c r="U90" s="6">
        <v>8.3874660194532407</v>
      </c>
      <c r="V90" s="6">
        <v>8.6730185898333794</v>
      </c>
      <c r="W90" s="6">
        <v>8.2479343123193392</v>
      </c>
      <c r="X90" s="6">
        <v>8.35315428682987</v>
      </c>
      <c r="Y90" s="6">
        <v>7.71428365509174</v>
      </c>
      <c r="Z90" s="6">
        <v>7.9161842611917699</v>
      </c>
      <c r="AA90" s="6">
        <v>8.83319076357194</v>
      </c>
      <c r="AB90" s="6">
        <v>7.2988621960742002</v>
      </c>
      <c r="AC90" s="6">
        <v>7.2457660068502596</v>
      </c>
      <c r="AD90" s="6">
        <v>4.0385369442832504</v>
      </c>
      <c r="AE90" s="6">
        <v>3.8633798805330701</v>
      </c>
      <c r="AF90" s="6">
        <v>3.2489041525612499</v>
      </c>
      <c r="AG90" s="6">
        <v>5.8048818244233198</v>
      </c>
    </row>
    <row r="91" spans="1:33" x14ac:dyDescent="0.25">
      <c r="A91" s="6" t="s">
        <v>53</v>
      </c>
      <c r="B91" s="6" t="s">
        <v>54</v>
      </c>
      <c r="C91" s="6" t="s">
        <v>1029</v>
      </c>
      <c r="D91" s="6">
        <v>233.25789280000001</v>
      </c>
      <c r="E91" s="6">
        <v>144.87028609999999</v>
      </c>
      <c r="F91" s="6">
        <v>70.073377199999996</v>
      </c>
      <c r="G91" s="6">
        <v>84.952780500000003</v>
      </c>
      <c r="H91" s="6">
        <v>135.29269619999999</v>
      </c>
      <c r="I91" s="6">
        <v>114.2190258</v>
      </c>
      <c r="J91" s="6">
        <v>97.907536399999998</v>
      </c>
      <c r="K91" s="6">
        <v>49.956462500000001</v>
      </c>
      <c r="L91" s="6">
        <v>85.590436699999998</v>
      </c>
      <c r="M91" s="6">
        <v>64.889565399999995</v>
      </c>
      <c r="N91" s="6">
        <v>41.7123226</v>
      </c>
      <c r="O91" s="6">
        <v>9.9378168999999996</v>
      </c>
      <c r="P91" s="6">
        <v>26.741560499999999</v>
      </c>
      <c r="Q91" s="6">
        <v>3.584816</v>
      </c>
      <c r="R91" s="6">
        <v>10.475823500000001</v>
      </c>
      <c r="S91" s="6">
        <v>19.8777475084757</v>
      </c>
      <c r="T91" s="6">
        <v>12.3455413834401</v>
      </c>
      <c r="U91" s="6">
        <v>5.9715059684693399</v>
      </c>
      <c r="V91" s="6">
        <v>7.2394974534467798</v>
      </c>
      <c r="W91" s="6">
        <v>11.529359296366399</v>
      </c>
      <c r="X91" s="6">
        <v>9.7335053843737604</v>
      </c>
      <c r="Y91" s="6">
        <v>8.3434745310195897</v>
      </c>
      <c r="Z91" s="6">
        <v>4.2571847669183702</v>
      </c>
      <c r="AA91" s="6">
        <v>7.2938371749827304</v>
      </c>
      <c r="AB91" s="6">
        <v>5.5297524189754803</v>
      </c>
      <c r="AC91" s="6">
        <v>3.5546364870311802</v>
      </c>
      <c r="AD91" s="6">
        <v>0.84687987511333296</v>
      </c>
      <c r="AE91" s="6">
        <v>2.2788595970786698</v>
      </c>
      <c r="AF91" s="6">
        <v>0.30549048718982502</v>
      </c>
      <c r="AG91" s="6">
        <v>0.89272766711865204</v>
      </c>
    </row>
    <row r="92" spans="1:33" x14ac:dyDescent="0.25">
      <c r="A92" s="6" t="s">
        <v>53</v>
      </c>
      <c r="B92" s="6" t="s">
        <v>54</v>
      </c>
      <c r="C92" s="6" t="s">
        <v>1030</v>
      </c>
      <c r="D92" s="6">
        <v>338.66980910000001</v>
      </c>
      <c r="E92" s="6">
        <v>479.2796055</v>
      </c>
      <c r="F92" s="6">
        <v>618.8490276</v>
      </c>
      <c r="G92" s="6">
        <v>629.74666569999999</v>
      </c>
      <c r="H92" s="6">
        <v>676.0078575</v>
      </c>
      <c r="I92" s="6">
        <v>715.22762550000004</v>
      </c>
      <c r="J92" s="6">
        <v>748.87541409999994</v>
      </c>
      <c r="K92" s="6">
        <v>636.72630330000004</v>
      </c>
      <c r="L92" s="6">
        <v>515.84428409999998</v>
      </c>
      <c r="M92" s="6">
        <v>553.55271979999998</v>
      </c>
      <c r="N92" s="6">
        <v>607.49830320000001</v>
      </c>
      <c r="O92" s="6">
        <v>554.41414759999998</v>
      </c>
      <c r="P92" s="6">
        <v>350.25578430000002</v>
      </c>
      <c r="Q92" s="6">
        <v>248.456242</v>
      </c>
      <c r="R92" s="6">
        <v>465.13380790000002</v>
      </c>
      <c r="S92" s="6">
        <v>4.1613103712455297</v>
      </c>
      <c r="T92" s="6">
        <v>5.8890138403353003</v>
      </c>
      <c r="U92" s="6">
        <v>7.6039340017659898</v>
      </c>
      <c r="V92" s="6">
        <v>7.7378356759899898</v>
      </c>
      <c r="W92" s="6">
        <v>8.3062571060994408</v>
      </c>
      <c r="X92" s="6">
        <v>8.7881590145392803</v>
      </c>
      <c r="Y92" s="6">
        <v>9.2015967875806695</v>
      </c>
      <c r="Z92" s="6">
        <v>7.8235960170419396</v>
      </c>
      <c r="AA92" s="6">
        <v>6.3382920818289499</v>
      </c>
      <c r="AB92" s="6">
        <v>6.8016239181649203</v>
      </c>
      <c r="AC92" s="6">
        <v>7.4644651566026399</v>
      </c>
      <c r="AD92" s="6">
        <v>6.8122084708528199</v>
      </c>
      <c r="AE92" s="6">
        <v>4.3036697946877203</v>
      </c>
      <c r="AF92" s="6">
        <v>3.05283644675279</v>
      </c>
      <c r="AG92" s="6">
        <v>5.7152013165120197</v>
      </c>
    </row>
    <row r="93" spans="1:33" x14ac:dyDescent="0.25">
      <c r="A93" s="6" t="s">
        <v>55</v>
      </c>
      <c r="B93" s="6" t="s">
        <v>56</v>
      </c>
      <c r="C93" s="6" t="s">
        <v>1029</v>
      </c>
      <c r="D93" s="6">
        <v>234.03627650000001</v>
      </c>
      <c r="E93" s="6">
        <v>131.03153990000001</v>
      </c>
      <c r="F93" s="6">
        <v>99.560868499999998</v>
      </c>
      <c r="G93" s="6">
        <v>83.319861099999997</v>
      </c>
      <c r="H93" s="6">
        <v>135.71967119999999</v>
      </c>
      <c r="I93" s="6">
        <v>214.37833989999999</v>
      </c>
      <c r="J93" s="6">
        <v>147.04427659999999</v>
      </c>
      <c r="K93" s="6">
        <v>59.715094899999997</v>
      </c>
      <c r="L93" s="6">
        <v>47.779712199999999</v>
      </c>
      <c r="M93" s="6">
        <v>59.049359600000003</v>
      </c>
      <c r="N93" s="6">
        <v>42.836504599999998</v>
      </c>
      <c r="O93" s="6">
        <v>41.421712499999998</v>
      </c>
      <c r="P93" s="6">
        <v>31.107702400000001</v>
      </c>
      <c r="Q93" s="6">
        <v>20.260351400000001</v>
      </c>
      <c r="R93" s="6">
        <v>18.226539299999999</v>
      </c>
      <c r="S93" s="6">
        <v>17.1393896513191</v>
      </c>
      <c r="T93" s="6">
        <v>9.5959509036132893</v>
      </c>
      <c r="U93" s="6">
        <v>7.2912308500397804</v>
      </c>
      <c r="V93" s="6">
        <v>6.1018385117175802</v>
      </c>
      <c r="W93" s="6">
        <v>9.9392810500713509</v>
      </c>
      <c r="X93" s="6">
        <v>15.699762256083501</v>
      </c>
      <c r="Y93" s="6">
        <v>10.7686260879464</v>
      </c>
      <c r="Z93" s="6">
        <v>4.3731693858007397</v>
      </c>
      <c r="AA93" s="6">
        <v>3.4990947432189401</v>
      </c>
      <c r="AB93" s="6">
        <v>4.3244149923281601</v>
      </c>
      <c r="AC93" s="6">
        <v>3.1370843640982402</v>
      </c>
      <c r="AD93" s="6">
        <v>3.0334736186183302</v>
      </c>
      <c r="AE93" s="6">
        <v>2.2781384175323498</v>
      </c>
      <c r="AF93" s="6">
        <v>1.4837445814399099</v>
      </c>
      <c r="AG93" s="6">
        <v>1.33480058617229</v>
      </c>
    </row>
    <row r="94" spans="1:33" x14ac:dyDescent="0.25">
      <c r="A94" s="6" t="s">
        <v>55</v>
      </c>
      <c r="B94" s="6" t="s">
        <v>56</v>
      </c>
      <c r="C94" s="6" t="s">
        <v>1030</v>
      </c>
      <c r="D94" s="6">
        <v>252.67371249999999</v>
      </c>
      <c r="E94" s="6">
        <v>449.06108410000002</v>
      </c>
      <c r="F94" s="6">
        <v>455.6365184</v>
      </c>
      <c r="G94" s="6">
        <v>521.45419509999999</v>
      </c>
      <c r="H94" s="6">
        <v>631.50627129999998</v>
      </c>
      <c r="I94" s="6">
        <v>591.29991319999999</v>
      </c>
      <c r="J94" s="6">
        <v>634.55498260000002</v>
      </c>
      <c r="K94" s="6">
        <v>489.3792608</v>
      </c>
      <c r="L94" s="6">
        <v>529.67451449999999</v>
      </c>
      <c r="M94" s="6">
        <v>446.0177741</v>
      </c>
      <c r="N94" s="6">
        <v>498.2702668</v>
      </c>
      <c r="O94" s="6">
        <v>437.8017759</v>
      </c>
      <c r="P94" s="6">
        <v>378.42758889999999</v>
      </c>
      <c r="Q94" s="6">
        <v>310.65193870000002</v>
      </c>
      <c r="R94" s="6">
        <v>548.10238919999995</v>
      </c>
      <c r="S94" s="6">
        <v>3.5218242849950601</v>
      </c>
      <c r="T94" s="6">
        <v>6.2591166124160598</v>
      </c>
      <c r="U94" s="6">
        <v>6.3507665271341596</v>
      </c>
      <c r="V94" s="6">
        <v>7.2681484339837397</v>
      </c>
      <c r="W94" s="6">
        <v>8.8020795688867803</v>
      </c>
      <c r="X94" s="6">
        <v>8.2416741077615399</v>
      </c>
      <c r="Y94" s="6">
        <v>8.8445732077700807</v>
      </c>
      <c r="Z94" s="6">
        <v>6.8210806268909803</v>
      </c>
      <c r="AA94" s="6">
        <v>7.3827251353227696</v>
      </c>
      <c r="AB94" s="6">
        <v>6.2166982580937198</v>
      </c>
      <c r="AC94" s="6">
        <v>6.9450055122264001</v>
      </c>
      <c r="AD94" s="6">
        <v>6.1021817866335697</v>
      </c>
      <c r="AE94" s="6">
        <v>5.2746107203381802</v>
      </c>
      <c r="AF94" s="6">
        <v>4.3299381287812304</v>
      </c>
      <c r="AG94" s="6">
        <v>7.6395770887657202</v>
      </c>
    </row>
    <row r="95" spans="1:33" x14ac:dyDescent="0.25">
      <c r="A95" s="6" t="s">
        <v>57</v>
      </c>
      <c r="B95" s="6" t="s">
        <v>58</v>
      </c>
      <c r="C95" s="6" t="s">
        <v>1029</v>
      </c>
      <c r="D95" s="6">
        <v>266.28492360000001</v>
      </c>
      <c r="E95" s="6">
        <v>189.0031635</v>
      </c>
      <c r="F95" s="6">
        <v>199.28821300000001</v>
      </c>
      <c r="G95" s="6">
        <v>136.6935283</v>
      </c>
      <c r="H95" s="6">
        <v>285.72008110000002</v>
      </c>
      <c r="I95" s="6">
        <v>122.65568639999999</v>
      </c>
      <c r="J95" s="6">
        <v>111.6539741</v>
      </c>
      <c r="K95" s="6">
        <v>83.114041400000005</v>
      </c>
      <c r="L95" s="6">
        <v>168.94234169999999</v>
      </c>
      <c r="M95" s="6">
        <v>92.891187700000003</v>
      </c>
      <c r="N95" s="6">
        <v>31.434145000000001</v>
      </c>
      <c r="O95" s="6">
        <v>11.8415556</v>
      </c>
      <c r="P95" s="6">
        <v>34.935168599999997</v>
      </c>
      <c r="Q95" s="6">
        <v>23.177158599999999</v>
      </c>
      <c r="R95" s="6">
        <v>22.615303900000001</v>
      </c>
      <c r="S95" s="6">
        <v>14.957722394313301</v>
      </c>
      <c r="T95" s="6">
        <v>10.616661330502801</v>
      </c>
      <c r="U95" s="6">
        <v>11.1943918048869</v>
      </c>
      <c r="V95" s="6">
        <v>7.6783312467285398</v>
      </c>
      <c r="W95" s="6">
        <v>16.049431555480201</v>
      </c>
      <c r="X95" s="6">
        <v>6.8897994015277497</v>
      </c>
      <c r="Y95" s="6">
        <v>6.2718126367468203</v>
      </c>
      <c r="Z95" s="6">
        <v>4.6686712169935998</v>
      </c>
      <c r="AA95" s="6">
        <v>9.48980743494789</v>
      </c>
      <c r="AB95" s="6">
        <v>5.2178718183151602</v>
      </c>
      <c r="AC95" s="6">
        <v>1.7657147398959601</v>
      </c>
      <c r="AD95" s="6">
        <v>0.66516233434113003</v>
      </c>
      <c r="AE95" s="6">
        <v>1.9623737861414901</v>
      </c>
      <c r="AF95" s="6">
        <v>1.3019043644713899</v>
      </c>
      <c r="AG95" s="6">
        <v>1.2703439347072001</v>
      </c>
    </row>
    <row r="96" spans="1:33" x14ac:dyDescent="0.25">
      <c r="A96" s="6" t="s">
        <v>57</v>
      </c>
      <c r="B96" s="6" t="s">
        <v>58</v>
      </c>
      <c r="C96" s="6" t="s">
        <v>1030</v>
      </c>
      <c r="D96" s="6">
        <v>451.86374080000002</v>
      </c>
      <c r="E96" s="6">
        <v>604.08382610000001</v>
      </c>
      <c r="F96" s="6">
        <v>732.476133</v>
      </c>
      <c r="G96" s="6">
        <v>746.88783090000004</v>
      </c>
      <c r="H96" s="6">
        <v>684.6985598</v>
      </c>
      <c r="I96" s="6">
        <v>807.36422870000001</v>
      </c>
      <c r="J96" s="6">
        <v>655.40943360000006</v>
      </c>
      <c r="K96" s="6">
        <v>983.52534590000005</v>
      </c>
      <c r="L96" s="6">
        <v>956.06100849999996</v>
      </c>
      <c r="M96" s="6">
        <v>593.08384269999999</v>
      </c>
      <c r="N96" s="6">
        <v>647.8647661</v>
      </c>
      <c r="O96" s="6">
        <v>561.45358150000004</v>
      </c>
      <c r="P96" s="6">
        <v>366.0132964</v>
      </c>
      <c r="Q96" s="6">
        <v>307.07531069999999</v>
      </c>
      <c r="R96" s="6">
        <v>632.88862589999997</v>
      </c>
      <c r="S96" s="6">
        <v>4.6436683975786002</v>
      </c>
      <c r="T96" s="6">
        <v>6.2079886467158101</v>
      </c>
      <c r="U96" s="6">
        <v>7.5274379501456101</v>
      </c>
      <c r="V96" s="6">
        <v>7.67554265528348</v>
      </c>
      <c r="W96" s="6">
        <v>7.0364421327139199</v>
      </c>
      <c r="X96" s="6">
        <v>8.2970404917021607</v>
      </c>
      <c r="Y96" s="6">
        <v>6.7354465505350198</v>
      </c>
      <c r="Z96" s="6">
        <v>10.1073955588635</v>
      </c>
      <c r="AA96" s="6">
        <v>9.8251527849268303</v>
      </c>
      <c r="AB96" s="6">
        <v>6.0949451101885499</v>
      </c>
      <c r="AC96" s="6">
        <v>6.6579122611539701</v>
      </c>
      <c r="AD96" s="6">
        <v>5.76989038443969</v>
      </c>
      <c r="AE96" s="6">
        <v>3.7614090800406399</v>
      </c>
      <c r="AF96" s="6">
        <v>3.1557210442458699</v>
      </c>
      <c r="AG96" s="6">
        <v>6.5040069514663204</v>
      </c>
    </row>
    <row r="97" spans="1:33" x14ac:dyDescent="0.25">
      <c r="A97" s="6" t="s">
        <v>59</v>
      </c>
      <c r="B97" s="6" t="s">
        <v>60</v>
      </c>
      <c r="C97" s="6" t="s">
        <v>1029</v>
      </c>
      <c r="D97" s="6">
        <v>168.0602035</v>
      </c>
      <c r="E97" s="6">
        <v>226.1195361</v>
      </c>
      <c r="F97" s="6">
        <v>402.490387</v>
      </c>
      <c r="G97" s="6">
        <v>230.62353680000001</v>
      </c>
      <c r="H97" s="6">
        <v>185.19150160000001</v>
      </c>
      <c r="I97" s="6">
        <v>63.457130100000001</v>
      </c>
      <c r="J97" s="6">
        <v>271.6663312</v>
      </c>
      <c r="K97" s="6">
        <v>329.2052377</v>
      </c>
      <c r="L97" s="6">
        <v>167.4055224</v>
      </c>
      <c r="M97" s="6">
        <v>96.019431400000002</v>
      </c>
      <c r="N97" s="6">
        <v>54.975319499999998</v>
      </c>
      <c r="O97" s="6">
        <v>31.655134100000001</v>
      </c>
      <c r="P97" s="6">
        <v>14.858250699999999</v>
      </c>
      <c r="Q97" s="6">
        <v>21.236925100000001</v>
      </c>
      <c r="R97" s="6">
        <v>7.5527160999999996</v>
      </c>
      <c r="S97" s="6">
        <v>7.4018468662768901</v>
      </c>
      <c r="T97" s="6">
        <v>9.9589441451900296</v>
      </c>
      <c r="U97" s="6">
        <v>17.726815436841498</v>
      </c>
      <c r="V97" s="6">
        <v>10.1573130794928</v>
      </c>
      <c r="W97" s="6">
        <v>8.1563577053449894</v>
      </c>
      <c r="X97" s="6">
        <v>2.79483155316785</v>
      </c>
      <c r="Y97" s="6">
        <v>11.964953870031801</v>
      </c>
      <c r="Z97" s="6">
        <v>14.499130111024099</v>
      </c>
      <c r="AA97" s="6">
        <v>7.37301285829923</v>
      </c>
      <c r="AB97" s="6">
        <v>4.2289674331483198</v>
      </c>
      <c r="AC97" s="6">
        <v>2.4212686161816199</v>
      </c>
      <c r="AD97" s="6">
        <v>1.39418166978276</v>
      </c>
      <c r="AE97" s="6">
        <v>0.65439940028485899</v>
      </c>
      <c r="AF97" s="6">
        <v>0.93533426847714196</v>
      </c>
      <c r="AG97" s="6">
        <v>0.332642986456124</v>
      </c>
    </row>
    <row r="98" spans="1:33" x14ac:dyDescent="0.25">
      <c r="A98" s="6" t="s">
        <v>59</v>
      </c>
      <c r="B98" s="6" t="s">
        <v>60</v>
      </c>
      <c r="C98" s="6" t="s">
        <v>1030</v>
      </c>
      <c r="D98" s="6">
        <v>1243.4636740000001</v>
      </c>
      <c r="E98" s="6">
        <v>1278.5867847</v>
      </c>
      <c r="F98" s="6">
        <v>1564.2794148</v>
      </c>
      <c r="G98" s="6">
        <v>1449.8493349</v>
      </c>
      <c r="H98" s="6">
        <v>2007.3356269999999</v>
      </c>
      <c r="I98" s="6">
        <v>1983.1655069000001</v>
      </c>
      <c r="J98" s="6">
        <v>1689.4438640000001</v>
      </c>
      <c r="K98" s="6">
        <v>1353.0421557</v>
      </c>
      <c r="L98" s="6">
        <v>1597.1927255000001</v>
      </c>
      <c r="M98" s="6">
        <v>1244.4824111</v>
      </c>
      <c r="N98" s="6">
        <v>772.94436589999998</v>
      </c>
      <c r="O98" s="6">
        <v>748.32377359999998</v>
      </c>
      <c r="P98" s="6">
        <v>530.18239900000003</v>
      </c>
      <c r="Q98" s="6">
        <v>484.3630842</v>
      </c>
      <c r="R98" s="6">
        <v>516.82771500000001</v>
      </c>
      <c r="S98" s="6">
        <v>6.7347189315511899</v>
      </c>
      <c r="T98" s="6">
        <v>6.9249490794133601</v>
      </c>
      <c r="U98" s="6">
        <v>8.4722878596044708</v>
      </c>
      <c r="V98" s="6">
        <v>7.8525235339105901</v>
      </c>
      <c r="W98" s="6">
        <v>10.8719229454017</v>
      </c>
      <c r="X98" s="6">
        <v>10.7410152487645</v>
      </c>
      <c r="Y98" s="6">
        <v>9.1501905625220399</v>
      </c>
      <c r="Z98" s="6">
        <v>7.3282065344673804</v>
      </c>
      <c r="AA98" s="6">
        <v>8.6505495179915393</v>
      </c>
      <c r="AB98" s="6">
        <v>6.7402365097298702</v>
      </c>
      <c r="AC98" s="6">
        <v>4.1863410752621304</v>
      </c>
      <c r="AD98" s="6">
        <v>4.05299357783551</v>
      </c>
      <c r="AE98" s="6">
        <v>2.8715188986859999</v>
      </c>
      <c r="AF98" s="6">
        <v>2.6233570799964201</v>
      </c>
      <c r="AG98" s="6">
        <v>2.7991886448633299</v>
      </c>
    </row>
    <row r="99" spans="1:33" x14ac:dyDescent="0.25">
      <c r="A99" s="6" t="s">
        <v>61</v>
      </c>
      <c r="B99" s="6" t="s">
        <v>62</v>
      </c>
      <c r="C99" s="6" t="s">
        <v>1029</v>
      </c>
      <c r="D99" s="6">
        <v>30.3416587</v>
      </c>
      <c r="E99" s="6">
        <v>26.0233244</v>
      </c>
      <c r="F99" s="6">
        <v>27.7806441</v>
      </c>
      <c r="G99" s="6">
        <v>47.515915300000003</v>
      </c>
      <c r="H99" s="6">
        <v>19.838318699999999</v>
      </c>
      <c r="I99" s="6">
        <v>30.828996400000001</v>
      </c>
      <c r="J99" s="6">
        <v>20.626408000000001</v>
      </c>
      <c r="K99" s="6">
        <v>27.285774</v>
      </c>
      <c r="L99" s="6">
        <v>22.209952600000001</v>
      </c>
      <c r="M99" s="6">
        <v>14.048506400000001</v>
      </c>
      <c r="N99" s="6">
        <v>16.380435200000001</v>
      </c>
      <c r="O99" s="6">
        <v>13.920395600000001</v>
      </c>
      <c r="P99" s="6">
        <v>15.6018603</v>
      </c>
      <c r="Q99" s="6">
        <v>5.2353413</v>
      </c>
      <c r="R99" s="6">
        <v>9.6154036999999999</v>
      </c>
      <c r="S99" s="6">
        <v>9.2716231033389693</v>
      </c>
      <c r="T99" s="6">
        <v>7.9520522631389596</v>
      </c>
      <c r="U99" s="6">
        <v>8.4890435361464807</v>
      </c>
      <c r="V99" s="6">
        <v>14.5196300053226</v>
      </c>
      <c r="W99" s="6">
        <v>6.0620751096353702</v>
      </c>
      <c r="X99" s="6">
        <v>9.4205408511497808</v>
      </c>
      <c r="Y99" s="6">
        <v>6.3028947376464899</v>
      </c>
      <c r="Z99" s="6">
        <v>8.3378240824680407</v>
      </c>
      <c r="AA99" s="6">
        <v>6.7867848520167904</v>
      </c>
      <c r="AB99" s="6">
        <v>4.2928587983110296</v>
      </c>
      <c r="AC99" s="6">
        <v>5.0054356930416297</v>
      </c>
      <c r="AD99" s="6">
        <v>4.2537114641190703</v>
      </c>
      <c r="AE99" s="6">
        <v>4.7675234186372002</v>
      </c>
      <c r="AF99" s="6">
        <v>1.59978437009262</v>
      </c>
      <c r="AG99" s="6">
        <v>2.93821771493498</v>
      </c>
    </row>
    <row r="100" spans="1:33" x14ac:dyDescent="0.25">
      <c r="A100" s="6" t="s">
        <v>61</v>
      </c>
      <c r="B100" s="6" t="s">
        <v>62</v>
      </c>
      <c r="C100" s="6" t="s">
        <v>1030</v>
      </c>
      <c r="D100" s="6">
        <v>67.497336000000004</v>
      </c>
      <c r="E100" s="6">
        <v>86.785340099999999</v>
      </c>
      <c r="F100" s="6">
        <v>75.571697400000005</v>
      </c>
      <c r="G100" s="6">
        <v>110.9229694</v>
      </c>
      <c r="H100" s="6">
        <v>94.485112799999996</v>
      </c>
      <c r="I100" s="6">
        <v>108.0342095</v>
      </c>
      <c r="J100" s="6">
        <v>78.925319599999995</v>
      </c>
      <c r="K100" s="6">
        <v>106.7261335</v>
      </c>
      <c r="L100" s="6">
        <v>85.685795100000007</v>
      </c>
      <c r="M100" s="6">
        <v>64.803543199999993</v>
      </c>
      <c r="N100" s="6">
        <v>89.767344899999998</v>
      </c>
      <c r="O100" s="6">
        <v>66.343269100000001</v>
      </c>
      <c r="P100" s="6">
        <v>70.773159000000007</v>
      </c>
      <c r="Q100" s="6">
        <v>52.586099500000003</v>
      </c>
      <c r="R100" s="6">
        <v>140.8397449</v>
      </c>
      <c r="S100" s="6">
        <v>5.1931131333325897</v>
      </c>
      <c r="T100" s="6">
        <v>6.67709447753679</v>
      </c>
      <c r="U100" s="6">
        <v>5.8143387211041304</v>
      </c>
      <c r="V100" s="6">
        <v>8.5341965078353397</v>
      </c>
      <c r="W100" s="6">
        <v>7.2694999427250098</v>
      </c>
      <c r="X100" s="6">
        <v>8.3119409661390797</v>
      </c>
      <c r="Y100" s="6">
        <v>6.0723598597614501</v>
      </c>
      <c r="Z100" s="6">
        <v>8.2113001548484306</v>
      </c>
      <c r="AA100" s="6">
        <v>6.5924976338896499</v>
      </c>
      <c r="AB100" s="6">
        <v>4.98585797931944</v>
      </c>
      <c r="AC100" s="6">
        <v>6.9065240996264796</v>
      </c>
      <c r="AD100" s="6">
        <v>5.1043214812422804</v>
      </c>
      <c r="AE100" s="6">
        <v>5.4451485535715802</v>
      </c>
      <c r="AF100" s="6">
        <v>4.0458717355035203</v>
      </c>
      <c r="AG100" s="6">
        <v>10.835934753564199</v>
      </c>
    </row>
    <row r="101" spans="1:33" x14ac:dyDescent="0.25">
      <c r="A101" s="6" t="s">
        <v>63</v>
      </c>
      <c r="B101" s="6" t="s">
        <v>64</v>
      </c>
      <c r="C101" s="6" t="s">
        <v>1029</v>
      </c>
      <c r="D101" s="6">
        <v>1417.6263901</v>
      </c>
      <c r="E101" s="6">
        <v>1177.5012102000001</v>
      </c>
      <c r="F101" s="6">
        <v>792.78161260000002</v>
      </c>
      <c r="G101" s="6">
        <v>450.56481839999998</v>
      </c>
      <c r="H101" s="6">
        <v>866.8412482</v>
      </c>
      <c r="I101" s="6">
        <v>1130.8383537</v>
      </c>
      <c r="J101" s="6">
        <v>1242.6423448999999</v>
      </c>
      <c r="K101" s="6">
        <v>512.40087489999996</v>
      </c>
      <c r="L101" s="6">
        <v>250.06638709999999</v>
      </c>
      <c r="M101" s="6">
        <v>216.03977380000001</v>
      </c>
      <c r="N101" s="6">
        <v>110.3959217</v>
      </c>
      <c r="O101" s="6">
        <v>172.2188122</v>
      </c>
      <c r="P101" s="6">
        <v>167.90247629999999</v>
      </c>
      <c r="Q101" s="6">
        <v>263.11452370000001</v>
      </c>
      <c r="R101" s="6">
        <v>269.13628749999998</v>
      </c>
      <c r="S101" s="6">
        <v>15.6815846309658</v>
      </c>
      <c r="T101" s="6">
        <v>13.025353513285999</v>
      </c>
      <c r="U101" s="6">
        <v>8.7696391931470199</v>
      </c>
      <c r="V101" s="6">
        <v>4.9840849329680896</v>
      </c>
      <c r="W101" s="6">
        <v>9.5888765123097706</v>
      </c>
      <c r="X101" s="6">
        <v>12.5091755284252</v>
      </c>
      <c r="Y101" s="6">
        <v>13.7459356242632</v>
      </c>
      <c r="Z101" s="6">
        <v>5.6681067316745404</v>
      </c>
      <c r="AA101" s="6">
        <v>2.76619935975648</v>
      </c>
      <c r="AB101" s="6">
        <v>2.3898017278448398</v>
      </c>
      <c r="AC101" s="6">
        <v>1.2211842281871701</v>
      </c>
      <c r="AD101" s="6">
        <v>1.9050603864451301</v>
      </c>
      <c r="AE101" s="6">
        <v>1.85731368309351</v>
      </c>
      <c r="AF101" s="6">
        <v>2.9105360198230801</v>
      </c>
      <c r="AG101" s="6">
        <v>2.97714792781015</v>
      </c>
    </row>
    <row r="102" spans="1:33" x14ac:dyDescent="0.25">
      <c r="A102" s="6" t="s">
        <v>63</v>
      </c>
      <c r="B102" s="6" t="s">
        <v>64</v>
      </c>
      <c r="C102" s="6" t="s">
        <v>1030</v>
      </c>
      <c r="D102" s="6">
        <v>6179.5624982999998</v>
      </c>
      <c r="E102" s="6">
        <v>8938.1916222</v>
      </c>
      <c r="F102" s="6">
        <v>9019.3366666999991</v>
      </c>
      <c r="G102" s="6">
        <v>10125.7457889</v>
      </c>
      <c r="H102" s="6">
        <v>9528.8481436999991</v>
      </c>
      <c r="I102" s="6">
        <v>9806.0600457</v>
      </c>
      <c r="J102" s="6">
        <v>11163.286520899999</v>
      </c>
      <c r="K102" s="6">
        <v>10228.0273559</v>
      </c>
      <c r="L102" s="6">
        <v>8806.9577840999991</v>
      </c>
      <c r="M102" s="6">
        <v>7161.2426420000002</v>
      </c>
      <c r="N102" s="6">
        <v>7486.0419953999999</v>
      </c>
      <c r="O102" s="6">
        <v>6097.7403439999998</v>
      </c>
      <c r="P102" s="6">
        <v>6107.1831297999997</v>
      </c>
      <c r="Q102" s="6">
        <v>3429.0747513000001</v>
      </c>
      <c r="R102" s="6">
        <v>6307.6296769</v>
      </c>
      <c r="S102" s="6">
        <v>5.1331695349137503</v>
      </c>
      <c r="T102" s="6">
        <v>7.4246765762010298</v>
      </c>
      <c r="U102" s="6">
        <v>7.4920812299206396</v>
      </c>
      <c r="V102" s="6">
        <v>8.4111407265743505</v>
      </c>
      <c r="W102" s="6">
        <v>7.9153164981366002</v>
      </c>
      <c r="X102" s="6">
        <v>8.1455877657956606</v>
      </c>
      <c r="Y102" s="6">
        <v>9.2729934027467493</v>
      </c>
      <c r="Z102" s="6">
        <v>8.4961028292882599</v>
      </c>
      <c r="AA102" s="6">
        <v>7.3156647262731296</v>
      </c>
      <c r="AB102" s="6">
        <v>5.94862056531547</v>
      </c>
      <c r="AC102" s="6">
        <v>6.21842124235227</v>
      </c>
      <c r="AD102" s="6">
        <v>5.0652024272343104</v>
      </c>
      <c r="AE102" s="6">
        <v>5.0730462544318797</v>
      </c>
      <c r="AF102" s="6">
        <v>2.84842528110322</v>
      </c>
      <c r="AG102" s="6">
        <v>5.2395509397126698</v>
      </c>
    </row>
    <row r="103" spans="1:33" x14ac:dyDescent="0.25">
      <c r="A103" t="s">
        <v>16</v>
      </c>
    </row>
    <row r="104" spans="1:33" x14ac:dyDescent="0.25">
      <c r="A104" t="s">
        <v>1035</v>
      </c>
    </row>
    <row r="105" spans="1:33" x14ac:dyDescent="0.25">
      <c r="A105" t="s">
        <v>17</v>
      </c>
    </row>
    <row r="106" spans="1:33" x14ac:dyDescent="0.25">
      <c r="A106" t="s">
        <v>18</v>
      </c>
    </row>
    <row r="107" spans="1:33" x14ac:dyDescent="0.25">
      <c r="A107" t="s">
        <v>19</v>
      </c>
    </row>
    <row r="110" spans="1:33" x14ac:dyDescent="0.25">
      <c r="L110" s="7" t="str">
        <f>HYPERLINK("#'Indice'!A1", "Ir al índice")</f>
        <v>Ir al índice</v>
      </c>
    </row>
    <row r="111" spans="1:33" ht="17.25" x14ac:dyDescent="0.3">
      <c r="A111" s="4" t="s">
        <v>386</v>
      </c>
    </row>
    <row r="112" spans="1:33" x14ac:dyDescent="0.25">
      <c r="A112" s="5" t="s">
        <v>21</v>
      </c>
      <c r="B112" s="5" t="s">
        <v>66</v>
      </c>
      <c r="C112" s="5" t="s">
        <v>1028</v>
      </c>
      <c r="D112" s="5" t="s">
        <v>354</v>
      </c>
      <c r="E112" s="5" t="s">
        <v>355</v>
      </c>
      <c r="F112" s="5" t="s">
        <v>356</v>
      </c>
      <c r="G112" s="5" t="s">
        <v>357</v>
      </c>
      <c r="H112" s="5" t="s">
        <v>358</v>
      </c>
      <c r="I112" s="5" t="s">
        <v>359</v>
      </c>
      <c r="J112" s="5" t="s">
        <v>360</v>
      </c>
      <c r="K112" s="5" t="s">
        <v>361</v>
      </c>
      <c r="L112" s="5" t="s">
        <v>362</v>
      </c>
      <c r="M112" s="5" t="s">
        <v>363</v>
      </c>
      <c r="N112" s="5" t="s">
        <v>364</v>
      </c>
      <c r="O112" s="5" t="s">
        <v>365</v>
      </c>
      <c r="P112" s="5" t="s">
        <v>366</v>
      </c>
      <c r="Q112" s="5" t="s">
        <v>367</v>
      </c>
      <c r="R112" s="5" t="s">
        <v>368</v>
      </c>
      <c r="S112" s="5" t="s">
        <v>369</v>
      </c>
      <c r="T112" s="5" t="s">
        <v>370</v>
      </c>
      <c r="U112" s="5" t="s">
        <v>371</v>
      </c>
      <c r="V112" s="5" t="s">
        <v>372</v>
      </c>
      <c r="W112" s="5" t="s">
        <v>373</v>
      </c>
      <c r="X112" s="5" t="s">
        <v>374</v>
      </c>
      <c r="Y112" s="5" t="s">
        <v>375</v>
      </c>
      <c r="Z112" s="5" t="s">
        <v>376</v>
      </c>
      <c r="AA112" s="5" t="s">
        <v>377</v>
      </c>
      <c r="AB112" s="5" t="s">
        <v>378</v>
      </c>
      <c r="AC112" s="5" t="s">
        <v>379</v>
      </c>
      <c r="AD112" s="5" t="s">
        <v>380</v>
      </c>
      <c r="AE112" s="5" t="s">
        <v>381</v>
      </c>
      <c r="AF112" s="5" t="s">
        <v>382</v>
      </c>
      <c r="AG112" s="5" t="s">
        <v>383</v>
      </c>
    </row>
    <row r="113" spans="1:33" x14ac:dyDescent="0.25">
      <c r="A113" s="6" t="s">
        <v>67</v>
      </c>
      <c r="B113" s="6" t="s">
        <v>68</v>
      </c>
      <c r="C113" s="6" t="s">
        <v>1029</v>
      </c>
      <c r="D113" s="6">
        <v>6088.8506638999997</v>
      </c>
      <c r="E113" s="6">
        <v>4204.0001769999999</v>
      </c>
      <c r="F113" s="6">
        <v>3150.3080399999999</v>
      </c>
      <c r="G113" s="6">
        <v>3612.7030306000001</v>
      </c>
      <c r="H113" s="6">
        <v>3840.2611791999998</v>
      </c>
      <c r="I113" s="6">
        <v>4359.5805260999996</v>
      </c>
      <c r="J113" s="6">
        <v>3518.9322413</v>
      </c>
      <c r="K113" s="6">
        <v>3181.0894002999999</v>
      </c>
      <c r="L113" s="6">
        <v>2544.0042770999999</v>
      </c>
      <c r="M113" s="6">
        <v>2255.7685621999999</v>
      </c>
      <c r="N113" s="6">
        <v>1092.2566763</v>
      </c>
      <c r="O113" s="6">
        <v>826.929349</v>
      </c>
      <c r="P113" s="6">
        <v>651.6343359</v>
      </c>
      <c r="Q113" s="6">
        <v>786.90130360000001</v>
      </c>
      <c r="R113" s="6">
        <v>893.0942076</v>
      </c>
      <c r="S113" s="6">
        <v>14.8485686090677</v>
      </c>
      <c r="T113" s="6">
        <v>10.2520801554253</v>
      </c>
      <c r="U113" s="6">
        <v>7.6824950477067198</v>
      </c>
      <c r="V113" s="6">
        <v>8.8101140552019004</v>
      </c>
      <c r="W113" s="6">
        <v>9.3650484703408097</v>
      </c>
      <c r="X113" s="6">
        <v>10.631485993300499</v>
      </c>
      <c r="Y113" s="6">
        <v>8.5814400286401007</v>
      </c>
      <c r="Z113" s="6">
        <v>7.7575599762990404</v>
      </c>
      <c r="AA113" s="6">
        <v>6.2039330795617902</v>
      </c>
      <c r="AB113" s="6">
        <v>5.5010273877452303</v>
      </c>
      <c r="AC113" s="6">
        <v>2.66363047675152</v>
      </c>
      <c r="AD113" s="6">
        <v>2.01659029778429</v>
      </c>
      <c r="AE113" s="6">
        <v>1.5891073174124899</v>
      </c>
      <c r="AF113" s="6">
        <v>1.91897595129807</v>
      </c>
      <c r="AG113" s="6">
        <v>2.1779431534646201</v>
      </c>
    </row>
    <row r="114" spans="1:33" x14ac:dyDescent="0.25">
      <c r="A114" s="6" t="s">
        <v>67</v>
      </c>
      <c r="B114" s="6" t="s">
        <v>68</v>
      </c>
      <c r="C114" s="6" t="s">
        <v>1030</v>
      </c>
      <c r="D114" s="6">
        <v>20388.853698499999</v>
      </c>
      <c r="E114" s="6">
        <v>25391.8929379</v>
      </c>
      <c r="F114" s="6">
        <v>29538.094482799999</v>
      </c>
      <c r="G114" s="6">
        <v>27624.929248500001</v>
      </c>
      <c r="H114" s="6">
        <v>39730.723599099998</v>
      </c>
      <c r="I114" s="6">
        <v>43141.348880199999</v>
      </c>
      <c r="J114" s="6">
        <v>44227.170653900001</v>
      </c>
      <c r="K114" s="6">
        <v>49266.488395599998</v>
      </c>
      <c r="L114" s="6">
        <v>41903.823317100003</v>
      </c>
      <c r="M114" s="6">
        <v>36661.391828699998</v>
      </c>
      <c r="N114" s="6">
        <v>34703.054486000001</v>
      </c>
      <c r="O114" s="6">
        <v>32785.796211200002</v>
      </c>
      <c r="P114" s="6">
        <v>30238.901223100002</v>
      </c>
      <c r="Q114" s="6">
        <v>24846.303785299999</v>
      </c>
      <c r="R114" s="6">
        <v>52339.913293099999</v>
      </c>
      <c r="S114" s="6">
        <v>3.8268180674037402</v>
      </c>
      <c r="T114" s="6">
        <v>4.7658468738478401</v>
      </c>
      <c r="U114" s="6">
        <v>5.5440543796620601</v>
      </c>
      <c r="V114" s="6">
        <v>5.18496919553096</v>
      </c>
      <c r="W114" s="6">
        <v>7.4571259938583898</v>
      </c>
      <c r="X114" s="6">
        <v>8.0972719598779399</v>
      </c>
      <c r="Y114" s="6">
        <v>8.3010716654926409</v>
      </c>
      <c r="Z114" s="6">
        <v>9.2469096447383592</v>
      </c>
      <c r="AA114" s="6">
        <v>7.8649987161843304</v>
      </c>
      <c r="AB114" s="6">
        <v>6.88103797794962</v>
      </c>
      <c r="AC114" s="6">
        <v>6.5134743652063003</v>
      </c>
      <c r="AD114" s="6">
        <v>6.1536209514548599</v>
      </c>
      <c r="AE114" s="6">
        <v>5.6755899694110603</v>
      </c>
      <c r="AF114" s="6">
        <v>4.6634443328603199</v>
      </c>
      <c r="AG114" s="6">
        <v>9.8237659065215706</v>
      </c>
    </row>
    <row r="115" spans="1:33" x14ac:dyDescent="0.25">
      <c r="A115" s="6" t="s">
        <v>69</v>
      </c>
      <c r="B115" s="6" t="s">
        <v>70</v>
      </c>
      <c r="C115" s="6" t="s">
        <v>1029</v>
      </c>
      <c r="D115" s="6">
        <v>1586.1611909999999</v>
      </c>
      <c r="E115" s="6">
        <v>1349.389985</v>
      </c>
      <c r="F115" s="6">
        <v>1054.6917347000001</v>
      </c>
      <c r="G115" s="6">
        <v>804.53270599999996</v>
      </c>
      <c r="H115" s="6">
        <v>974.83679329999995</v>
      </c>
      <c r="I115" s="6">
        <v>1455.1817160999999</v>
      </c>
      <c r="J115" s="6">
        <v>1179.8576449</v>
      </c>
      <c r="K115" s="6">
        <v>1176.0124509</v>
      </c>
      <c r="L115" s="6">
        <v>599.65278660000001</v>
      </c>
      <c r="M115" s="6">
        <v>538.12982050000005</v>
      </c>
      <c r="N115" s="6">
        <v>701.20131319999996</v>
      </c>
      <c r="O115" s="6">
        <v>567.34936149999999</v>
      </c>
      <c r="P115" s="6">
        <v>416.92900559999998</v>
      </c>
      <c r="Q115" s="6">
        <v>122.7250026</v>
      </c>
      <c r="R115" s="6">
        <v>403.3508458</v>
      </c>
      <c r="S115" s="6">
        <v>12.2672923571079</v>
      </c>
      <c r="T115" s="6">
        <v>10.4361155371052</v>
      </c>
      <c r="U115" s="6">
        <v>8.1569338158079798</v>
      </c>
      <c r="V115" s="6">
        <v>6.2222162358763198</v>
      </c>
      <c r="W115" s="6">
        <v>7.5393396407191799</v>
      </c>
      <c r="X115" s="6">
        <v>11.2543035634747</v>
      </c>
      <c r="Y115" s="6">
        <v>9.1249607870131406</v>
      </c>
      <c r="Z115" s="6">
        <v>9.0952222464187606</v>
      </c>
      <c r="AA115" s="6">
        <v>4.6376850522606299</v>
      </c>
      <c r="AB115" s="6">
        <v>4.1618694692622098</v>
      </c>
      <c r="AC115" s="6">
        <v>5.4230563444748698</v>
      </c>
      <c r="AD115" s="6">
        <v>4.3878519570581203</v>
      </c>
      <c r="AE115" s="6">
        <v>3.22450834938721</v>
      </c>
      <c r="AF115" s="6">
        <v>0.94914911231176602</v>
      </c>
      <c r="AG115" s="6">
        <v>3.1194955317219901</v>
      </c>
    </row>
    <row r="116" spans="1:33" x14ac:dyDescent="0.25">
      <c r="A116" s="6" t="s">
        <v>69</v>
      </c>
      <c r="B116" s="6" t="s">
        <v>70</v>
      </c>
      <c r="C116" s="6" t="s">
        <v>1030</v>
      </c>
      <c r="D116" s="6">
        <v>5228.8551412999996</v>
      </c>
      <c r="E116" s="6">
        <v>7600.9332124000002</v>
      </c>
      <c r="F116" s="6">
        <v>6705.5013964</v>
      </c>
      <c r="G116" s="6">
        <v>7900.9380245000002</v>
      </c>
      <c r="H116" s="6">
        <v>10995.9537874</v>
      </c>
      <c r="I116" s="6">
        <v>16816.737209899999</v>
      </c>
      <c r="J116" s="6">
        <v>17339.958562799999</v>
      </c>
      <c r="K116" s="6">
        <v>15637.998475300001</v>
      </c>
      <c r="L116" s="6">
        <v>14830.969412099999</v>
      </c>
      <c r="M116" s="6">
        <v>10900.360018199999</v>
      </c>
      <c r="N116" s="6">
        <v>9815.1365690999992</v>
      </c>
      <c r="O116" s="6">
        <v>9735.6992757000007</v>
      </c>
      <c r="P116" s="6">
        <v>7814.2977295999999</v>
      </c>
      <c r="Q116" s="6">
        <v>7428.9693430999996</v>
      </c>
      <c r="R116" s="6">
        <v>12693.689483800001</v>
      </c>
      <c r="S116" s="6">
        <v>3.2387641797771498</v>
      </c>
      <c r="T116" s="6">
        <v>4.7080344656630002</v>
      </c>
      <c r="U116" s="6">
        <v>4.1534020628283397</v>
      </c>
      <c r="V116" s="6">
        <v>4.8938580949151698</v>
      </c>
      <c r="W116" s="6">
        <v>6.8109175501583703</v>
      </c>
      <c r="X116" s="6">
        <v>10.416323387113099</v>
      </c>
      <c r="Y116" s="6">
        <v>10.740407824350999</v>
      </c>
      <c r="Z116" s="6">
        <v>9.6862100663624897</v>
      </c>
      <c r="AA116" s="6">
        <v>9.1863345197468593</v>
      </c>
      <c r="AB116" s="6">
        <v>6.75170656283355</v>
      </c>
      <c r="AC116" s="6">
        <v>6.0795168121101302</v>
      </c>
      <c r="AD116" s="6">
        <v>6.0303131808275898</v>
      </c>
      <c r="AE116" s="6">
        <v>4.84019290892999</v>
      </c>
      <c r="AF116" s="6">
        <v>4.6015196732171999</v>
      </c>
      <c r="AG116" s="6">
        <v>7.8624987111660696</v>
      </c>
    </row>
    <row r="117" spans="1:33" x14ac:dyDescent="0.25">
      <c r="A117" s="6" t="s">
        <v>71</v>
      </c>
      <c r="B117" s="6" t="s">
        <v>72</v>
      </c>
      <c r="C117" s="6" t="s">
        <v>1029</v>
      </c>
      <c r="D117" s="6">
        <v>2809.0517519</v>
      </c>
      <c r="E117" s="6">
        <v>2672.1769006999998</v>
      </c>
      <c r="F117" s="6">
        <v>2886.9632104000002</v>
      </c>
      <c r="G117" s="6">
        <v>2243.2790427</v>
      </c>
      <c r="H117" s="6">
        <v>2551.1054387999998</v>
      </c>
      <c r="I117" s="6">
        <v>2694.4652753999999</v>
      </c>
      <c r="J117" s="6">
        <v>2306.2378778000002</v>
      </c>
      <c r="K117" s="6">
        <v>1902.506588</v>
      </c>
      <c r="L117" s="6">
        <v>1391.0442227999999</v>
      </c>
      <c r="M117" s="6">
        <v>1102.8167940000001</v>
      </c>
      <c r="N117" s="6">
        <v>796.2767589</v>
      </c>
      <c r="O117" s="6">
        <v>778.58547959999999</v>
      </c>
      <c r="P117" s="6">
        <v>546.36396669999999</v>
      </c>
      <c r="Q117" s="6">
        <v>485.56876829999999</v>
      </c>
      <c r="R117" s="6">
        <v>498.05465509999999</v>
      </c>
      <c r="S117" s="6">
        <v>10.9452828213694</v>
      </c>
      <c r="T117" s="6">
        <v>10.411959091572101</v>
      </c>
      <c r="U117" s="6">
        <v>11.248859623658999</v>
      </c>
      <c r="V117" s="6">
        <v>8.7407871901949896</v>
      </c>
      <c r="W117" s="6">
        <v>9.9402122142866496</v>
      </c>
      <c r="X117" s="6">
        <v>10.498804257224601</v>
      </c>
      <c r="Y117" s="6">
        <v>8.98610209256635</v>
      </c>
      <c r="Z117" s="6">
        <v>7.4129900458736104</v>
      </c>
      <c r="AA117" s="6">
        <v>5.42011104824957</v>
      </c>
      <c r="AB117" s="6">
        <v>4.2970520932273599</v>
      </c>
      <c r="AC117" s="6">
        <v>3.1026392889874201</v>
      </c>
      <c r="AD117" s="6">
        <v>3.03370639899016</v>
      </c>
      <c r="AE117" s="6">
        <v>2.1288707603524601</v>
      </c>
      <c r="AF117" s="6">
        <v>1.8919863240941399</v>
      </c>
      <c r="AG117" s="6">
        <v>1.9406367493521199</v>
      </c>
    </row>
    <row r="118" spans="1:33" x14ac:dyDescent="0.25">
      <c r="A118" s="6" t="s">
        <v>71</v>
      </c>
      <c r="B118" s="6" t="s">
        <v>72</v>
      </c>
      <c r="C118" s="6" t="s">
        <v>1030</v>
      </c>
      <c r="D118" s="6">
        <v>3284.9271641</v>
      </c>
      <c r="E118" s="6">
        <v>3957.6156962999999</v>
      </c>
      <c r="F118" s="6">
        <v>4396.2652773</v>
      </c>
      <c r="G118" s="6">
        <v>5748.4573885</v>
      </c>
      <c r="H118" s="6">
        <v>7499.1581302000004</v>
      </c>
      <c r="I118" s="6">
        <v>8208.5443543000001</v>
      </c>
      <c r="J118" s="6">
        <v>7146.8826965999997</v>
      </c>
      <c r="K118" s="6">
        <v>6725.4725684000005</v>
      </c>
      <c r="L118" s="6">
        <v>6627.4360002000003</v>
      </c>
      <c r="M118" s="6">
        <v>5541.4070674000004</v>
      </c>
      <c r="N118" s="6">
        <v>5788.9098020000001</v>
      </c>
      <c r="O118" s="6">
        <v>4448.5338795999996</v>
      </c>
      <c r="P118" s="6">
        <v>4036.7487458000001</v>
      </c>
      <c r="Q118" s="6">
        <v>3447.7027010000002</v>
      </c>
      <c r="R118" s="6">
        <v>5207.4418052000001</v>
      </c>
      <c r="S118" s="6">
        <v>4.0028112092558699</v>
      </c>
      <c r="T118" s="6">
        <v>4.8225082870039504</v>
      </c>
      <c r="U118" s="6">
        <v>5.35701982167393</v>
      </c>
      <c r="V118" s="6">
        <v>7.0047183761292899</v>
      </c>
      <c r="W118" s="6">
        <v>9.1380151595449792</v>
      </c>
      <c r="X118" s="6">
        <v>10.002429798795299</v>
      </c>
      <c r="Y118" s="6">
        <v>8.7087538749204505</v>
      </c>
      <c r="Z118" s="6">
        <v>8.1952492824023206</v>
      </c>
      <c r="AA118" s="6">
        <v>8.0757879200937097</v>
      </c>
      <c r="AB118" s="6">
        <v>6.7524195260248998</v>
      </c>
      <c r="AC118" s="6">
        <v>7.0540112115896498</v>
      </c>
      <c r="AD118" s="6">
        <v>5.4207111416718599</v>
      </c>
      <c r="AE118" s="6">
        <v>4.9189349782934597</v>
      </c>
      <c r="AF118" s="6">
        <v>4.2011595168885902</v>
      </c>
      <c r="AG118" s="6">
        <v>6.3454698957117204</v>
      </c>
    </row>
    <row r="119" spans="1:33" x14ac:dyDescent="0.25">
      <c r="A119" s="6" t="s">
        <v>73</v>
      </c>
      <c r="B119" s="6" t="s">
        <v>74</v>
      </c>
      <c r="C119" s="6" t="s">
        <v>1029</v>
      </c>
      <c r="D119" s="6">
        <v>8678.0679753999993</v>
      </c>
      <c r="E119" s="6">
        <v>9445.4661058999991</v>
      </c>
      <c r="F119" s="6">
        <v>8880.1038294000009</v>
      </c>
      <c r="G119" s="6">
        <v>7121.4944826000001</v>
      </c>
      <c r="H119" s="6">
        <v>7259.6566511999999</v>
      </c>
      <c r="I119" s="6">
        <v>6112.1645034000003</v>
      </c>
      <c r="J119" s="6">
        <v>5913.9329508000001</v>
      </c>
      <c r="K119" s="6">
        <v>4964.8995377000001</v>
      </c>
      <c r="L119" s="6">
        <v>4592.9110208000002</v>
      </c>
      <c r="M119" s="6">
        <v>2536.1691458</v>
      </c>
      <c r="N119" s="6">
        <v>2446.0956379999998</v>
      </c>
      <c r="O119" s="6">
        <v>1942.7415238999999</v>
      </c>
      <c r="P119" s="6">
        <v>1475.5246291999999</v>
      </c>
      <c r="Q119" s="6">
        <v>771.77008850000004</v>
      </c>
      <c r="R119" s="6">
        <v>1179.7714073</v>
      </c>
      <c r="S119" s="6">
        <v>11.8357568200309</v>
      </c>
      <c r="T119" s="6">
        <v>12.882388130420701</v>
      </c>
      <c r="U119" s="6">
        <v>12.111307466055999</v>
      </c>
      <c r="V119" s="6">
        <v>9.7127928854879109</v>
      </c>
      <c r="W119" s="6">
        <v>9.9012281263633302</v>
      </c>
      <c r="X119" s="6">
        <v>8.3361979776302793</v>
      </c>
      <c r="Y119" s="6">
        <v>8.0658359042653593</v>
      </c>
      <c r="Z119" s="6">
        <v>6.7714776757545101</v>
      </c>
      <c r="AA119" s="6">
        <v>6.2641336864756703</v>
      </c>
      <c r="AB119" s="6">
        <v>3.45900508606822</v>
      </c>
      <c r="AC119" s="6">
        <v>3.3361565283857999</v>
      </c>
      <c r="AD119" s="6">
        <v>2.6496469382629901</v>
      </c>
      <c r="AE119" s="6">
        <v>2.0124238186060701</v>
      </c>
      <c r="AF119" s="6">
        <v>1.0525940928733899</v>
      </c>
      <c r="AG119" s="6">
        <v>1.6090548633188</v>
      </c>
    </row>
    <row r="120" spans="1:33" x14ac:dyDescent="0.25">
      <c r="A120" s="6" t="s">
        <v>73</v>
      </c>
      <c r="B120" s="6" t="s">
        <v>74</v>
      </c>
      <c r="C120" s="6" t="s">
        <v>1030</v>
      </c>
      <c r="D120" s="6">
        <v>13607.207109999999</v>
      </c>
      <c r="E120" s="6">
        <v>20402.965761799998</v>
      </c>
      <c r="F120" s="6">
        <v>24015.969706100001</v>
      </c>
      <c r="G120" s="6">
        <v>24886.6779909</v>
      </c>
      <c r="H120" s="6">
        <v>27251.439167600001</v>
      </c>
      <c r="I120" s="6">
        <v>28471.5824632</v>
      </c>
      <c r="J120" s="6">
        <v>25913.6899777</v>
      </c>
      <c r="K120" s="6">
        <v>25145.3840304</v>
      </c>
      <c r="L120" s="6">
        <v>24448.331454399999</v>
      </c>
      <c r="M120" s="6">
        <v>21281.885572200001</v>
      </c>
      <c r="N120" s="6">
        <v>23086.9780933</v>
      </c>
      <c r="O120" s="6">
        <v>19975.161574500002</v>
      </c>
      <c r="P120" s="6">
        <v>16115.2808267</v>
      </c>
      <c r="Q120" s="6">
        <v>12828.222684599999</v>
      </c>
      <c r="R120" s="6">
        <v>21245.454096599999</v>
      </c>
      <c r="S120" s="6">
        <v>4.14000339753379</v>
      </c>
      <c r="T120" s="6">
        <v>6.2076182783711298</v>
      </c>
      <c r="U120" s="6">
        <v>7.3068775520623799</v>
      </c>
      <c r="V120" s="6">
        <v>7.5717912281894701</v>
      </c>
      <c r="W120" s="6">
        <v>8.2912716643106492</v>
      </c>
      <c r="X120" s="6">
        <v>8.6625012155644008</v>
      </c>
      <c r="Y120" s="6">
        <v>7.8842604278046702</v>
      </c>
      <c r="Z120" s="6">
        <v>7.6505027428915202</v>
      </c>
      <c r="AA120" s="6">
        <v>7.4384239518823803</v>
      </c>
      <c r="AB120" s="6">
        <v>6.4750303175794999</v>
      </c>
      <c r="AC120" s="6">
        <v>7.0242311278416496</v>
      </c>
      <c r="AD120" s="6">
        <v>6.0774585200472098</v>
      </c>
      <c r="AE120" s="6">
        <v>4.90308678595171</v>
      </c>
      <c r="AF120" s="6">
        <v>3.9029967773132599</v>
      </c>
      <c r="AG120" s="6">
        <v>6.4639460126562502</v>
      </c>
    </row>
    <row r="121" spans="1:33" x14ac:dyDescent="0.25">
      <c r="A121" s="6" t="s">
        <v>75</v>
      </c>
      <c r="B121" s="6" t="s">
        <v>76</v>
      </c>
      <c r="C121" s="6" t="s">
        <v>1029</v>
      </c>
      <c r="D121" s="6">
        <v>11128.748928200001</v>
      </c>
      <c r="E121" s="6">
        <v>11181.9658982</v>
      </c>
      <c r="F121" s="6">
        <v>10550.1892114</v>
      </c>
      <c r="G121" s="6">
        <v>8786.0865432999999</v>
      </c>
      <c r="H121" s="6">
        <v>9057.5887535999991</v>
      </c>
      <c r="I121" s="6">
        <v>9046.4915261000006</v>
      </c>
      <c r="J121" s="6">
        <v>7432.0866409</v>
      </c>
      <c r="K121" s="6">
        <v>6697.4920288000003</v>
      </c>
      <c r="L121" s="6">
        <v>4816.9617744999996</v>
      </c>
      <c r="M121" s="6">
        <v>4313.7546579999998</v>
      </c>
      <c r="N121" s="6">
        <v>3169.2091485000001</v>
      </c>
      <c r="O121" s="6">
        <v>2285.2833673</v>
      </c>
      <c r="P121" s="6">
        <v>2296.7727758000001</v>
      </c>
      <c r="Q121" s="6">
        <v>1671.8306081000001</v>
      </c>
      <c r="R121" s="6">
        <v>1400.0364818999999</v>
      </c>
      <c r="S121" s="6">
        <v>11.8599759411837</v>
      </c>
      <c r="T121" s="6">
        <v>11.916689592280999</v>
      </c>
      <c r="U121" s="6">
        <v>11.2434013049819</v>
      </c>
      <c r="V121" s="6">
        <v>9.3633862793551401</v>
      </c>
      <c r="W121" s="6">
        <v>9.6527278489161894</v>
      </c>
      <c r="X121" s="6">
        <v>9.6409014655542293</v>
      </c>
      <c r="Y121" s="6">
        <v>7.9204202846656999</v>
      </c>
      <c r="Z121" s="6">
        <v>7.1375583042006303</v>
      </c>
      <c r="AA121" s="6">
        <v>5.1334656863727002</v>
      </c>
      <c r="AB121" s="6">
        <v>4.5971947781487197</v>
      </c>
      <c r="AC121" s="6">
        <v>3.3774456137244102</v>
      </c>
      <c r="AD121" s="6">
        <v>2.43544049109473</v>
      </c>
      <c r="AE121" s="6">
        <v>2.4476848241520699</v>
      </c>
      <c r="AF121" s="6">
        <v>1.78168012574686</v>
      </c>
      <c r="AG121" s="6">
        <v>1.49202745962202</v>
      </c>
    </row>
    <row r="122" spans="1:33" x14ac:dyDescent="0.25">
      <c r="A122" s="6" t="s">
        <v>75</v>
      </c>
      <c r="B122" s="6" t="s">
        <v>76</v>
      </c>
      <c r="C122" s="6" t="s">
        <v>1030</v>
      </c>
      <c r="D122" s="6">
        <v>15546.9891472</v>
      </c>
      <c r="E122" s="6">
        <v>21857.9594798</v>
      </c>
      <c r="F122" s="6">
        <v>23757.147337099999</v>
      </c>
      <c r="G122" s="6">
        <v>24759.514607500001</v>
      </c>
      <c r="H122" s="6">
        <v>26861.810099800001</v>
      </c>
      <c r="I122" s="6">
        <v>28032.695694400001</v>
      </c>
      <c r="J122" s="6">
        <v>23587.890326699999</v>
      </c>
      <c r="K122" s="6">
        <v>24358.775279099998</v>
      </c>
      <c r="L122" s="6">
        <v>22097.1305723</v>
      </c>
      <c r="M122" s="6">
        <v>18889.3901176</v>
      </c>
      <c r="N122" s="6">
        <v>17098.1222414</v>
      </c>
      <c r="O122" s="6">
        <v>14485.8917803</v>
      </c>
      <c r="P122" s="6">
        <v>14915.2746654</v>
      </c>
      <c r="Q122" s="6">
        <v>10973.276387800001</v>
      </c>
      <c r="R122" s="6">
        <v>14703.633935</v>
      </c>
      <c r="S122" s="6">
        <v>5.1492798922697602</v>
      </c>
      <c r="T122" s="6">
        <v>7.2395207952950802</v>
      </c>
      <c r="U122" s="6">
        <v>7.86854611670267</v>
      </c>
      <c r="V122" s="6">
        <v>8.20053770563805</v>
      </c>
      <c r="W122" s="6">
        <v>8.8968338053918306</v>
      </c>
      <c r="X122" s="6">
        <v>9.2846399324391395</v>
      </c>
      <c r="Y122" s="6">
        <v>7.8124869201581504</v>
      </c>
      <c r="Z122" s="6">
        <v>8.0678098220437207</v>
      </c>
      <c r="AA122" s="6">
        <v>7.3187360623646098</v>
      </c>
      <c r="AB122" s="6">
        <v>6.2563082657914197</v>
      </c>
      <c r="AC122" s="6">
        <v>5.6630268548857803</v>
      </c>
      <c r="AD122" s="6">
        <v>4.7978364530683804</v>
      </c>
      <c r="AE122" s="6">
        <v>4.9400512983606797</v>
      </c>
      <c r="AF122" s="6">
        <v>3.6344317810367501</v>
      </c>
      <c r="AG122" s="6">
        <v>4.8699542945539802</v>
      </c>
    </row>
    <row r="123" spans="1:33" x14ac:dyDescent="0.25">
      <c r="A123" s="6" t="s">
        <v>77</v>
      </c>
      <c r="B123" s="6" t="s">
        <v>78</v>
      </c>
      <c r="C123" s="6" t="s">
        <v>1029</v>
      </c>
      <c r="D123" s="6">
        <v>4806.2688061999997</v>
      </c>
      <c r="E123" s="6">
        <v>3637.2406310000001</v>
      </c>
      <c r="F123" s="6">
        <v>3635.0090693000002</v>
      </c>
      <c r="G123" s="6">
        <v>2263.9752914000001</v>
      </c>
      <c r="H123" s="6">
        <v>3029.5764081000002</v>
      </c>
      <c r="I123" s="6">
        <v>3371.7116581</v>
      </c>
      <c r="J123" s="6">
        <v>2303.6475495</v>
      </c>
      <c r="K123" s="6">
        <v>2092.8803063999999</v>
      </c>
      <c r="L123" s="6">
        <v>1714.8120108000001</v>
      </c>
      <c r="M123" s="6">
        <v>1188.8892473999999</v>
      </c>
      <c r="N123" s="6">
        <v>1343.5420896000001</v>
      </c>
      <c r="O123" s="6">
        <v>717.14624179999998</v>
      </c>
      <c r="P123" s="6">
        <v>374.1347384</v>
      </c>
      <c r="Q123" s="6">
        <v>152.9103987</v>
      </c>
      <c r="R123" s="6">
        <v>239.9413879</v>
      </c>
      <c r="S123" s="6">
        <v>15.568533678239501</v>
      </c>
      <c r="T123" s="6">
        <v>11.7818011315841</v>
      </c>
      <c r="U123" s="6">
        <v>11.774572625463801</v>
      </c>
      <c r="V123" s="6">
        <v>7.3335006825659299</v>
      </c>
      <c r="W123" s="6">
        <v>9.8134466136104095</v>
      </c>
      <c r="X123" s="6">
        <v>10.921695939005399</v>
      </c>
      <c r="Y123" s="6">
        <v>7.4620076203229102</v>
      </c>
      <c r="Z123" s="6">
        <v>6.7792873949707202</v>
      </c>
      <c r="AA123" s="6">
        <v>5.5546432416661</v>
      </c>
      <c r="AB123" s="6">
        <v>3.8510668117370201</v>
      </c>
      <c r="AC123" s="6">
        <v>4.3520204785648602</v>
      </c>
      <c r="AD123" s="6">
        <v>2.3229902171271899</v>
      </c>
      <c r="AE123" s="6">
        <v>1.2119025193651101</v>
      </c>
      <c r="AF123" s="6">
        <v>0.49530951927679601</v>
      </c>
      <c r="AG123" s="6">
        <v>0.777221526500122</v>
      </c>
    </row>
    <row r="124" spans="1:33" x14ac:dyDescent="0.25">
      <c r="A124" s="6" t="s">
        <v>77</v>
      </c>
      <c r="B124" s="6" t="s">
        <v>78</v>
      </c>
      <c r="C124" s="6" t="s">
        <v>1030</v>
      </c>
      <c r="D124" s="6">
        <v>5677.7206257999997</v>
      </c>
      <c r="E124" s="6">
        <v>8152.2487713999999</v>
      </c>
      <c r="F124" s="6">
        <v>9926.5120972000004</v>
      </c>
      <c r="G124" s="6">
        <v>10606.121227</v>
      </c>
      <c r="H124" s="6">
        <v>12419.327073599999</v>
      </c>
      <c r="I124" s="6">
        <v>13691.8910922</v>
      </c>
      <c r="J124" s="6">
        <v>11592.9123062</v>
      </c>
      <c r="K124" s="6">
        <v>10799.8915822</v>
      </c>
      <c r="L124" s="6">
        <v>10788.884397</v>
      </c>
      <c r="M124" s="6">
        <v>10149.070577099999</v>
      </c>
      <c r="N124" s="6">
        <v>11728.8671878</v>
      </c>
      <c r="O124" s="6">
        <v>9785.4428786000008</v>
      </c>
      <c r="P124" s="6">
        <v>8068.0116664999996</v>
      </c>
      <c r="Q124" s="6">
        <v>5544.8331764000004</v>
      </c>
      <c r="R124" s="6">
        <v>10777.5795186</v>
      </c>
      <c r="S124" s="6">
        <v>3.79249658378939</v>
      </c>
      <c r="T124" s="6">
        <v>5.4453851560157398</v>
      </c>
      <c r="U124" s="6">
        <v>6.6305240603962599</v>
      </c>
      <c r="V124" s="6">
        <v>7.0844765305770903</v>
      </c>
      <c r="W124" s="6">
        <v>8.2956275244618105</v>
      </c>
      <c r="X124" s="6">
        <v>9.1456508016310405</v>
      </c>
      <c r="Y124" s="6">
        <v>7.74361459731713</v>
      </c>
      <c r="Z124" s="6">
        <v>7.2139075925417</v>
      </c>
      <c r="AA124" s="6">
        <v>7.2065552208736703</v>
      </c>
      <c r="AB124" s="6">
        <v>6.7791844701527202</v>
      </c>
      <c r="AC124" s="6">
        <v>7.8344271712353599</v>
      </c>
      <c r="AD124" s="6">
        <v>6.5362953082475101</v>
      </c>
      <c r="AE124" s="6">
        <v>5.3891180457409096</v>
      </c>
      <c r="AF124" s="6">
        <v>3.7037329352949699</v>
      </c>
      <c r="AG124" s="6">
        <v>7.1990040017246804</v>
      </c>
    </row>
    <row r="125" spans="1:33" x14ac:dyDescent="0.25">
      <c r="A125" s="6" t="s">
        <v>79</v>
      </c>
      <c r="B125" s="6" t="s">
        <v>80</v>
      </c>
      <c r="C125" s="6" t="s">
        <v>1029</v>
      </c>
      <c r="D125" s="6">
        <v>16484.0485673</v>
      </c>
      <c r="E125" s="6">
        <v>14124.265025500001</v>
      </c>
      <c r="F125" s="6">
        <v>11628.008378500001</v>
      </c>
      <c r="G125" s="6">
        <v>9426.1903208999993</v>
      </c>
      <c r="H125" s="6">
        <v>12014.012799</v>
      </c>
      <c r="I125" s="6">
        <v>13739.865828100001</v>
      </c>
      <c r="J125" s="6">
        <v>11374.857128199999</v>
      </c>
      <c r="K125" s="6">
        <v>7722.5493153999996</v>
      </c>
      <c r="L125" s="6">
        <v>6456.9838877000002</v>
      </c>
      <c r="M125" s="6">
        <v>4478.7246825000002</v>
      </c>
      <c r="N125" s="6">
        <v>3043.0338643</v>
      </c>
      <c r="O125" s="6">
        <v>2592.3336187999998</v>
      </c>
      <c r="P125" s="6">
        <v>1921.5459073</v>
      </c>
      <c r="Q125" s="6">
        <v>1300.9676111000001</v>
      </c>
      <c r="R125" s="6">
        <v>1461.2927767000001</v>
      </c>
      <c r="S125" s="6">
        <v>13.9969715273273</v>
      </c>
      <c r="T125" s="6">
        <v>11.993226942956699</v>
      </c>
      <c r="U125" s="6">
        <v>9.8736000157300605</v>
      </c>
      <c r="V125" s="6">
        <v>8.0039874302807092</v>
      </c>
      <c r="W125" s="6">
        <v>10.2013649371389</v>
      </c>
      <c r="X125" s="6">
        <v>11.666825052112401</v>
      </c>
      <c r="Y125" s="6">
        <v>9.6586436700186393</v>
      </c>
      <c r="Z125" s="6">
        <v>6.5573880375760201</v>
      </c>
      <c r="AA125" s="6">
        <v>5.4827683417431103</v>
      </c>
      <c r="AB125" s="6">
        <v>3.80298454009947</v>
      </c>
      <c r="AC125" s="6">
        <v>2.5839075989980902</v>
      </c>
      <c r="AD125" s="6">
        <v>2.2012080165582999</v>
      </c>
      <c r="AE125" s="6">
        <v>1.6316272815577999</v>
      </c>
      <c r="AF125" s="6">
        <v>1.1046804755638</v>
      </c>
      <c r="AG125" s="6">
        <v>1.24081613233861</v>
      </c>
    </row>
    <row r="126" spans="1:33" x14ac:dyDescent="0.25">
      <c r="A126" s="6" t="s">
        <v>79</v>
      </c>
      <c r="B126" s="6" t="s">
        <v>80</v>
      </c>
      <c r="C126" s="6" t="s">
        <v>1030</v>
      </c>
      <c r="D126" s="6">
        <v>27458.636778799999</v>
      </c>
      <c r="E126" s="6">
        <v>40999.068100099998</v>
      </c>
      <c r="F126" s="6">
        <v>47845.973147800003</v>
      </c>
      <c r="G126" s="6">
        <v>49747.391745699999</v>
      </c>
      <c r="H126" s="6">
        <v>52565.405135000001</v>
      </c>
      <c r="I126" s="6">
        <v>56778.1787291</v>
      </c>
      <c r="J126" s="6">
        <v>50723.025449399996</v>
      </c>
      <c r="K126" s="6">
        <v>47690.607907999998</v>
      </c>
      <c r="L126" s="6">
        <v>42943.310519799998</v>
      </c>
      <c r="M126" s="6">
        <v>40397.289144800001</v>
      </c>
      <c r="N126" s="6">
        <v>40217.573547699998</v>
      </c>
      <c r="O126" s="6">
        <v>32589.398840599999</v>
      </c>
      <c r="P126" s="6">
        <v>25596.365488700001</v>
      </c>
      <c r="Q126" s="6">
        <v>20173.203847100001</v>
      </c>
      <c r="R126" s="6">
        <v>30596.891907000001</v>
      </c>
      <c r="S126" s="6">
        <v>4.5287194384803202</v>
      </c>
      <c r="T126" s="6">
        <v>6.7619262441992003</v>
      </c>
      <c r="U126" s="6">
        <v>7.8911779340313801</v>
      </c>
      <c r="V126" s="6">
        <v>8.2047765818581393</v>
      </c>
      <c r="W126" s="6">
        <v>8.6695480895199406</v>
      </c>
      <c r="X126" s="6">
        <v>9.3643556948358508</v>
      </c>
      <c r="Y126" s="6">
        <v>8.3656866574156403</v>
      </c>
      <c r="Z126" s="6">
        <v>7.8655537347233704</v>
      </c>
      <c r="AA126" s="6">
        <v>7.0825877726699602</v>
      </c>
      <c r="AB126" s="6">
        <v>6.6626755758397396</v>
      </c>
      <c r="AC126" s="6">
        <v>6.63303530183265</v>
      </c>
      <c r="AD126" s="6">
        <v>5.3749297609618303</v>
      </c>
      <c r="AE126" s="6">
        <v>4.2215773083323596</v>
      </c>
      <c r="AF126" s="6">
        <v>3.3271418801578299</v>
      </c>
      <c r="AG126" s="6">
        <v>5.0463080251417898</v>
      </c>
    </row>
    <row r="127" spans="1:33" x14ac:dyDescent="0.25">
      <c r="A127" s="6" t="s">
        <v>81</v>
      </c>
      <c r="B127" s="6" t="s">
        <v>82</v>
      </c>
      <c r="C127" s="6" t="s">
        <v>1029</v>
      </c>
      <c r="D127" s="6">
        <v>14939.192941200001</v>
      </c>
      <c r="E127" s="6">
        <v>13002.982250200001</v>
      </c>
      <c r="F127" s="6">
        <v>11690.6897135</v>
      </c>
      <c r="G127" s="6">
        <v>9419.0143427000003</v>
      </c>
      <c r="H127" s="6">
        <v>10608.128570000001</v>
      </c>
      <c r="I127" s="6">
        <v>13868.394567900001</v>
      </c>
      <c r="J127" s="6">
        <v>11143.643246199999</v>
      </c>
      <c r="K127" s="6">
        <v>7583.4362081999998</v>
      </c>
      <c r="L127" s="6">
        <v>6144.7587049000003</v>
      </c>
      <c r="M127" s="6">
        <v>5819.9476666</v>
      </c>
      <c r="N127" s="6">
        <v>3674.1745629000002</v>
      </c>
      <c r="O127" s="6">
        <v>2494.6887711999998</v>
      </c>
      <c r="P127" s="6">
        <v>2202.7275399</v>
      </c>
      <c r="Q127" s="6">
        <v>1245.2935712999999</v>
      </c>
      <c r="R127" s="6">
        <v>1945.4712314000001</v>
      </c>
      <c r="S127" s="6">
        <v>12.9028024774082</v>
      </c>
      <c r="T127" s="6">
        <v>11.2305204338635</v>
      </c>
      <c r="U127" s="6">
        <v>10.097109046765</v>
      </c>
      <c r="V127" s="6">
        <v>8.1350901667898796</v>
      </c>
      <c r="W127" s="6">
        <v>9.1621139195666697</v>
      </c>
      <c r="X127" s="6">
        <v>11.9779667143117</v>
      </c>
      <c r="Y127" s="6">
        <v>9.6246315480595808</v>
      </c>
      <c r="Z127" s="6">
        <v>6.5497232601221302</v>
      </c>
      <c r="AA127" s="6">
        <v>5.3071546871855801</v>
      </c>
      <c r="AB127" s="6">
        <v>5.0266192736487003</v>
      </c>
      <c r="AC127" s="6">
        <v>3.1733406777199198</v>
      </c>
      <c r="AD127" s="6">
        <v>2.1546328897480702</v>
      </c>
      <c r="AE127" s="6">
        <v>1.9024694620882301</v>
      </c>
      <c r="AF127" s="6">
        <v>1.0755451810624701</v>
      </c>
      <c r="AG127" s="6">
        <v>1.68028026166037</v>
      </c>
    </row>
    <row r="128" spans="1:33" x14ac:dyDescent="0.25">
      <c r="A128" s="6" t="s">
        <v>81</v>
      </c>
      <c r="B128" s="6" t="s">
        <v>82</v>
      </c>
      <c r="C128" s="6" t="s">
        <v>1030</v>
      </c>
      <c r="D128" s="6">
        <v>36083.776150999998</v>
      </c>
      <c r="E128" s="6">
        <v>53057.359462799999</v>
      </c>
      <c r="F128" s="6">
        <v>62647.999482500003</v>
      </c>
      <c r="G128" s="6">
        <v>65359.344883500002</v>
      </c>
      <c r="H128" s="6">
        <v>78306.512205499996</v>
      </c>
      <c r="I128" s="6">
        <v>81765.339236999993</v>
      </c>
      <c r="J128" s="6">
        <v>74835.961456899997</v>
      </c>
      <c r="K128" s="6">
        <v>74865.860564500006</v>
      </c>
      <c r="L128" s="6">
        <v>71865.986161299996</v>
      </c>
      <c r="M128" s="6">
        <v>64396.601168699999</v>
      </c>
      <c r="N128" s="6">
        <v>66620.896464499994</v>
      </c>
      <c r="O128" s="6">
        <v>52654.384547499998</v>
      </c>
      <c r="P128" s="6">
        <v>44438.599014400002</v>
      </c>
      <c r="Q128" s="6">
        <v>33529.551593800003</v>
      </c>
      <c r="R128" s="6">
        <v>58314.283725200003</v>
      </c>
      <c r="S128" s="6">
        <v>3.9275180885210301</v>
      </c>
      <c r="T128" s="6">
        <v>5.77499810849298</v>
      </c>
      <c r="U128" s="6">
        <v>6.8188858657010503</v>
      </c>
      <c r="V128" s="6">
        <v>7.1140007134956296</v>
      </c>
      <c r="W128" s="6">
        <v>8.5232277755267702</v>
      </c>
      <c r="X128" s="6">
        <v>8.8997018361803502</v>
      </c>
      <c r="Y128" s="6">
        <v>8.1454776535546003</v>
      </c>
      <c r="Z128" s="6">
        <v>8.1487320049129099</v>
      </c>
      <c r="AA128" s="6">
        <v>7.8222123820066196</v>
      </c>
      <c r="AB128" s="6">
        <v>7.0092114215250803</v>
      </c>
      <c r="AC128" s="6">
        <v>7.25131357768272</v>
      </c>
      <c r="AD128" s="6">
        <v>5.7311365330736601</v>
      </c>
      <c r="AE128" s="6">
        <v>4.8368940303591703</v>
      </c>
      <c r="AF128" s="6">
        <v>3.6495049695900201</v>
      </c>
      <c r="AG128" s="6">
        <v>6.3471850393773996</v>
      </c>
    </row>
    <row r="129" spans="1:33" x14ac:dyDescent="0.25">
      <c r="A129" s="6" t="s">
        <v>83</v>
      </c>
      <c r="B129" s="6" t="s">
        <v>84</v>
      </c>
      <c r="C129" s="6" t="s">
        <v>1029</v>
      </c>
      <c r="D129" s="6">
        <v>4041.8165087000002</v>
      </c>
      <c r="E129" s="6">
        <v>3299.4358858999999</v>
      </c>
      <c r="F129" s="6">
        <v>2701.7091952000001</v>
      </c>
      <c r="G129" s="6">
        <v>2391.2262191999998</v>
      </c>
      <c r="H129" s="6">
        <v>3470.9140940000002</v>
      </c>
      <c r="I129" s="6">
        <v>3188.8129837000001</v>
      </c>
      <c r="J129" s="6">
        <v>2869.0848504999999</v>
      </c>
      <c r="K129" s="6">
        <v>2419.2802047999999</v>
      </c>
      <c r="L129" s="6">
        <v>1464.7036897</v>
      </c>
      <c r="M129" s="6">
        <v>1305.5746974000001</v>
      </c>
      <c r="N129" s="6">
        <v>1191.5659467</v>
      </c>
      <c r="O129" s="6">
        <v>949.20945010000003</v>
      </c>
      <c r="P129" s="6">
        <v>848.51144499999998</v>
      </c>
      <c r="Q129" s="6">
        <v>252.21452970000001</v>
      </c>
      <c r="R129" s="6">
        <v>947.45011269999998</v>
      </c>
      <c r="S129" s="6">
        <v>12.896049146250199</v>
      </c>
      <c r="T129" s="6">
        <v>10.527367397277899</v>
      </c>
      <c r="U129" s="6">
        <v>8.6202266939083803</v>
      </c>
      <c r="V129" s="6">
        <v>7.6295820891987303</v>
      </c>
      <c r="W129" s="6">
        <v>11.074495500299999</v>
      </c>
      <c r="X129" s="6">
        <v>10.174407687107699</v>
      </c>
      <c r="Y129" s="6">
        <v>9.1542649591261291</v>
      </c>
      <c r="Z129" s="6">
        <v>7.7190927278601</v>
      </c>
      <c r="AA129" s="6">
        <v>4.6733667217220098</v>
      </c>
      <c r="AB129" s="6">
        <v>4.1656407275120202</v>
      </c>
      <c r="AC129" s="6">
        <v>3.8018779369536002</v>
      </c>
      <c r="AD129" s="6">
        <v>3.02860154394092</v>
      </c>
      <c r="AE129" s="6">
        <v>2.70730877374621</v>
      </c>
      <c r="AF129" s="6">
        <v>0.80472999291492597</v>
      </c>
      <c r="AG129" s="6">
        <v>3.0229881021811602</v>
      </c>
    </row>
    <row r="130" spans="1:33" x14ac:dyDescent="0.25">
      <c r="A130" s="6" t="s">
        <v>83</v>
      </c>
      <c r="B130" s="6" t="s">
        <v>84</v>
      </c>
      <c r="C130" s="6" t="s">
        <v>1030</v>
      </c>
      <c r="D130" s="6">
        <v>13463.7862542</v>
      </c>
      <c r="E130" s="6">
        <v>18953.682550500002</v>
      </c>
      <c r="F130" s="6">
        <v>22306.569605299999</v>
      </c>
      <c r="G130" s="6">
        <v>22510.984587800001</v>
      </c>
      <c r="H130" s="6">
        <v>30916.875100599998</v>
      </c>
      <c r="I130" s="6">
        <v>31456.202217499998</v>
      </c>
      <c r="J130" s="6">
        <v>28185.423164299998</v>
      </c>
      <c r="K130" s="6">
        <v>28471.358341300001</v>
      </c>
      <c r="L130" s="6">
        <v>29784.827817199999</v>
      </c>
      <c r="M130" s="6">
        <v>28695.4952787</v>
      </c>
      <c r="N130" s="6">
        <v>28633.6708058</v>
      </c>
      <c r="O130" s="6">
        <v>22596.1735119</v>
      </c>
      <c r="P130" s="6">
        <v>17888.591297999999</v>
      </c>
      <c r="Q130" s="6">
        <v>14923.9405468</v>
      </c>
      <c r="R130" s="6">
        <v>25300.909106700001</v>
      </c>
      <c r="S130" s="6">
        <v>3.69794338933912</v>
      </c>
      <c r="T130" s="6">
        <v>5.2057900926189697</v>
      </c>
      <c r="U130" s="6">
        <v>6.1266890348188703</v>
      </c>
      <c r="V130" s="6">
        <v>6.18283334808602</v>
      </c>
      <c r="W130" s="6">
        <v>8.4915826602359008</v>
      </c>
      <c r="X130" s="6">
        <v>8.6397134392735904</v>
      </c>
      <c r="Y130" s="6">
        <v>7.7413661579509396</v>
      </c>
      <c r="Z130" s="6">
        <v>7.8199006858766902</v>
      </c>
      <c r="AA130" s="6">
        <v>8.1806562470389803</v>
      </c>
      <c r="AB130" s="6">
        <v>7.8814618017705502</v>
      </c>
      <c r="AC130" s="6">
        <v>7.8644811845397502</v>
      </c>
      <c r="AD130" s="6">
        <v>6.20623121052774</v>
      </c>
      <c r="AE130" s="6">
        <v>4.9132537226957798</v>
      </c>
      <c r="AF130" s="6">
        <v>4.0989871828003404</v>
      </c>
      <c r="AG130" s="6">
        <v>6.9491098424267603</v>
      </c>
    </row>
    <row r="131" spans="1:33" x14ac:dyDescent="0.25">
      <c r="A131" s="6" t="s">
        <v>85</v>
      </c>
      <c r="B131" s="6" t="s">
        <v>86</v>
      </c>
      <c r="C131" s="6" t="s">
        <v>1029</v>
      </c>
      <c r="D131" s="6">
        <v>10531.485103499999</v>
      </c>
      <c r="E131" s="6">
        <v>6813.0974994999997</v>
      </c>
      <c r="F131" s="6">
        <v>7041.3437088000001</v>
      </c>
      <c r="G131" s="6">
        <v>6359.8246693999999</v>
      </c>
      <c r="H131" s="6">
        <v>8531.2154105999998</v>
      </c>
      <c r="I131" s="6">
        <v>8851.2619537999999</v>
      </c>
      <c r="J131" s="6">
        <v>7413.9033614</v>
      </c>
      <c r="K131" s="6">
        <v>5064.8115783000003</v>
      </c>
      <c r="L131" s="6">
        <v>4574.2012665000002</v>
      </c>
      <c r="M131" s="6">
        <v>3546.3925816999999</v>
      </c>
      <c r="N131" s="6">
        <v>3897.6723427000002</v>
      </c>
      <c r="O131" s="6">
        <v>2310.5010959000001</v>
      </c>
      <c r="P131" s="6">
        <v>1697.0410707999999</v>
      </c>
      <c r="Q131" s="6">
        <v>741.09215930000005</v>
      </c>
      <c r="R131" s="6">
        <v>1933.0553107999999</v>
      </c>
      <c r="S131" s="6">
        <v>13.2794059801711</v>
      </c>
      <c r="T131" s="6">
        <v>8.5908005176099405</v>
      </c>
      <c r="U131" s="6">
        <v>8.8786017200939593</v>
      </c>
      <c r="V131" s="6">
        <v>8.0192577701698298</v>
      </c>
      <c r="W131" s="6">
        <v>10.7572172232385</v>
      </c>
      <c r="X131" s="6">
        <v>11.1607717018268</v>
      </c>
      <c r="Y131" s="6">
        <v>9.3483712568768293</v>
      </c>
      <c r="Z131" s="6">
        <v>6.3863442335369003</v>
      </c>
      <c r="AA131" s="6">
        <v>5.7677217463545896</v>
      </c>
      <c r="AB131" s="6">
        <v>4.4717327513296699</v>
      </c>
      <c r="AC131" s="6">
        <v>4.9146699546863202</v>
      </c>
      <c r="AD131" s="6">
        <v>2.91336708627064</v>
      </c>
      <c r="AE131" s="6">
        <v>2.1398404045302302</v>
      </c>
      <c r="AF131" s="6">
        <v>0.93446114725032803</v>
      </c>
      <c r="AG131" s="6">
        <v>2.4374365060544099</v>
      </c>
    </row>
    <row r="132" spans="1:33" x14ac:dyDescent="0.25">
      <c r="A132" s="6" t="s">
        <v>85</v>
      </c>
      <c r="B132" s="6" t="s">
        <v>86</v>
      </c>
      <c r="C132" s="6" t="s">
        <v>1030</v>
      </c>
      <c r="D132" s="6">
        <v>22962.294136199998</v>
      </c>
      <c r="E132" s="6">
        <v>38477.960539500004</v>
      </c>
      <c r="F132" s="6">
        <v>42754.819007099999</v>
      </c>
      <c r="G132" s="6">
        <v>46699.261144299999</v>
      </c>
      <c r="H132" s="6">
        <v>59840.698776500001</v>
      </c>
      <c r="I132" s="6">
        <v>61619.089306900001</v>
      </c>
      <c r="J132" s="6">
        <v>62022.9356978</v>
      </c>
      <c r="K132" s="6">
        <v>59676.761493899998</v>
      </c>
      <c r="L132" s="6">
        <v>57063.587888200003</v>
      </c>
      <c r="M132" s="6">
        <v>50062.520360100003</v>
      </c>
      <c r="N132" s="6">
        <v>56316.862163199999</v>
      </c>
      <c r="O132" s="6">
        <v>48661.991812499997</v>
      </c>
      <c r="P132" s="6">
        <v>39363.466032999997</v>
      </c>
      <c r="Q132" s="6">
        <v>30457.273068999999</v>
      </c>
      <c r="R132" s="6">
        <v>59180.579452099999</v>
      </c>
      <c r="S132" s="6">
        <v>3.1234412896870101</v>
      </c>
      <c r="T132" s="6">
        <v>5.2339565889696003</v>
      </c>
      <c r="U132" s="6">
        <v>5.8157153735498204</v>
      </c>
      <c r="V132" s="6">
        <v>6.3522572958436001</v>
      </c>
      <c r="W132" s="6">
        <v>8.1398186197598594</v>
      </c>
      <c r="X132" s="6">
        <v>8.3817238222144592</v>
      </c>
      <c r="Y132" s="6">
        <v>8.4366569436415393</v>
      </c>
      <c r="Z132" s="6">
        <v>8.1175190849505405</v>
      </c>
      <c r="AA132" s="6">
        <v>7.7620626880961803</v>
      </c>
      <c r="AB132" s="6">
        <v>6.8097439319889403</v>
      </c>
      <c r="AC132" s="6">
        <v>7.6604894764779399</v>
      </c>
      <c r="AD132" s="6">
        <v>6.6192373272476104</v>
      </c>
      <c r="AE132" s="6">
        <v>5.35440728976792</v>
      </c>
      <c r="AF132" s="6">
        <v>4.1429442420133604</v>
      </c>
      <c r="AG132" s="6">
        <v>8.0500260257916096</v>
      </c>
    </row>
    <row r="133" spans="1:33" x14ac:dyDescent="0.25">
      <c r="A133" s="6" t="s">
        <v>87</v>
      </c>
      <c r="B133" s="6" t="s">
        <v>88</v>
      </c>
      <c r="C133" s="6" t="s">
        <v>1029</v>
      </c>
      <c r="D133" s="6">
        <v>16347.705118</v>
      </c>
      <c r="E133" s="6">
        <v>13677.221168599999</v>
      </c>
      <c r="F133" s="6">
        <v>10872.2328359</v>
      </c>
      <c r="G133" s="6">
        <v>8578.0843679999998</v>
      </c>
      <c r="H133" s="6">
        <v>11867.1202187</v>
      </c>
      <c r="I133" s="6">
        <v>15608.002425299999</v>
      </c>
      <c r="J133" s="6">
        <v>11956.021904499999</v>
      </c>
      <c r="K133" s="6">
        <v>8519.0175008999995</v>
      </c>
      <c r="L133" s="6">
        <v>7957.4234059999999</v>
      </c>
      <c r="M133" s="6">
        <v>4826.3474435999997</v>
      </c>
      <c r="N133" s="6">
        <v>5505.8465690000003</v>
      </c>
      <c r="O133" s="6">
        <v>3711.3883159000002</v>
      </c>
      <c r="P133" s="6">
        <v>3369.1600386</v>
      </c>
      <c r="Q133" s="6">
        <v>1735.3395098999999</v>
      </c>
      <c r="R133" s="6">
        <v>3225.2514099</v>
      </c>
      <c r="S133" s="6">
        <v>12.796020819888801</v>
      </c>
      <c r="T133" s="6">
        <v>10.7057232540197</v>
      </c>
      <c r="U133" s="6">
        <v>8.5101435781143699</v>
      </c>
      <c r="V133" s="6">
        <v>6.7144192640734097</v>
      </c>
      <c r="W133" s="6">
        <v>9.2888828306187605</v>
      </c>
      <c r="X133" s="6">
        <v>12.217025114498</v>
      </c>
      <c r="Y133" s="6">
        <v>9.3584698346788802</v>
      </c>
      <c r="Z133" s="6">
        <v>6.6681851990641903</v>
      </c>
      <c r="AA133" s="6">
        <v>6.2286024148876802</v>
      </c>
      <c r="AB133" s="6">
        <v>3.7777805463546499</v>
      </c>
      <c r="AC133" s="6">
        <v>4.3096524447620199</v>
      </c>
      <c r="AD133" s="6">
        <v>2.90505620318888</v>
      </c>
      <c r="AE133" s="6">
        <v>2.63718006217238</v>
      </c>
      <c r="AF133" s="6">
        <v>1.3583215710079199</v>
      </c>
      <c r="AG133" s="6">
        <v>2.5245368626703701</v>
      </c>
    </row>
    <row r="134" spans="1:33" x14ac:dyDescent="0.25">
      <c r="A134" s="6" t="s">
        <v>87</v>
      </c>
      <c r="B134" s="6" t="s">
        <v>88</v>
      </c>
      <c r="C134" s="6" t="s">
        <v>1030</v>
      </c>
      <c r="D134" s="6">
        <v>48039.6701464</v>
      </c>
      <c r="E134" s="6">
        <v>63760.309452300004</v>
      </c>
      <c r="F134" s="6">
        <v>67907.861272199996</v>
      </c>
      <c r="G134" s="6">
        <v>78149.325807600006</v>
      </c>
      <c r="H134" s="6">
        <v>90815.4696024</v>
      </c>
      <c r="I134" s="6">
        <v>93793.202867900007</v>
      </c>
      <c r="J134" s="6">
        <v>88205.734989799996</v>
      </c>
      <c r="K134" s="6">
        <v>92832.288966399996</v>
      </c>
      <c r="L134" s="6">
        <v>93951.619649400003</v>
      </c>
      <c r="M134" s="6">
        <v>81106.635541099997</v>
      </c>
      <c r="N134" s="6">
        <v>79311.858733100002</v>
      </c>
      <c r="O134" s="6">
        <v>67853.140058000005</v>
      </c>
      <c r="P134" s="6">
        <v>56356.499590300002</v>
      </c>
      <c r="Q134" s="6">
        <v>47543.211644000003</v>
      </c>
      <c r="R134" s="6">
        <v>82671.0094331</v>
      </c>
      <c r="S134" s="6">
        <v>4.2426708366493404</v>
      </c>
      <c r="T134" s="6">
        <v>5.6310545976819597</v>
      </c>
      <c r="U134" s="6">
        <v>5.9973497261904596</v>
      </c>
      <c r="V134" s="6">
        <v>6.9018347648367202</v>
      </c>
      <c r="W134" s="6">
        <v>8.0204577430386603</v>
      </c>
      <c r="X134" s="6">
        <v>8.28343919246071</v>
      </c>
      <c r="Y134" s="6">
        <v>7.7899764574984003</v>
      </c>
      <c r="Z134" s="6">
        <v>8.1985751337775206</v>
      </c>
      <c r="AA134" s="6">
        <v>8.2974299267196603</v>
      </c>
      <c r="AB134" s="6">
        <v>7.16301248989235</v>
      </c>
      <c r="AC134" s="6">
        <v>7.00450500642315</v>
      </c>
      <c r="AD134" s="6">
        <v>5.99251696820264</v>
      </c>
      <c r="AE134" s="6">
        <v>4.97717982947733</v>
      </c>
      <c r="AF134" s="6">
        <v>4.1988256144960596</v>
      </c>
      <c r="AG134" s="6">
        <v>7.3011717126550701</v>
      </c>
    </row>
    <row r="135" spans="1:33" x14ac:dyDescent="0.25">
      <c r="A135" s="6" t="s">
        <v>89</v>
      </c>
      <c r="B135" s="6" t="s">
        <v>90</v>
      </c>
      <c r="C135" s="6" t="s">
        <v>1029</v>
      </c>
      <c r="D135" s="6">
        <v>1717.3496130999999</v>
      </c>
      <c r="E135" s="6">
        <v>1236.9222425</v>
      </c>
      <c r="F135" s="6">
        <v>1306.4153509</v>
      </c>
      <c r="G135" s="6">
        <v>794.21374679999997</v>
      </c>
      <c r="H135" s="6">
        <v>1164.9960924</v>
      </c>
      <c r="I135" s="6">
        <v>1413.4858326999999</v>
      </c>
      <c r="J135" s="6">
        <v>990.51257620000001</v>
      </c>
      <c r="K135" s="6">
        <v>1049.6309509</v>
      </c>
      <c r="L135" s="6">
        <v>694.56357830000002</v>
      </c>
      <c r="M135" s="6">
        <v>338.3996267</v>
      </c>
      <c r="N135" s="6">
        <v>368.85002950000001</v>
      </c>
      <c r="O135" s="6">
        <v>245.0411857</v>
      </c>
      <c r="P135" s="6">
        <v>208.92979360000001</v>
      </c>
      <c r="Q135" s="6">
        <v>180.61374330000001</v>
      </c>
      <c r="R135" s="6">
        <v>173.07814569999999</v>
      </c>
      <c r="S135" s="6">
        <v>14.4521522393054</v>
      </c>
      <c r="T135" s="6">
        <v>10.40917261135</v>
      </c>
      <c r="U135" s="6">
        <v>10.993983633239999</v>
      </c>
      <c r="V135" s="6">
        <v>6.68361170710231</v>
      </c>
      <c r="W135" s="6">
        <v>9.8038866152412005</v>
      </c>
      <c r="X135" s="6">
        <v>11.8950225897261</v>
      </c>
      <c r="Y135" s="6">
        <v>8.3355412532156805</v>
      </c>
      <c r="Z135" s="6">
        <v>8.8330449325989608</v>
      </c>
      <c r="AA135" s="6">
        <v>5.8450175182144699</v>
      </c>
      <c r="AB135" s="6">
        <v>2.8477619731514499</v>
      </c>
      <c r="AC135" s="6">
        <v>3.1040137308930702</v>
      </c>
      <c r="AD135" s="6">
        <v>2.06211507174929</v>
      </c>
      <c r="AE135" s="6">
        <v>1.75822392912959</v>
      </c>
      <c r="AF135" s="6">
        <v>1.51993356202564</v>
      </c>
      <c r="AG135" s="6">
        <v>1.45651863305683</v>
      </c>
    </row>
    <row r="136" spans="1:33" x14ac:dyDescent="0.25">
      <c r="A136" s="6" t="s">
        <v>89</v>
      </c>
      <c r="B136" s="6" t="s">
        <v>90</v>
      </c>
      <c r="C136" s="6" t="s">
        <v>1030</v>
      </c>
      <c r="D136" s="6">
        <v>4287.9920743000002</v>
      </c>
      <c r="E136" s="6">
        <v>6277.4200946000001</v>
      </c>
      <c r="F136" s="6">
        <v>6325.9006264</v>
      </c>
      <c r="G136" s="6">
        <v>8565.4001848000007</v>
      </c>
      <c r="H136" s="6">
        <v>9696.3899335999995</v>
      </c>
      <c r="I136" s="6">
        <v>11475.177681499999</v>
      </c>
      <c r="J136" s="6">
        <v>11812.4050011</v>
      </c>
      <c r="K136" s="6">
        <v>11756.7255747</v>
      </c>
      <c r="L136" s="6">
        <v>11412.2490848</v>
      </c>
      <c r="M136" s="6">
        <v>9920.2963808000004</v>
      </c>
      <c r="N136" s="6">
        <v>9256.7036379000001</v>
      </c>
      <c r="O136" s="6">
        <v>8566.8246698000003</v>
      </c>
      <c r="P136" s="6">
        <v>7657.6210443</v>
      </c>
      <c r="Q136" s="6">
        <v>6795.7986540000002</v>
      </c>
      <c r="R136" s="6">
        <v>12303.0927753</v>
      </c>
      <c r="S136" s="6">
        <v>3.15038730118739</v>
      </c>
      <c r="T136" s="6">
        <v>4.6120198469524398</v>
      </c>
      <c r="U136" s="6">
        <v>4.6476384882864403</v>
      </c>
      <c r="V136" s="6">
        <v>6.2929985653453198</v>
      </c>
      <c r="W136" s="6">
        <v>7.1239366082926798</v>
      </c>
      <c r="X136" s="6">
        <v>8.4308117692983497</v>
      </c>
      <c r="Y136" s="6">
        <v>8.6785726435893196</v>
      </c>
      <c r="Z136" s="6">
        <v>8.6376649751915</v>
      </c>
      <c r="AA136" s="6">
        <v>8.3845781362854996</v>
      </c>
      <c r="AB136" s="6">
        <v>7.2884406502055903</v>
      </c>
      <c r="AC136" s="6">
        <v>6.8008991356300204</v>
      </c>
      <c r="AD136" s="6">
        <v>6.29404513431676</v>
      </c>
      <c r="AE136" s="6">
        <v>5.6260533315482499</v>
      </c>
      <c r="AF136" s="6">
        <v>4.9928725170236996</v>
      </c>
      <c r="AG136" s="6">
        <v>9.03908089684675</v>
      </c>
    </row>
    <row r="137" spans="1:33" x14ac:dyDescent="0.25">
      <c r="A137" s="6" t="s">
        <v>91</v>
      </c>
      <c r="B137" s="6" t="s">
        <v>92</v>
      </c>
      <c r="C137" s="6" t="s">
        <v>1029</v>
      </c>
      <c r="D137" s="6">
        <v>421.75869690000002</v>
      </c>
      <c r="E137" s="6">
        <v>409.1033721</v>
      </c>
      <c r="F137" s="6">
        <v>495.96023020000001</v>
      </c>
      <c r="G137" s="6">
        <v>272.68746420000002</v>
      </c>
      <c r="H137" s="6">
        <v>362.21722510000001</v>
      </c>
      <c r="I137" s="6">
        <v>324.46395269999999</v>
      </c>
      <c r="J137" s="6">
        <v>423.21177210000002</v>
      </c>
      <c r="K137" s="6">
        <v>543.41261529999997</v>
      </c>
      <c r="L137" s="6">
        <v>183.20997639999999</v>
      </c>
      <c r="M137" s="6">
        <v>162.94616379999999</v>
      </c>
      <c r="N137" s="6">
        <v>245.7499913</v>
      </c>
      <c r="O137" s="6">
        <v>162.7640518</v>
      </c>
      <c r="P137" s="6">
        <v>187.75388530000001</v>
      </c>
      <c r="Q137" s="6">
        <v>147.60572479999999</v>
      </c>
      <c r="R137" s="6">
        <v>199.3885396</v>
      </c>
      <c r="S137" s="6">
        <v>9.2852708231534606</v>
      </c>
      <c r="T137" s="6">
        <v>9.0066562528157892</v>
      </c>
      <c r="U137" s="6">
        <v>10.918862109469201</v>
      </c>
      <c r="V137" s="6">
        <v>6.0033781728425204</v>
      </c>
      <c r="W137" s="6">
        <v>7.9744295887325398</v>
      </c>
      <c r="X137" s="6">
        <v>7.1432686398988103</v>
      </c>
      <c r="Y137" s="6">
        <v>9.3172611457184207</v>
      </c>
      <c r="Z137" s="6">
        <v>11.9635548451416</v>
      </c>
      <c r="AA137" s="6">
        <v>4.0334775806197598</v>
      </c>
      <c r="AB137" s="6">
        <v>3.58735758526791</v>
      </c>
      <c r="AC137" s="6">
        <v>5.4103335409089199</v>
      </c>
      <c r="AD137" s="6">
        <v>3.5833482802966699</v>
      </c>
      <c r="AE137" s="6">
        <v>4.1335144619984998</v>
      </c>
      <c r="AF137" s="6">
        <v>3.2496286143942199</v>
      </c>
      <c r="AG137" s="6">
        <v>4.3896583587416202</v>
      </c>
    </row>
    <row r="138" spans="1:33" x14ac:dyDescent="0.25">
      <c r="A138" s="6" t="s">
        <v>91</v>
      </c>
      <c r="B138" s="6" t="s">
        <v>92</v>
      </c>
      <c r="C138" s="6" t="s">
        <v>1030</v>
      </c>
      <c r="D138" s="6">
        <v>4528.4315684000003</v>
      </c>
      <c r="E138" s="6">
        <v>6332.4848798000003</v>
      </c>
      <c r="F138" s="6">
        <v>6862.2612504999997</v>
      </c>
      <c r="G138" s="6">
        <v>7369.9029437999998</v>
      </c>
      <c r="H138" s="6">
        <v>12223.1923652</v>
      </c>
      <c r="I138" s="6">
        <v>13339.122654299999</v>
      </c>
      <c r="J138" s="6">
        <v>15076.9413157</v>
      </c>
      <c r="K138" s="6">
        <v>15946.095260100001</v>
      </c>
      <c r="L138" s="6">
        <v>15044.4015688</v>
      </c>
      <c r="M138" s="6">
        <v>11302.685198499999</v>
      </c>
      <c r="N138" s="6">
        <v>11753.7595279</v>
      </c>
      <c r="O138" s="6">
        <v>10833.3028963</v>
      </c>
      <c r="P138" s="6">
        <v>9878.0506175999999</v>
      </c>
      <c r="Q138" s="6">
        <v>7831.7312308</v>
      </c>
      <c r="R138" s="6">
        <v>15535.403058800001</v>
      </c>
      <c r="S138" s="6">
        <v>2.7636356027827</v>
      </c>
      <c r="T138" s="6">
        <v>3.8646229723378198</v>
      </c>
      <c r="U138" s="6">
        <v>4.1879377486493903</v>
      </c>
      <c r="V138" s="6">
        <v>4.49774405484394</v>
      </c>
      <c r="W138" s="6">
        <v>7.4596356574874401</v>
      </c>
      <c r="X138" s="6">
        <v>8.1406716035092508</v>
      </c>
      <c r="Y138" s="6">
        <v>9.2012369341943998</v>
      </c>
      <c r="Z138" s="6">
        <v>9.7316688837030405</v>
      </c>
      <c r="AA138" s="6">
        <v>9.1813784022324896</v>
      </c>
      <c r="AB138" s="6">
        <v>6.8978635869408196</v>
      </c>
      <c r="AC138" s="6">
        <v>7.1731476576840203</v>
      </c>
      <c r="AD138" s="6">
        <v>6.6114064279703504</v>
      </c>
      <c r="AE138" s="6">
        <v>6.0284299233728902</v>
      </c>
      <c r="AF138" s="6">
        <v>4.7795911087404201</v>
      </c>
      <c r="AG138" s="6">
        <v>9.4810294355510294</v>
      </c>
    </row>
    <row r="139" spans="1:33" x14ac:dyDescent="0.25">
      <c r="A139" s="6" t="s">
        <v>93</v>
      </c>
      <c r="B139" s="6" t="s">
        <v>94</v>
      </c>
      <c r="C139" s="6" t="s">
        <v>1029</v>
      </c>
      <c r="D139" s="6">
        <v>1948.1420353999999</v>
      </c>
      <c r="E139" s="6">
        <v>1931.0803735</v>
      </c>
      <c r="F139" s="6">
        <v>1345.1452288</v>
      </c>
      <c r="G139" s="6">
        <v>1371.948531</v>
      </c>
      <c r="H139" s="6">
        <v>1735.1540434000001</v>
      </c>
      <c r="I139" s="6">
        <v>2335.8042704</v>
      </c>
      <c r="J139" s="6">
        <v>1744.4747728</v>
      </c>
      <c r="K139" s="6">
        <v>1267.7677407000001</v>
      </c>
      <c r="L139" s="6">
        <v>1146.2618542</v>
      </c>
      <c r="M139" s="6">
        <v>844.23606519999998</v>
      </c>
      <c r="N139" s="6">
        <v>779.23804319999999</v>
      </c>
      <c r="O139" s="6">
        <v>293.02445089999998</v>
      </c>
      <c r="P139" s="6">
        <v>318.46339490000003</v>
      </c>
      <c r="Q139" s="6">
        <v>239.77076919999999</v>
      </c>
      <c r="R139" s="6">
        <v>412.21320530000003</v>
      </c>
      <c r="S139" s="6">
        <v>10.9985451686163</v>
      </c>
      <c r="T139" s="6">
        <v>10.902220847468801</v>
      </c>
      <c r="U139" s="6">
        <v>7.5942309587646397</v>
      </c>
      <c r="V139" s="6">
        <v>7.7455532569122996</v>
      </c>
      <c r="W139" s="6">
        <v>9.7960876435396003</v>
      </c>
      <c r="X139" s="6">
        <v>13.187153865691499</v>
      </c>
      <c r="Y139" s="6">
        <v>9.8487093012255098</v>
      </c>
      <c r="Z139" s="6">
        <v>7.1573840644224802</v>
      </c>
      <c r="AA139" s="6">
        <v>6.4714032906188796</v>
      </c>
      <c r="AB139" s="6">
        <v>4.7662687459903603</v>
      </c>
      <c r="AC139" s="6">
        <v>4.3993120930115399</v>
      </c>
      <c r="AD139" s="6">
        <v>1.65431606123673</v>
      </c>
      <c r="AE139" s="6">
        <v>1.79793565854625</v>
      </c>
      <c r="AF139" s="6">
        <v>1.35366394607804</v>
      </c>
      <c r="AG139" s="6">
        <v>2.3272150978772199</v>
      </c>
    </row>
    <row r="140" spans="1:33" x14ac:dyDescent="0.25">
      <c r="A140" s="6" t="s">
        <v>93</v>
      </c>
      <c r="B140" s="6" t="s">
        <v>94</v>
      </c>
      <c r="C140" s="6" t="s">
        <v>1030</v>
      </c>
      <c r="D140" s="6">
        <v>2740.0203044999998</v>
      </c>
      <c r="E140" s="6">
        <v>3041.7096968000001</v>
      </c>
      <c r="F140" s="6">
        <v>2999.90236</v>
      </c>
      <c r="G140" s="6">
        <v>4289.6125592999997</v>
      </c>
      <c r="H140" s="6">
        <v>6177.2848672</v>
      </c>
      <c r="I140" s="6">
        <v>6569.0589676</v>
      </c>
      <c r="J140" s="6">
        <v>5912.6126961</v>
      </c>
      <c r="K140" s="6">
        <v>5420.5945615999999</v>
      </c>
      <c r="L140" s="6">
        <v>4394.7056874</v>
      </c>
      <c r="M140" s="6">
        <v>4213.6002626</v>
      </c>
      <c r="N140" s="6">
        <v>5552.6450787000003</v>
      </c>
      <c r="O140" s="6">
        <v>3825.4820890999999</v>
      </c>
      <c r="P140" s="6">
        <v>3249.9688961000002</v>
      </c>
      <c r="Q140" s="6">
        <v>2800.3861778</v>
      </c>
      <c r="R140" s="6">
        <v>4501.6910189999999</v>
      </c>
      <c r="S140" s="6">
        <v>4.1711836447652804</v>
      </c>
      <c r="T140" s="6">
        <v>4.6304509928554598</v>
      </c>
      <c r="U140" s="6">
        <v>4.5668069099247699</v>
      </c>
      <c r="V140" s="6">
        <v>6.5301566270681297</v>
      </c>
      <c r="W140" s="6">
        <v>9.4037951342198696</v>
      </c>
      <c r="X140" s="6">
        <v>10.0002001014923</v>
      </c>
      <c r="Y140" s="6">
        <v>9.0008797873869497</v>
      </c>
      <c r="Z140" s="6">
        <v>8.2518714708486396</v>
      </c>
      <c r="AA140" s="6">
        <v>6.6901418419178196</v>
      </c>
      <c r="AB140" s="6">
        <v>6.41444170033005</v>
      </c>
      <c r="AC140" s="6">
        <v>8.4528944181259806</v>
      </c>
      <c r="AD140" s="6">
        <v>5.8236022182719802</v>
      </c>
      <c r="AE140" s="6">
        <v>4.9474878281538697</v>
      </c>
      <c r="AF140" s="6">
        <v>4.2630797314466102</v>
      </c>
      <c r="AG140" s="6">
        <v>6.8530075931922996</v>
      </c>
    </row>
    <row r="141" spans="1:33" x14ac:dyDescent="0.25">
      <c r="A141" s="6" t="s">
        <v>95</v>
      </c>
      <c r="B141" s="6" t="s">
        <v>96</v>
      </c>
      <c r="C141" s="6" t="s">
        <v>1029</v>
      </c>
      <c r="D141" s="6">
        <v>1144.7159340999999</v>
      </c>
      <c r="E141" s="6">
        <v>1392.8863991000001</v>
      </c>
      <c r="F141" s="6">
        <v>1254.5272726000001</v>
      </c>
      <c r="G141" s="6">
        <v>355.95044619999999</v>
      </c>
      <c r="H141" s="6">
        <v>996.95706770000004</v>
      </c>
      <c r="I141" s="6">
        <v>954.52914610000005</v>
      </c>
      <c r="J141" s="6">
        <v>989.82734129999994</v>
      </c>
      <c r="K141" s="6">
        <v>771.13948400000004</v>
      </c>
      <c r="L141" s="6">
        <v>544.40863209999998</v>
      </c>
      <c r="M141" s="6">
        <v>478.30145590000001</v>
      </c>
      <c r="N141" s="6">
        <v>352.55510170000002</v>
      </c>
      <c r="O141" s="6">
        <v>293.58868719999998</v>
      </c>
      <c r="P141" s="6">
        <v>157.81678389999999</v>
      </c>
      <c r="Q141" s="6">
        <v>122.1289513</v>
      </c>
      <c r="R141" s="6">
        <v>284.15315450000003</v>
      </c>
      <c r="S141" s="6">
        <v>11.341135760612699</v>
      </c>
      <c r="T141" s="6">
        <v>13.7998548641886</v>
      </c>
      <c r="U141" s="6">
        <v>12.4290784203453</v>
      </c>
      <c r="V141" s="6">
        <v>3.5265363346049199</v>
      </c>
      <c r="W141" s="6">
        <v>9.8772325216015808</v>
      </c>
      <c r="X141" s="6">
        <v>9.4568829793506897</v>
      </c>
      <c r="Y141" s="6">
        <v>9.8065956128020204</v>
      </c>
      <c r="Z141" s="6">
        <v>7.6399719073438099</v>
      </c>
      <c r="AA141" s="6">
        <v>5.3936631979792002</v>
      </c>
      <c r="AB141" s="6">
        <v>4.7387142820943202</v>
      </c>
      <c r="AC141" s="6">
        <v>3.49289736638455</v>
      </c>
      <c r="AD141" s="6">
        <v>2.9086946902098298</v>
      </c>
      <c r="AE141" s="6">
        <v>1.56355084977512</v>
      </c>
      <c r="AF141" s="6">
        <v>1.2099779305365701</v>
      </c>
      <c r="AG141" s="6">
        <v>2.81521328217078</v>
      </c>
    </row>
    <row r="142" spans="1:33" x14ac:dyDescent="0.25">
      <c r="A142" s="6" t="s">
        <v>95</v>
      </c>
      <c r="B142" s="6" t="s">
        <v>96</v>
      </c>
      <c r="C142" s="6" t="s">
        <v>1030</v>
      </c>
      <c r="D142" s="6">
        <v>2315.3758028000002</v>
      </c>
      <c r="E142" s="6">
        <v>3725.8097309999998</v>
      </c>
      <c r="F142" s="6">
        <v>4678.6848600000003</v>
      </c>
      <c r="G142" s="6">
        <v>5514.0132820999997</v>
      </c>
      <c r="H142" s="6">
        <v>5688.0792042000003</v>
      </c>
      <c r="I142" s="6">
        <v>5858.5274884</v>
      </c>
      <c r="J142" s="6">
        <v>5578.6304567999996</v>
      </c>
      <c r="K142" s="6">
        <v>5161.7616652999995</v>
      </c>
      <c r="L142" s="6">
        <v>5659.1341765999996</v>
      </c>
      <c r="M142" s="6">
        <v>4942.2771444</v>
      </c>
      <c r="N142" s="6">
        <v>5306.9079060000004</v>
      </c>
      <c r="O142" s="6">
        <v>4642.2545340999995</v>
      </c>
      <c r="P142" s="6">
        <v>3989.7832733999999</v>
      </c>
      <c r="Q142" s="6">
        <v>3134.6977461000001</v>
      </c>
      <c r="R142" s="6">
        <v>6132.5768697000003</v>
      </c>
      <c r="S142" s="6">
        <v>3.2011936513579098</v>
      </c>
      <c r="T142" s="6">
        <v>5.1512322287471797</v>
      </c>
      <c r="U142" s="6">
        <v>6.4686588900273296</v>
      </c>
      <c r="V142" s="6">
        <v>7.6235677555305399</v>
      </c>
      <c r="W142" s="6">
        <v>7.8642279213966697</v>
      </c>
      <c r="X142" s="6">
        <v>8.0998864113083506</v>
      </c>
      <c r="Y142" s="6">
        <v>7.7129062072704997</v>
      </c>
      <c r="Z142" s="6">
        <v>7.1365515061523297</v>
      </c>
      <c r="AA142" s="6">
        <v>7.8242090879617496</v>
      </c>
      <c r="AB142" s="6">
        <v>6.8330964670063103</v>
      </c>
      <c r="AC142" s="6">
        <v>7.3372278817477801</v>
      </c>
      <c r="AD142" s="6">
        <v>6.4182910284270802</v>
      </c>
      <c r="AE142" s="6">
        <v>5.5161969256380399</v>
      </c>
      <c r="AF142" s="6">
        <v>4.33397226990372</v>
      </c>
      <c r="AG142" s="6">
        <v>8.4787817675244899</v>
      </c>
    </row>
    <row r="143" spans="1:33" x14ac:dyDescent="0.25">
      <c r="A143" s="6" t="s">
        <v>97</v>
      </c>
      <c r="B143" s="6" t="s">
        <v>98</v>
      </c>
      <c r="C143" s="6" t="s">
        <v>1029</v>
      </c>
      <c r="D143" s="6">
        <v>2320.1873461</v>
      </c>
      <c r="E143" s="6">
        <v>2457.3850419999999</v>
      </c>
      <c r="F143" s="6">
        <v>1782.653556</v>
      </c>
      <c r="G143" s="6">
        <v>1408.5309562</v>
      </c>
      <c r="H143" s="6">
        <v>1714.1770658999999</v>
      </c>
      <c r="I143" s="6">
        <v>2257.7951137</v>
      </c>
      <c r="J143" s="6">
        <v>1892.2917629999999</v>
      </c>
      <c r="K143" s="6">
        <v>2211.6430690000002</v>
      </c>
      <c r="L143" s="6">
        <v>1345.9276886</v>
      </c>
      <c r="M143" s="6">
        <v>735.03072580000003</v>
      </c>
      <c r="N143" s="6">
        <v>630.19838259999995</v>
      </c>
      <c r="O143" s="6">
        <v>465.34343519999999</v>
      </c>
      <c r="P143" s="6">
        <v>543.66227779999997</v>
      </c>
      <c r="Q143" s="6">
        <v>319.29781639999999</v>
      </c>
      <c r="R143" s="6">
        <v>707.79398500000002</v>
      </c>
      <c r="S143" s="6">
        <v>11.1590826838667</v>
      </c>
      <c r="T143" s="6">
        <v>11.8189433779428</v>
      </c>
      <c r="U143" s="6">
        <v>8.5737811050175701</v>
      </c>
      <c r="V143" s="6">
        <v>6.7744156218427296</v>
      </c>
      <c r="W143" s="6">
        <v>8.2444392455288007</v>
      </c>
      <c r="X143" s="6">
        <v>10.8590034332179</v>
      </c>
      <c r="Y143" s="6">
        <v>9.1010927547774099</v>
      </c>
      <c r="Z143" s="6">
        <v>10.6370323567432</v>
      </c>
      <c r="AA143" s="6">
        <v>6.4733213845161997</v>
      </c>
      <c r="AB143" s="6">
        <v>3.5351751478913802</v>
      </c>
      <c r="AC143" s="6">
        <v>3.0309775934660101</v>
      </c>
      <c r="AD143" s="6">
        <v>2.2380976598807698</v>
      </c>
      <c r="AE143" s="6">
        <v>2.6147769145742301</v>
      </c>
      <c r="AF143" s="6">
        <v>1.53568234046913</v>
      </c>
      <c r="AG143" s="6">
        <v>3.4041783802652099</v>
      </c>
    </row>
    <row r="144" spans="1:33" x14ac:dyDescent="0.25">
      <c r="A144" s="6" t="s">
        <v>97</v>
      </c>
      <c r="B144" s="6" t="s">
        <v>98</v>
      </c>
      <c r="C144" s="6" t="s">
        <v>1030</v>
      </c>
      <c r="D144" s="6">
        <v>7507.8958792000003</v>
      </c>
      <c r="E144" s="6">
        <v>11300.5845028</v>
      </c>
      <c r="F144" s="6">
        <v>13539.2936711</v>
      </c>
      <c r="G144" s="6">
        <v>14588.8626007</v>
      </c>
      <c r="H144" s="6">
        <v>18591.726760099999</v>
      </c>
      <c r="I144" s="6">
        <v>19737.583371100001</v>
      </c>
      <c r="J144" s="6">
        <v>18942.987982800001</v>
      </c>
      <c r="K144" s="6">
        <v>16847.382033099999</v>
      </c>
      <c r="L144" s="6">
        <v>17323.655613700001</v>
      </c>
      <c r="M144" s="6">
        <v>16599.3952207</v>
      </c>
      <c r="N144" s="6">
        <v>16809.3483591</v>
      </c>
      <c r="O144" s="6">
        <v>16154.3166974</v>
      </c>
      <c r="P144" s="6">
        <v>13172.078511600001</v>
      </c>
      <c r="Q144" s="6">
        <v>10181.374448099999</v>
      </c>
      <c r="R144" s="6">
        <v>21901.5961198</v>
      </c>
      <c r="S144" s="6">
        <v>3.2195358650347199</v>
      </c>
      <c r="T144" s="6">
        <v>4.8459165774282003</v>
      </c>
      <c r="U144" s="6">
        <v>5.8059198292969398</v>
      </c>
      <c r="V144" s="6">
        <v>6.2559959712736699</v>
      </c>
      <c r="W144" s="6">
        <v>7.9725041556444296</v>
      </c>
      <c r="X144" s="6">
        <v>8.4638703805706594</v>
      </c>
      <c r="Y144" s="6">
        <v>8.1231319910159492</v>
      </c>
      <c r="Z144" s="6">
        <v>7.2244942604727003</v>
      </c>
      <c r="AA144" s="6">
        <v>7.4287298943948903</v>
      </c>
      <c r="AB144" s="6">
        <v>7.1181525570948798</v>
      </c>
      <c r="AC144" s="6">
        <v>7.2081846606204598</v>
      </c>
      <c r="AD144" s="6">
        <v>6.9272939874534298</v>
      </c>
      <c r="AE144" s="6">
        <v>5.6484506268443502</v>
      </c>
      <c r="AF144" s="6">
        <v>4.3659769286117003</v>
      </c>
      <c r="AG144" s="6">
        <v>9.3918423142430196</v>
      </c>
    </row>
    <row r="145" spans="1:33" x14ac:dyDescent="0.25">
      <c r="A145" s="6" t="s">
        <v>99</v>
      </c>
      <c r="B145" s="6" t="s">
        <v>100</v>
      </c>
      <c r="C145" s="6" t="s">
        <v>1029</v>
      </c>
      <c r="D145" s="6">
        <v>262.25470969999998</v>
      </c>
      <c r="E145" s="6">
        <v>207.1978087</v>
      </c>
      <c r="F145" s="6">
        <v>130.1500868</v>
      </c>
      <c r="G145" s="6">
        <v>273.27096399999999</v>
      </c>
      <c r="H145" s="6">
        <v>349.99747550000001</v>
      </c>
      <c r="I145" s="6">
        <v>203.3094892</v>
      </c>
      <c r="J145" s="6">
        <v>205.17883800000001</v>
      </c>
      <c r="K145" s="6">
        <v>124.51339230000001</v>
      </c>
      <c r="L145" s="6">
        <v>179.98878490000001</v>
      </c>
      <c r="M145" s="6">
        <v>113.1959411</v>
      </c>
      <c r="N145" s="6">
        <v>60.636290899999999</v>
      </c>
      <c r="O145" s="6">
        <v>61.038654399999999</v>
      </c>
      <c r="P145" s="6">
        <v>60.078844199999999</v>
      </c>
      <c r="Q145" s="6">
        <v>53.8001097</v>
      </c>
      <c r="R145" s="6">
        <v>33.422397799999999</v>
      </c>
      <c r="S145" s="6">
        <v>11.313670713004701</v>
      </c>
      <c r="T145" s="6">
        <v>8.9385154713503301</v>
      </c>
      <c r="U145" s="6">
        <v>5.6146760033731402</v>
      </c>
      <c r="V145" s="6">
        <v>11.7889120300567</v>
      </c>
      <c r="W145" s="6">
        <v>15.098894478271101</v>
      </c>
      <c r="X145" s="6">
        <v>8.7707733305122204</v>
      </c>
      <c r="Y145" s="6">
        <v>8.8514170558246992</v>
      </c>
      <c r="Z145" s="6">
        <v>5.3715089481246201</v>
      </c>
      <c r="AA145" s="6">
        <v>7.7647179214506696</v>
      </c>
      <c r="AB145" s="6">
        <v>4.8832739938934004</v>
      </c>
      <c r="AC145" s="6">
        <v>2.61585017590463</v>
      </c>
      <c r="AD145" s="6">
        <v>2.6332081411863202</v>
      </c>
      <c r="AE145" s="6">
        <v>2.5918019198749702</v>
      </c>
      <c r="AF145" s="6">
        <v>2.3209372528165901</v>
      </c>
      <c r="AG145" s="6">
        <v>1.4418425643558701</v>
      </c>
    </row>
    <row r="146" spans="1:33" x14ac:dyDescent="0.25">
      <c r="A146" s="6" t="s">
        <v>99</v>
      </c>
      <c r="B146" s="6" t="s">
        <v>100</v>
      </c>
      <c r="C146" s="6" t="s">
        <v>1030</v>
      </c>
      <c r="D146" s="6">
        <v>360.21327059999999</v>
      </c>
      <c r="E146" s="6">
        <v>517.83642629999997</v>
      </c>
      <c r="F146" s="6">
        <v>628.34769819999997</v>
      </c>
      <c r="G146" s="6">
        <v>1305.6515698000001</v>
      </c>
      <c r="H146" s="6">
        <v>1878.0799912</v>
      </c>
      <c r="I146" s="6">
        <v>1228.9344369999999</v>
      </c>
      <c r="J146" s="6">
        <v>1253.2815456999999</v>
      </c>
      <c r="K146" s="6">
        <v>1205.352592</v>
      </c>
      <c r="L146" s="6">
        <v>1237.2161676999999</v>
      </c>
      <c r="M146" s="6">
        <v>989.47696710000002</v>
      </c>
      <c r="N146" s="6">
        <v>1035.915555</v>
      </c>
      <c r="O146" s="6">
        <v>930.38471130000005</v>
      </c>
      <c r="P146" s="6">
        <v>989.22581439999999</v>
      </c>
      <c r="Q146" s="6">
        <v>752.01766210000005</v>
      </c>
      <c r="R146" s="6">
        <v>1340.0318063</v>
      </c>
      <c r="S146" s="6">
        <v>2.3013931007702699</v>
      </c>
      <c r="T146" s="6">
        <v>3.30844329202333</v>
      </c>
      <c r="U146" s="6">
        <v>4.0144968982227196</v>
      </c>
      <c r="V146" s="6">
        <v>8.3417734991898893</v>
      </c>
      <c r="W146" s="6">
        <v>11.9990036103972</v>
      </c>
      <c r="X146" s="6">
        <v>7.8516297578371397</v>
      </c>
      <c r="Y146" s="6">
        <v>8.0071827942162592</v>
      </c>
      <c r="Z146" s="6">
        <v>7.7009659710864797</v>
      </c>
      <c r="AA146" s="6">
        <v>7.9045415172058897</v>
      </c>
      <c r="AB146" s="6">
        <v>6.3217422880117402</v>
      </c>
      <c r="AC146" s="6">
        <v>6.6184372032894503</v>
      </c>
      <c r="AD146" s="6">
        <v>5.9442034217158097</v>
      </c>
      <c r="AE146" s="6">
        <v>6.32013768002476</v>
      </c>
      <c r="AF146" s="6">
        <v>4.8046210411169996</v>
      </c>
      <c r="AG146" s="6">
        <v>8.5614279248920795</v>
      </c>
    </row>
    <row r="147" spans="1:33" x14ac:dyDescent="0.25">
      <c r="A147" s="6" t="s">
        <v>101</v>
      </c>
      <c r="B147" s="6" t="s">
        <v>102</v>
      </c>
      <c r="C147" s="6" t="s">
        <v>1029</v>
      </c>
      <c r="D147" s="6">
        <v>8551.3717782999993</v>
      </c>
      <c r="E147" s="6">
        <v>7658.522978</v>
      </c>
      <c r="F147" s="6">
        <v>6907.1433279000003</v>
      </c>
      <c r="G147" s="6">
        <v>6196.3998228999999</v>
      </c>
      <c r="H147" s="6">
        <v>5510.8007280000002</v>
      </c>
      <c r="I147" s="6">
        <v>6010.3624645999998</v>
      </c>
      <c r="J147" s="6">
        <v>5606.6106513000004</v>
      </c>
      <c r="K147" s="6">
        <v>5018.1531544999998</v>
      </c>
      <c r="L147" s="6">
        <v>3365.5380439999999</v>
      </c>
      <c r="M147" s="6">
        <v>2791.7384627000001</v>
      </c>
      <c r="N147" s="6">
        <v>2423.9788951</v>
      </c>
      <c r="O147" s="6">
        <v>1142.8451250000001</v>
      </c>
      <c r="P147" s="6">
        <v>746.47627720000003</v>
      </c>
      <c r="Q147" s="6">
        <v>793.88244259999999</v>
      </c>
      <c r="R147" s="6">
        <v>1287.3302438000001</v>
      </c>
      <c r="S147" s="6">
        <v>13.3591900646112</v>
      </c>
      <c r="T147" s="6">
        <v>11.9643569160355</v>
      </c>
      <c r="U147" s="6">
        <v>10.790530795898899</v>
      </c>
      <c r="V147" s="6">
        <v>9.6801875882071098</v>
      </c>
      <c r="W147" s="6">
        <v>8.6091256750604295</v>
      </c>
      <c r="X147" s="6">
        <v>9.3895548694947006</v>
      </c>
      <c r="Y147" s="6">
        <v>8.7588025934103602</v>
      </c>
      <c r="Z147" s="6">
        <v>7.8394979779046396</v>
      </c>
      <c r="AA147" s="6">
        <v>5.2577368362779699</v>
      </c>
      <c r="AB147" s="6">
        <v>4.3613312227326704</v>
      </c>
      <c r="AC147" s="6">
        <v>3.78680703070598</v>
      </c>
      <c r="AD147" s="6">
        <v>1.7853843377541101</v>
      </c>
      <c r="AE147" s="6">
        <v>1.1661659350543001</v>
      </c>
      <c r="AF147" s="6">
        <v>1.2402251608992201</v>
      </c>
      <c r="AG147" s="6">
        <v>2.0111029959529301</v>
      </c>
    </row>
    <row r="148" spans="1:33" x14ac:dyDescent="0.25">
      <c r="A148" s="6" t="s">
        <v>101</v>
      </c>
      <c r="B148" s="6" t="s">
        <v>102</v>
      </c>
      <c r="C148" s="6" t="s">
        <v>1030</v>
      </c>
      <c r="D148" s="6">
        <v>13436.350649600001</v>
      </c>
      <c r="E148" s="6">
        <v>19425.7807631</v>
      </c>
      <c r="F148" s="6">
        <v>22247.830506099999</v>
      </c>
      <c r="G148" s="6">
        <v>22730.546311599999</v>
      </c>
      <c r="H148" s="6">
        <v>26587.253140299999</v>
      </c>
      <c r="I148" s="6">
        <v>28943.047522000001</v>
      </c>
      <c r="J148" s="6">
        <v>24992.7296131</v>
      </c>
      <c r="K148" s="6">
        <v>24023.4393604</v>
      </c>
      <c r="L148" s="6">
        <v>23738.974556699999</v>
      </c>
      <c r="M148" s="6">
        <v>22086.263425900001</v>
      </c>
      <c r="N148" s="6">
        <v>22351.163861000001</v>
      </c>
      <c r="O148" s="6">
        <v>18846.320056600001</v>
      </c>
      <c r="P148" s="6">
        <v>16490.737517199999</v>
      </c>
      <c r="Q148" s="6">
        <v>13724.7249889</v>
      </c>
      <c r="R148" s="6">
        <v>21293.683352100001</v>
      </c>
      <c r="S148" s="6">
        <v>4.1868375238135398</v>
      </c>
      <c r="T148" s="6">
        <v>6.0531754454282201</v>
      </c>
      <c r="U148" s="6">
        <v>6.9325409864289398</v>
      </c>
      <c r="V148" s="6">
        <v>7.0829577700118698</v>
      </c>
      <c r="W148" s="6">
        <v>8.2847279001498304</v>
      </c>
      <c r="X148" s="6">
        <v>9.0188058185453492</v>
      </c>
      <c r="Y148" s="6">
        <v>7.7878659835189801</v>
      </c>
      <c r="Z148" s="6">
        <v>7.4858300433069003</v>
      </c>
      <c r="AA148" s="6">
        <v>7.3971893144814098</v>
      </c>
      <c r="AB148" s="6">
        <v>6.8821958345617897</v>
      </c>
      <c r="AC148" s="6">
        <v>6.9647402032430499</v>
      </c>
      <c r="AD148" s="6">
        <v>5.8726124419149199</v>
      </c>
      <c r="AE148" s="6">
        <v>5.1386005346941497</v>
      </c>
      <c r="AF148" s="6">
        <v>4.2766964844921302</v>
      </c>
      <c r="AG148" s="6">
        <v>6.6352237154089204</v>
      </c>
    </row>
    <row r="149" spans="1:33" x14ac:dyDescent="0.25">
      <c r="A149" s="6" t="s">
        <v>103</v>
      </c>
      <c r="B149" s="6" t="s">
        <v>104</v>
      </c>
      <c r="C149" s="6" t="s">
        <v>1029</v>
      </c>
      <c r="D149" s="6">
        <v>22106.0026019</v>
      </c>
      <c r="E149" s="6">
        <v>18074.589261900001</v>
      </c>
      <c r="F149" s="6">
        <v>17069.693371000001</v>
      </c>
      <c r="G149" s="6">
        <v>14222.902763100001</v>
      </c>
      <c r="H149" s="6">
        <v>16615.441559899999</v>
      </c>
      <c r="I149" s="6">
        <v>16394.212727599999</v>
      </c>
      <c r="J149" s="6">
        <v>14729.313655800001</v>
      </c>
      <c r="K149" s="6">
        <v>9948.0192279000003</v>
      </c>
      <c r="L149" s="6">
        <v>8207.7509872999999</v>
      </c>
      <c r="M149" s="6">
        <v>5709.6357598000004</v>
      </c>
      <c r="N149" s="6">
        <v>5343.9835923000001</v>
      </c>
      <c r="O149" s="6">
        <v>4815.6909409999998</v>
      </c>
      <c r="P149" s="6">
        <v>3251.3067233000002</v>
      </c>
      <c r="Q149" s="6">
        <v>1653.9095798999999</v>
      </c>
      <c r="R149" s="6">
        <v>2873.947952</v>
      </c>
      <c r="S149" s="6">
        <v>13.729037852759999</v>
      </c>
      <c r="T149" s="6">
        <v>11.2253094608967</v>
      </c>
      <c r="U149" s="6">
        <v>10.6012140976281</v>
      </c>
      <c r="V149" s="6">
        <v>8.8332012769211303</v>
      </c>
      <c r="W149" s="6">
        <v>10.3190988540182</v>
      </c>
      <c r="X149" s="6">
        <v>10.1817036375484</v>
      </c>
      <c r="Y149" s="6">
        <v>9.1477101657570792</v>
      </c>
      <c r="Z149" s="6">
        <v>6.1782645645796102</v>
      </c>
      <c r="AA149" s="6">
        <v>5.09746271272875</v>
      </c>
      <c r="AB149" s="6">
        <v>3.5459963921758102</v>
      </c>
      <c r="AC149" s="6">
        <v>3.3189063778047898</v>
      </c>
      <c r="AD149" s="6">
        <v>2.9908077189179298</v>
      </c>
      <c r="AE149" s="6">
        <v>2.0192394744078399</v>
      </c>
      <c r="AF149" s="6">
        <v>1.02716839567991</v>
      </c>
      <c r="AG149" s="6">
        <v>1.7848790181757599</v>
      </c>
    </row>
    <row r="150" spans="1:33" x14ac:dyDescent="0.25">
      <c r="A150" s="6" t="s">
        <v>103</v>
      </c>
      <c r="B150" s="6" t="s">
        <v>104</v>
      </c>
      <c r="C150" s="6" t="s">
        <v>1030</v>
      </c>
      <c r="D150" s="6">
        <v>25253.956187</v>
      </c>
      <c r="E150" s="6">
        <v>34147.787919900002</v>
      </c>
      <c r="F150" s="6">
        <v>39107.970665200002</v>
      </c>
      <c r="G150" s="6">
        <v>37192.3565973</v>
      </c>
      <c r="H150" s="6">
        <v>44436.299081600002</v>
      </c>
      <c r="I150" s="6">
        <v>46163.3</v>
      </c>
      <c r="J150" s="6">
        <v>42734.410118699998</v>
      </c>
      <c r="K150" s="6">
        <v>40571.366923100002</v>
      </c>
      <c r="L150" s="6">
        <v>35626.874856900002</v>
      </c>
      <c r="M150" s="6">
        <v>29924.282332300001</v>
      </c>
      <c r="N150" s="6">
        <v>28176.849819399999</v>
      </c>
      <c r="O150" s="6">
        <v>24603.2096408</v>
      </c>
      <c r="P150" s="6">
        <v>21614.914051100001</v>
      </c>
      <c r="Q150" s="6">
        <v>16708.904292700001</v>
      </c>
      <c r="R150" s="6">
        <v>24679.116816199999</v>
      </c>
      <c r="S150" s="6">
        <v>5.14398376973854</v>
      </c>
      <c r="T150" s="6">
        <v>6.9555702691391303</v>
      </c>
      <c r="U150" s="6">
        <v>7.9659109598343498</v>
      </c>
      <c r="V150" s="6">
        <v>7.5757191181524197</v>
      </c>
      <c r="W150" s="6">
        <v>9.0512393214915097</v>
      </c>
      <c r="X150" s="6">
        <v>9.4030125101670397</v>
      </c>
      <c r="Y150" s="6">
        <v>8.7045811924352208</v>
      </c>
      <c r="Z150" s="6">
        <v>8.2639904584916302</v>
      </c>
      <c r="AA150" s="6">
        <v>7.2568458055985197</v>
      </c>
      <c r="AB150" s="6">
        <v>6.0952835072099996</v>
      </c>
      <c r="AC150" s="6">
        <v>5.7393486026543998</v>
      </c>
      <c r="AD150" s="6">
        <v>5.0114330657189701</v>
      </c>
      <c r="AE150" s="6">
        <v>4.4027464940478396</v>
      </c>
      <c r="AF150" s="6">
        <v>3.4034403107109301</v>
      </c>
      <c r="AG150" s="6">
        <v>5.0268946146094899</v>
      </c>
    </row>
    <row r="151" spans="1:33" x14ac:dyDescent="0.25">
      <c r="A151" s="6" t="s">
        <v>105</v>
      </c>
      <c r="B151" s="6" t="s">
        <v>106</v>
      </c>
      <c r="C151" s="6" t="s">
        <v>1029</v>
      </c>
      <c r="D151" s="6">
        <v>155.1983864</v>
      </c>
      <c r="E151" s="6">
        <v>198.50956400000001</v>
      </c>
      <c r="F151" s="6">
        <v>209.3373584</v>
      </c>
      <c r="G151" s="6">
        <v>169.6354456</v>
      </c>
      <c r="H151" s="6">
        <v>171.440078</v>
      </c>
      <c r="I151" s="6">
        <v>153.393754</v>
      </c>
      <c r="J151" s="6">
        <v>144.37059199999999</v>
      </c>
      <c r="K151" s="6">
        <v>138.95669480000001</v>
      </c>
      <c r="L151" s="6">
        <v>117.301106</v>
      </c>
      <c r="M151" s="6">
        <v>86.622355200000001</v>
      </c>
      <c r="N151" s="6">
        <v>160.61228360000001</v>
      </c>
      <c r="O151" s="6">
        <v>119.10573840000001</v>
      </c>
      <c r="P151" s="6">
        <v>81.208457999999993</v>
      </c>
      <c r="Q151" s="6">
        <v>66.7713988</v>
      </c>
      <c r="R151" s="6">
        <v>133.5427976</v>
      </c>
      <c r="S151" s="6">
        <v>7.3693230505569796</v>
      </c>
      <c r="T151" s="6">
        <v>9.4258783204798604</v>
      </c>
      <c r="U151" s="6">
        <v>9.9400171379605808</v>
      </c>
      <c r="V151" s="6">
        <v>8.0548414738646095</v>
      </c>
      <c r="W151" s="6">
        <v>8.1405312767780593</v>
      </c>
      <c r="X151" s="6">
        <v>7.2836332476435297</v>
      </c>
      <c r="Y151" s="6">
        <v>6.85518423307626</v>
      </c>
      <c r="Z151" s="6">
        <v>6.5981148243358998</v>
      </c>
      <c r="AA151" s="6">
        <v>5.5698371893744598</v>
      </c>
      <c r="AB151" s="6">
        <v>4.1131105398457599</v>
      </c>
      <c r="AC151" s="6">
        <v>7.6263924592973398</v>
      </c>
      <c r="AD151" s="6">
        <v>5.6555269922879203</v>
      </c>
      <c r="AE151" s="6">
        <v>3.8560411311054001</v>
      </c>
      <c r="AF151" s="6">
        <v>3.1705227077977698</v>
      </c>
      <c r="AG151" s="6">
        <v>6.3410454155955396</v>
      </c>
    </row>
    <row r="152" spans="1:33" x14ac:dyDescent="0.25">
      <c r="A152" s="6" t="s">
        <v>105</v>
      </c>
      <c r="B152" s="6" t="s">
        <v>106</v>
      </c>
      <c r="C152" s="6" t="s">
        <v>1030</v>
      </c>
      <c r="D152" s="6">
        <v>63.162134000000002</v>
      </c>
      <c r="E152" s="6">
        <v>86.622355200000001</v>
      </c>
      <c r="F152" s="6">
        <v>122.7150032</v>
      </c>
      <c r="G152" s="6">
        <v>115.4964736</v>
      </c>
      <c r="H152" s="6">
        <v>110.08257639999999</v>
      </c>
      <c r="I152" s="6">
        <v>101.05941439999999</v>
      </c>
      <c r="J152" s="6">
        <v>110.08257639999999</v>
      </c>
      <c r="K152" s="6">
        <v>104.6686792</v>
      </c>
      <c r="L152" s="6">
        <v>95.6455172</v>
      </c>
      <c r="M152" s="6">
        <v>83.013090399999996</v>
      </c>
      <c r="N152" s="6">
        <v>122.7150032</v>
      </c>
      <c r="O152" s="6">
        <v>86.622355200000001</v>
      </c>
      <c r="P152" s="6">
        <v>104.6686792</v>
      </c>
      <c r="Q152" s="6">
        <v>55.943604399999998</v>
      </c>
      <c r="R152" s="6">
        <v>115.4964736</v>
      </c>
      <c r="S152" s="6">
        <v>4.2735042735042699</v>
      </c>
      <c r="T152" s="6">
        <v>5.8608058608058604</v>
      </c>
      <c r="U152" s="6">
        <v>8.3028083028083</v>
      </c>
      <c r="V152" s="6">
        <v>7.8144078144078204</v>
      </c>
      <c r="W152" s="6">
        <v>7.4481074481074501</v>
      </c>
      <c r="X152" s="6">
        <v>6.83760683760684</v>
      </c>
      <c r="Y152" s="6">
        <v>7.4481074481074501</v>
      </c>
      <c r="Z152" s="6">
        <v>7.0818070818070797</v>
      </c>
      <c r="AA152" s="6">
        <v>6.4713064713064696</v>
      </c>
      <c r="AB152" s="6">
        <v>5.6166056166056197</v>
      </c>
      <c r="AC152" s="6">
        <v>8.3028083028083</v>
      </c>
      <c r="AD152" s="6">
        <v>5.8608058608058604</v>
      </c>
      <c r="AE152" s="6">
        <v>7.0818070818070797</v>
      </c>
      <c r="AF152" s="6">
        <v>3.7851037851037801</v>
      </c>
      <c r="AG152" s="6">
        <v>7.8144078144078204</v>
      </c>
    </row>
    <row r="153" spans="1:33" x14ac:dyDescent="0.25">
      <c r="A153" t="s">
        <v>16</v>
      </c>
    </row>
    <row r="154" spans="1:33" x14ac:dyDescent="0.25">
      <c r="A154" t="s">
        <v>1035</v>
      </c>
    </row>
    <row r="155" spans="1:33" x14ac:dyDescent="0.25">
      <c r="A155" t="s">
        <v>17</v>
      </c>
    </row>
    <row r="156" spans="1:33" x14ac:dyDescent="0.25">
      <c r="A156" t="s">
        <v>18</v>
      </c>
    </row>
    <row r="157" spans="1:33" x14ac:dyDescent="0.25">
      <c r="A157" t="s">
        <v>19</v>
      </c>
    </row>
    <row r="160" spans="1:33" x14ac:dyDescent="0.25">
      <c r="L160" s="7" t="str">
        <f>HYPERLINK("#'Indice'!A1", "Ir al índice")</f>
        <v>Ir al índice</v>
      </c>
    </row>
    <row r="161" spans="1:33" ht="17.25" x14ac:dyDescent="0.3">
      <c r="A161" s="4" t="s">
        <v>387</v>
      </c>
    </row>
    <row r="162" spans="1:33" x14ac:dyDescent="0.25">
      <c r="A162" s="5" t="s">
        <v>21</v>
      </c>
      <c r="B162" s="5" t="s">
        <v>66</v>
      </c>
      <c r="C162" s="5" t="s">
        <v>1028</v>
      </c>
      <c r="D162" s="5" t="s">
        <v>354</v>
      </c>
      <c r="E162" s="5" t="s">
        <v>355</v>
      </c>
      <c r="F162" s="5" t="s">
        <v>356</v>
      </c>
      <c r="G162" s="5" t="s">
        <v>357</v>
      </c>
      <c r="H162" s="5" t="s">
        <v>358</v>
      </c>
      <c r="I162" s="5" t="s">
        <v>359</v>
      </c>
      <c r="J162" s="5" t="s">
        <v>360</v>
      </c>
      <c r="K162" s="5" t="s">
        <v>361</v>
      </c>
      <c r="L162" s="5" t="s">
        <v>362</v>
      </c>
      <c r="M162" s="5" t="s">
        <v>363</v>
      </c>
      <c r="N162" s="5" t="s">
        <v>364</v>
      </c>
      <c r="O162" s="5" t="s">
        <v>365</v>
      </c>
      <c r="P162" s="5" t="s">
        <v>366</v>
      </c>
      <c r="Q162" s="5" t="s">
        <v>367</v>
      </c>
      <c r="R162" s="5" t="s">
        <v>368</v>
      </c>
      <c r="S162" s="5" t="s">
        <v>369</v>
      </c>
      <c r="T162" s="5" t="s">
        <v>370</v>
      </c>
      <c r="U162" s="5" t="s">
        <v>371</v>
      </c>
      <c r="V162" s="5" t="s">
        <v>372</v>
      </c>
      <c r="W162" s="5" t="s">
        <v>373</v>
      </c>
      <c r="X162" s="5" t="s">
        <v>374</v>
      </c>
      <c r="Y162" s="5" t="s">
        <v>375</v>
      </c>
      <c r="Z162" s="5" t="s">
        <v>376</v>
      </c>
      <c r="AA162" s="5" t="s">
        <v>377</v>
      </c>
      <c r="AB162" s="5" t="s">
        <v>378</v>
      </c>
      <c r="AC162" s="5" t="s">
        <v>379</v>
      </c>
      <c r="AD162" s="5" t="s">
        <v>380</v>
      </c>
      <c r="AE162" s="5" t="s">
        <v>381</v>
      </c>
      <c r="AF162" s="5" t="s">
        <v>382</v>
      </c>
      <c r="AG162" s="5" t="s">
        <v>383</v>
      </c>
    </row>
    <row r="163" spans="1:33" x14ac:dyDescent="0.25">
      <c r="A163" s="6" t="s">
        <v>67</v>
      </c>
      <c r="B163" s="6" t="s">
        <v>68</v>
      </c>
      <c r="C163" s="6" t="s">
        <v>1029</v>
      </c>
      <c r="D163" s="6">
        <v>6039.3483773999997</v>
      </c>
      <c r="E163" s="6">
        <v>4161.9720561000004</v>
      </c>
      <c r="F163" s="6">
        <v>3109.8718257999999</v>
      </c>
      <c r="G163" s="6">
        <v>3591.1639356000001</v>
      </c>
      <c r="H163" s="6">
        <v>3814.1235471999998</v>
      </c>
      <c r="I163" s="6">
        <v>4336.9861041000004</v>
      </c>
      <c r="J163" s="6">
        <v>3484.3474216</v>
      </c>
      <c r="K163" s="6">
        <v>3142.9613706</v>
      </c>
      <c r="L163" s="6">
        <v>2505.2395304000001</v>
      </c>
      <c r="M163" s="6">
        <v>2245.9862116999998</v>
      </c>
      <c r="N163" s="6">
        <v>1078.9311158</v>
      </c>
      <c r="O163" s="6">
        <v>815.118649</v>
      </c>
      <c r="P163" s="6">
        <v>642.18577589999995</v>
      </c>
      <c r="Q163" s="6">
        <v>773.57574309999995</v>
      </c>
      <c r="R163" s="6">
        <v>875.37815760000001</v>
      </c>
      <c r="S163" s="6">
        <v>14.868946876634199</v>
      </c>
      <c r="T163" s="6">
        <v>10.246824249411601</v>
      </c>
      <c r="U163" s="6">
        <v>7.6565410838029404</v>
      </c>
      <c r="V163" s="6">
        <v>8.8414879299791291</v>
      </c>
      <c r="W163" s="6">
        <v>9.3904171212344707</v>
      </c>
      <c r="X163" s="6">
        <v>10.677710898063101</v>
      </c>
      <c r="Y163" s="6">
        <v>8.5785044137182194</v>
      </c>
      <c r="Z163" s="6">
        <v>7.7380079330485199</v>
      </c>
      <c r="AA163" s="6">
        <v>6.1679292471613199</v>
      </c>
      <c r="AB163" s="6">
        <v>5.5296445213179402</v>
      </c>
      <c r="AC163" s="6">
        <v>2.6563411219017001</v>
      </c>
      <c r="AD163" s="6">
        <v>2.0068317197082499</v>
      </c>
      <c r="AE163" s="6">
        <v>1.58106894818643</v>
      </c>
      <c r="AF163" s="6">
        <v>1.90455259581475</v>
      </c>
      <c r="AG163" s="6">
        <v>2.1551913400173599</v>
      </c>
    </row>
    <row r="164" spans="1:33" x14ac:dyDescent="0.25">
      <c r="A164" s="6" t="s">
        <v>67</v>
      </c>
      <c r="B164" s="6" t="s">
        <v>68</v>
      </c>
      <c r="C164" s="6" t="s">
        <v>1030</v>
      </c>
      <c r="D164" s="6">
        <v>20369.366044099999</v>
      </c>
      <c r="E164" s="6">
        <v>25360.314748500001</v>
      </c>
      <c r="F164" s="6">
        <v>29522.126947299999</v>
      </c>
      <c r="G164" s="6">
        <v>27602.209083500002</v>
      </c>
      <c r="H164" s="6">
        <v>39719.503434300001</v>
      </c>
      <c r="I164" s="6">
        <v>43124.813900599998</v>
      </c>
      <c r="J164" s="6">
        <v>44224.808513900003</v>
      </c>
      <c r="K164" s="6">
        <v>49246.441070399997</v>
      </c>
      <c r="L164" s="6">
        <v>41889.9072218</v>
      </c>
      <c r="M164" s="6">
        <v>36645.704128199999</v>
      </c>
      <c r="N164" s="6">
        <v>34701.873416000002</v>
      </c>
      <c r="O164" s="6">
        <v>32784.615141200004</v>
      </c>
      <c r="P164" s="6">
        <v>30235.358013100002</v>
      </c>
      <c r="Q164" s="6">
        <v>24842.760575299999</v>
      </c>
      <c r="R164" s="6">
        <v>52334.007943099998</v>
      </c>
      <c r="S164" s="6">
        <v>3.8244874810726901</v>
      </c>
      <c r="T164" s="6">
        <v>4.7615721599639498</v>
      </c>
      <c r="U164" s="6">
        <v>5.54298080166767</v>
      </c>
      <c r="V164" s="6">
        <v>5.1825031206787902</v>
      </c>
      <c r="W164" s="6">
        <v>7.4576078268721604</v>
      </c>
      <c r="X164" s="6">
        <v>8.0969781057180494</v>
      </c>
      <c r="Y164" s="6">
        <v>8.3035096010382894</v>
      </c>
      <c r="Z164" s="6">
        <v>9.2463553825565707</v>
      </c>
      <c r="AA164" s="6">
        <v>7.8651159494222398</v>
      </c>
      <c r="AB164" s="6">
        <v>6.8804810306793902</v>
      </c>
      <c r="AC164" s="6">
        <v>6.5155135492153899</v>
      </c>
      <c r="AD164" s="6">
        <v>6.1555352242110297</v>
      </c>
      <c r="AE164" s="6">
        <v>5.6768948015613701</v>
      </c>
      <c r="AF164" s="6">
        <v>4.6643978320101498</v>
      </c>
      <c r="AG164" s="6">
        <v>9.8260671333322502</v>
      </c>
    </row>
    <row r="165" spans="1:33" x14ac:dyDescent="0.25">
      <c r="A165" s="6" t="s">
        <v>69</v>
      </c>
      <c r="B165" s="6" t="s">
        <v>70</v>
      </c>
      <c r="C165" s="6" t="s">
        <v>1029</v>
      </c>
      <c r="D165" s="6">
        <v>1536.9049084999999</v>
      </c>
      <c r="E165" s="6">
        <v>1305.22918</v>
      </c>
      <c r="F165" s="6">
        <v>983.3550497</v>
      </c>
      <c r="G165" s="6">
        <v>723.00506600000006</v>
      </c>
      <c r="H165" s="6">
        <v>911.99257079999995</v>
      </c>
      <c r="I165" s="6">
        <v>1395.7344786000001</v>
      </c>
      <c r="J165" s="6">
        <v>1098.3300048999999</v>
      </c>
      <c r="K165" s="6">
        <v>1126.7561684</v>
      </c>
      <c r="L165" s="6">
        <v>526.61760909999998</v>
      </c>
      <c r="M165" s="6">
        <v>470.19012049999998</v>
      </c>
      <c r="N165" s="6">
        <v>636.65859820000003</v>
      </c>
      <c r="O165" s="6">
        <v>511.29910899999999</v>
      </c>
      <c r="P165" s="6">
        <v>371.06970810000001</v>
      </c>
      <c r="Q165" s="6">
        <v>100.64460010000001</v>
      </c>
      <c r="R165" s="6">
        <v>348.99908579999999</v>
      </c>
      <c r="S165" s="6">
        <v>12.757800093926701</v>
      </c>
      <c r="T165" s="6">
        <v>10.8346670396491</v>
      </c>
      <c r="U165" s="6">
        <v>8.1627998427502995</v>
      </c>
      <c r="V165" s="6">
        <v>6.0016426832332401</v>
      </c>
      <c r="W165" s="6">
        <v>7.5704221133422802</v>
      </c>
      <c r="X165" s="6">
        <v>11.5859487231118</v>
      </c>
      <c r="Y165" s="6">
        <v>9.1172033885632793</v>
      </c>
      <c r="Z165" s="6">
        <v>9.35316809227694</v>
      </c>
      <c r="AA165" s="6">
        <v>4.3714364796951504</v>
      </c>
      <c r="AB165" s="6">
        <v>3.9030336426818102</v>
      </c>
      <c r="AC165" s="6">
        <v>5.2848833255679599</v>
      </c>
      <c r="AD165" s="6">
        <v>4.2442780843163899</v>
      </c>
      <c r="AE165" s="6">
        <v>3.08023816611523</v>
      </c>
      <c r="AF165" s="6">
        <v>0.835447711506216</v>
      </c>
      <c r="AG165" s="6">
        <v>2.8970306132635901</v>
      </c>
    </row>
    <row r="166" spans="1:33" x14ac:dyDescent="0.25">
      <c r="A166" s="6" t="s">
        <v>69</v>
      </c>
      <c r="B166" s="6" t="s">
        <v>70</v>
      </c>
      <c r="C166" s="6" t="s">
        <v>1030</v>
      </c>
      <c r="D166" s="6">
        <v>5222.0611712999998</v>
      </c>
      <c r="E166" s="6">
        <v>7597.5362273999999</v>
      </c>
      <c r="F166" s="6">
        <v>6691.9134563999996</v>
      </c>
      <c r="G166" s="6">
        <v>7894.1440544999996</v>
      </c>
      <c r="H166" s="6">
        <v>10990.858309900001</v>
      </c>
      <c r="I166" s="6">
        <v>16811.641732399999</v>
      </c>
      <c r="J166" s="6">
        <v>17334.8630853</v>
      </c>
      <c r="K166" s="6">
        <v>15624.4105353</v>
      </c>
      <c r="L166" s="6">
        <v>14812.285994600001</v>
      </c>
      <c r="M166" s="6">
        <v>10891.867555700001</v>
      </c>
      <c r="N166" s="6">
        <v>9806.6441066000007</v>
      </c>
      <c r="O166" s="6">
        <v>9728.9053057000001</v>
      </c>
      <c r="P166" s="6">
        <v>7807.5037596000002</v>
      </c>
      <c r="Q166" s="6">
        <v>7422.1753730999999</v>
      </c>
      <c r="R166" s="6">
        <v>12678.4030513</v>
      </c>
      <c r="S166" s="6">
        <v>3.2371783484682601</v>
      </c>
      <c r="T166" s="6">
        <v>4.7097456292186299</v>
      </c>
      <c r="U166" s="6">
        <v>4.1483461492061799</v>
      </c>
      <c r="V166" s="6">
        <v>4.8936141065071297</v>
      </c>
      <c r="W166" s="6">
        <v>6.81328069219715</v>
      </c>
      <c r="X166" s="6">
        <v>10.421609558584001</v>
      </c>
      <c r="Y166" s="6">
        <v>10.7459567424839</v>
      </c>
      <c r="Z166" s="6">
        <v>9.68563979495881</v>
      </c>
      <c r="AA166" s="6">
        <v>9.1822002730584398</v>
      </c>
      <c r="AB166" s="6">
        <v>6.7519158947191</v>
      </c>
      <c r="AC166" s="6">
        <v>6.0791811761018497</v>
      </c>
      <c r="AD166" s="6">
        <v>6.0309905565640296</v>
      </c>
      <c r="AE166" s="6">
        <v>4.8399054122665</v>
      </c>
      <c r="AF166" s="6">
        <v>4.60103867575957</v>
      </c>
      <c r="AG166" s="6">
        <v>7.85939698990639</v>
      </c>
    </row>
    <row r="167" spans="1:33" x14ac:dyDescent="0.25">
      <c r="A167" s="6" t="s">
        <v>71</v>
      </c>
      <c r="B167" s="6" t="s">
        <v>72</v>
      </c>
      <c r="C167" s="6" t="s">
        <v>1029</v>
      </c>
      <c r="D167" s="6">
        <v>2743.7180250000001</v>
      </c>
      <c r="E167" s="6">
        <v>2499.3309098999998</v>
      </c>
      <c r="F167" s="6">
        <v>2792.2026962</v>
      </c>
      <c r="G167" s="6">
        <v>2147.1322301</v>
      </c>
      <c r="H167" s="6">
        <v>2477.2522506</v>
      </c>
      <c r="I167" s="6">
        <v>2638.9910771</v>
      </c>
      <c r="J167" s="6">
        <v>2234.2574863999998</v>
      </c>
      <c r="K167" s="6">
        <v>1802.8131737000001</v>
      </c>
      <c r="L167" s="6">
        <v>1320.1267943</v>
      </c>
      <c r="M167" s="6">
        <v>1077.8450674000001</v>
      </c>
      <c r="N167" s="6">
        <v>757.40332899999999</v>
      </c>
      <c r="O167" s="6">
        <v>751.87251749999996</v>
      </c>
      <c r="P167" s="6">
        <v>509.94791850000001</v>
      </c>
      <c r="Q167" s="6">
        <v>462.61441380000002</v>
      </c>
      <c r="R167" s="6">
        <v>452.13801949999998</v>
      </c>
      <c r="S167" s="6">
        <v>11.1227396206419</v>
      </c>
      <c r="T167" s="6">
        <v>10.132020376488899</v>
      </c>
      <c r="U167" s="6">
        <v>11.319291295572199</v>
      </c>
      <c r="V167" s="6">
        <v>8.7042445721041393</v>
      </c>
      <c r="W167" s="6">
        <v>10.042515851487</v>
      </c>
      <c r="X167" s="6">
        <v>10.698187767228999</v>
      </c>
      <c r="Y167" s="6">
        <v>9.0574410490659396</v>
      </c>
      <c r="Z167" s="6">
        <v>7.3084119187970096</v>
      </c>
      <c r="AA167" s="6">
        <v>5.3516529269554303</v>
      </c>
      <c r="AB167" s="6">
        <v>4.3694687015381097</v>
      </c>
      <c r="AC167" s="6">
        <v>3.07043214335933</v>
      </c>
      <c r="AD167" s="6">
        <v>3.0480108246797801</v>
      </c>
      <c r="AE167" s="6">
        <v>2.06727435759869</v>
      </c>
      <c r="AF167" s="6">
        <v>1.87538938862105</v>
      </c>
      <c r="AG167" s="6">
        <v>1.8329192058616199</v>
      </c>
    </row>
    <row r="168" spans="1:33" x14ac:dyDescent="0.25">
      <c r="A168" s="6" t="s">
        <v>71</v>
      </c>
      <c r="B168" s="6" t="s">
        <v>72</v>
      </c>
      <c r="C168" s="6" t="s">
        <v>1030</v>
      </c>
      <c r="D168" s="6">
        <v>3276.8824573000002</v>
      </c>
      <c r="E168" s="6">
        <v>3957.6156962999999</v>
      </c>
      <c r="F168" s="6">
        <v>4390.2502148000003</v>
      </c>
      <c r="G168" s="6">
        <v>5748.4573885</v>
      </c>
      <c r="H168" s="6">
        <v>7499.1581302000004</v>
      </c>
      <c r="I168" s="6">
        <v>8208.5443543000001</v>
      </c>
      <c r="J168" s="6">
        <v>7146.8826965999997</v>
      </c>
      <c r="K168" s="6">
        <v>6721.4132798000001</v>
      </c>
      <c r="L168" s="6">
        <v>6621.4209376999997</v>
      </c>
      <c r="M168" s="6">
        <v>5535.3920048999998</v>
      </c>
      <c r="N168" s="6">
        <v>5788.9098020000001</v>
      </c>
      <c r="O168" s="6">
        <v>4448.5338795999996</v>
      </c>
      <c r="P168" s="6">
        <v>4036.7487458000001</v>
      </c>
      <c r="Q168" s="6">
        <v>3447.7027010000002</v>
      </c>
      <c r="R168" s="6">
        <v>5207.4418052000001</v>
      </c>
      <c r="S168" s="6">
        <v>3.9944759104046699</v>
      </c>
      <c r="T168" s="6">
        <v>4.8242806287703397</v>
      </c>
      <c r="U168" s="6">
        <v>5.3516563234059404</v>
      </c>
      <c r="V168" s="6">
        <v>7.0072927117656398</v>
      </c>
      <c r="W168" s="6">
        <v>9.1413735127017404</v>
      </c>
      <c r="X168" s="6">
        <v>10.006105836873999</v>
      </c>
      <c r="Y168" s="6">
        <v>8.7119544683268693</v>
      </c>
      <c r="Z168" s="6">
        <v>8.1933129368812008</v>
      </c>
      <c r="AA168" s="6">
        <v>8.0714236085491393</v>
      </c>
      <c r="AB168" s="6">
        <v>6.7475688573944401</v>
      </c>
      <c r="AC168" s="6">
        <v>7.0566036630582403</v>
      </c>
      <c r="AD168" s="6">
        <v>5.4227033316668098</v>
      </c>
      <c r="AE168" s="6">
        <v>4.9207427582679797</v>
      </c>
      <c r="AF168" s="6">
        <v>4.2027035039666698</v>
      </c>
      <c r="AG168" s="6">
        <v>6.3478019479663201</v>
      </c>
    </row>
    <row r="169" spans="1:33" x14ac:dyDescent="0.25">
      <c r="A169" s="6" t="s">
        <v>73</v>
      </c>
      <c r="B169" s="6" t="s">
        <v>74</v>
      </c>
      <c r="C169" s="6" t="s">
        <v>1029</v>
      </c>
      <c r="D169" s="6">
        <v>8666.9704141000002</v>
      </c>
      <c r="E169" s="6">
        <v>9440.7100081999997</v>
      </c>
      <c r="F169" s="6">
        <v>8873.7623657999993</v>
      </c>
      <c r="G169" s="6">
        <v>7119.9091166999997</v>
      </c>
      <c r="H169" s="6">
        <v>7248.5590898999999</v>
      </c>
      <c r="I169" s="6">
        <v>6110.5791374999999</v>
      </c>
      <c r="J169" s="6">
        <v>5910.7622190000002</v>
      </c>
      <c r="K169" s="6">
        <v>4960.1434399999998</v>
      </c>
      <c r="L169" s="6">
        <v>4588.1549230999999</v>
      </c>
      <c r="M169" s="6">
        <v>2534.5837799000001</v>
      </c>
      <c r="N169" s="6">
        <v>2446.0956379999998</v>
      </c>
      <c r="O169" s="6">
        <v>1941.156158</v>
      </c>
      <c r="P169" s="6">
        <v>1475.5246291999999</v>
      </c>
      <c r="Q169" s="6">
        <v>768.59935670000004</v>
      </c>
      <c r="R169" s="6">
        <v>1176.6006755000001</v>
      </c>
      <c r="S169" s="6">
        <v>11.8300855674576</v>
      </c>
      <c r="T169" s="6">
        <v>12.8862107378218</v>
      </c>
      <c r="U169" s="6">
        <v>12.112348730522401</v>
      </c>
      <c r="V169" s="6">
        <v>9.7184056318056502</v>
      </c>
      <c r="W169" s="6">
        <v>9.8940079609345393</v>
      </c>
      <c r="X169" s="6">
        <v>8.3407085301390005</v>
      </c>
      <c r="Y169" s="6">
        <v>8.0679660225800696</v>
      </c>
      <c r="Z169" s="6">
        <v>6.7704074801733096</v>
      </c>
      <c r="AA169" s="6">
        <v>6.2626572774174196</v>
      </c>
      <c r="AB169" s="6">
        <v>3.4596106322604498</v>
      </c>
      <c r="AC169" s="6">
        <v>3.3388276780831401</v>
      </c>
      <c r="AD169" s="6">
        <v>2.6496044582750402</v>
      </c>
      <c r="AE169" s="6">
        <v>2.0140350995001901</v>
      </c>
      <c r="AF169" s="6">
        <v>1.04910894146603</v>
      </c>
      <c r="AG169" s="6">
        <v>1.6060152515634101</v>
      </c>
    </row>
    <row r="170" spans="1:33" x14ac:dyDescent="0.25">
      <c r="A170" s="6" t="s">
        <v>73</v>
      </c>
      <c r="B170" s="6" t="s">
        <v>74</v>
      </c>
      <c r="C170" s="6" t="s">
        <v>1030</v>
      </c>
      <c r="D170" s="6">
        <v>13605.621744100001</v>
      </c>
      <c r="E170" s="6">
        <v>20402.965761799998</v>
      </c>
      <c r="F170" s="6">
        <v>24015.969706100001</v>
      </c>
      <c r="G170" s="6">
        <v>24886.6779909</v>
      </c>
      <c r="H170" s="6">
        <v>27249.853801699999</v>
      </c>
      <c r="I170" s="6">
        <v>28471.5824632</v>
      </c>
      <c r="J170" s="6">
        <v>25913.6899777</v>
      </c>
      <c r="K170" s="6">
        <v>25145.3840304</v>
      </c>
      <c r="L170" s="6">
        <v>24448.331454399999</v>
      </c>
      <c r="M170" s="6">
        <v>21280.300206299999</v>
      </c>
      <c r="N170" s="6">
        <v>23085.392727400002</v>
      </c>
      <c r="O170" s="6">
        <v>19975.161574500002</v>
      </c>
      <c r="P170" s="6">
        <v>16115.2808267</v>
      </c>
      <c r="Q170" s="6">
        <v>12828.222684599999</v>
      </c>
      <c r="R170" s="6">
        <v>21245.454096599999</v>
      </c>
      <c r="S170" s="6">
        <v>4.1396009179834596</v>
      </c>
      <c r="T170" s="6">
        <v>6.2077380501745996</v>
      </c>
      <c r="U170" s="6">
        <v>7.3070185333313402</v>
      </c>
      <c r="V170" s="6">
        <v>7.5719373207889502</v>
      </c>
      <c r="W170" s="6">
        <v>8.2909492806786993</v>
      </c>
      <c r="X170" s="6">
        <v>8.6626683526766595</v>
      </c>
      <c r="Y170" s="6">
        <v>7.8844125492863899</v>
      </c>
      <c r="Z170" s="6">
        <v>7.6506503541765296</v>
      </c>
      <c r="AA170" s="6">
        <v>7.4385674712503098</v>
      </c>
      <c r="AB170" s="6">
        <v>6.4746728907970503</v>
      </c>
      <c r="AC170" s="6">
        <v>7.0238842975180198</v>
      </c>
      <c r="AD170" s="6">
        <v>6.0775757805060202</v>
      </c>
      <c r="AE170" s="6">
        <v>4.9031813877008101</v>
      </c>
      <c r="AF170" s="6">
        <v>3.9030720830008798</v>
      </c>
      <c r="AG170" s="6">
        <v>6.4640707301302802</v>
      </c>
    </row>
    <row r="171" spans="1:33" x14ac:dyDescent="0.25">
      <c r="A171" s="6" t="s">
        <v>75</v>
      </c>
      <c r="B171" s="6" t="s">
        <v>76</v>
      </c>
      <c r="C171" s="6" t="s">
        <v>1029</v>
      </c>
      <c r="D171" s="6">
        <v>10631.029391100001</v>
      </c>
      <c r="E171" s="6">
        <v>10721.696828599999</v>
      </c>
      <c r="F171" s="6">
        <v>10094.155179400001</v>
      </c>
      <c r="G171" s="6">
        <v>8505.9343821999992</v>
      </c>
      <c r="H171" s="6">
        <v>8669.1189833999997</v>
      </c>
      <c r="I171" s="6">
        <v>8664.1598102999997</v>
      </c>
      <c r="J171" s="6">
        <v>7120.7245426999998</v>
      </c>
      <c r="K171" s="6">
        <v>6439.5998626999999</v>
      </c>
      <c r="L171" s="6">
        <v>4634.3233141000001</v>
      </c>
      <c r="M171" s="6">
        <v>4110.3149775000002</v>
      </c>
      <c r="N171" s="6">
        <v>3005.9181542000001</v>
      </c>
      <c r="O171" s="6">
        <v>2159.076826</v>
      </c>
      <c r="P171" s="6">
        <v>2180.4662589999998</v>
      </c>
      <c r="Q171" s="6">
        <v>1588.3996268999999</v>
      </c>
      <c r="R171" s="6">
        <v>1249.6147765000001</v>
      </c>
      <c r="S171" s="6">
        <v>11.8419211394984</v>
      </c>
      <c r="T171" s="6">
        <v>11.942915747385999</v>
      </c>
      <c r="U171" s="6">
        <v>11.243896071285899</v>
      </c>
      <c r="V171" s="6">
        <v>9.4747743107629994</v>
      </c>
      <c r="W171" s="6">
        <v>9.6565459066734292</v>
      </c>
      <c r="X171" s="6">
        <v>9.6510218755935693</v>
      </c>
      <c r="Y171" s="6">
        <v>7.9317867902178296</v>
      </c>
      <c r="Z171" s="6">
        <v>7.17308088790148</v>
      </c>
      <c r="AA171" s="6">
        <v>5.1621803685779204</v>
      </c>
      <c r="AB171" s="6">
        <v>4.5784866198190404</v>
      </c>
      <c r="AC171" s="6">
        <v>3.3482971802921502</v>
      </c>
      <c r="AD171" s="6">
        <v>2.4049992307438299</v>
      </c>
      <c r="AE171" s="6">
        <v>2.4288249553737198</v>
      </c>
      <c r="AF171" s="6">
        <v>1.76932095922014</v>
      </c>
      <c r="AG171" s="6">
        <v>1.3919479566535</v>
      </c>
    </row>
    <row r="172" spans="1:33" x14ac:dyDescent="0.25">
      <c r="A172" s="6" t="s">
        <v>75</v>
      </c>
      <c r="B172" s="6" t="s">
        <v>76</v>
      </c>
      <c r="C172" s="6" t="s">
        <v>1030</v>
      </c>
      <c r="D172" s="6">
        <v>15240.210198299999</v>
      </c>
      <c r="E172" s="6">
        <v>21416.3827671</v>
      </c>
      <c r="F172" s="6">
        <v>23336.525638200001</v>
      </c>
      <c r="G172" s="6">
        <v>24216.912953899999</v>
      </c>
      <c r="H172" s="6">
        <v>26417.033683500002</v>
      </c>
      <c r="I172" s="6">
        <v>27719.811518099999</v>
      </c>
      <c r="J172" s="6">
        <v>23251.969619300002</v>
      </c>
      <c r="K172" s="6">
        <v>23957.4329335</v>
      </c>
      <c r="L172" s="6">
        <v>21654.992836599999</v>
      </c>
      <c r="M172" s="6">
        <v>18530.464130600001</v>
      </c>
      <c r="N172" s="6">
        <v>16836.288307700001</v>
      </c>
      <c r="O172" s="6">
        <v>14190.896311099999</v>
      </c>
      <c r="P172" s="6">
        <v>14687.5061338</v>
      </c>
      <c r="Q172" s="6">
        <v>10737.3933705</v>
      </c>
      <c r="R172" s="6">
        <v>14427.646697800001</v>
      </c>
      <c r="S172" s="6">
        <v>5.1379323105977601</v>
      </c>
      <c r="T172" s="6">
        <v>7.2201054685903401</v>
      </c>
      <c r="U172" s="6">
        <v>7.8674432657743401</v>
      </c>
      <c r="V172" s="6">
        <v>8.16424825575276</v>
      </c>
      <c r="W172" s="6">
        <v>8.9059749929002994</v>
      </c>
      <c r="X172" s="6">
        <v>9.3451805053458301</v>
      </c>
      <c r="Y172" s="6">
        <v>7.8389368937552497</v>
      </c>
      <c r="Z172" s="6">
        <v>8.0767697522793291</v>
      </c>
      <c r="AA172" s="6">
        <v>7.3005480851793703</v>
      </c>
      <c r="AB172" s="6">
        <v>6.24717567199977</v>
      </c>
      <c r="AC172" s="6">
        <v>5.6760181494294804</v>
      </c>
      <c r="AD172" s="6">
        <v>4.7841771028378801</v>
      </c>
      <c r="AE172" s="6">
        <v>4.9515991803952604</v>
      </c>
      <c r="AF172" s="6">
        <v>3.6198976006278398</v>
      </c>
      <c r="AG172" s="6">
        <v>4.86399276453447</v>
      </c>
    </row>
    <row r="173" spans="1:33" x14ac:dyDescent="0.25">
      <c r="A173" s="6" t="s">
        <v>77</v>
      </c>
      <c r="B173" s="6" t="s">
        <v>78</v>
      </c>
      <c r="C173" s="6" t="s">
        <v>1029</v>
      </c>
      <c r="D173" s="6">
        <v>4806.2688061999997</v>
      </c>
      <c r="E173" s="6">
        <v>3637.2406310000001</v>
      </c>
      <c r="F173" s="6">
        <v>3635.0090693000002</v>
      </c>
      <c r="G173" s="6">
        <v>2263.9752914000001</v>
      </c>
      <c r="H173" s="6">
        <v>3029.5764081000002</v>
      </c>
      <c r="I173" s="6">
        <v>3371.7116581</v>
      </c>
      <c r="J173" s="6">
        <v>2303.6475495</v>
      </c>
      <c r="K173" s="6">
        <v>2092.8803063999999</v>
      </c>
      <c r="L173" s="6">
        <v>1714.8120108000001</v>
      </c>
      <c r="M173" s="6">
        <v>1188.8892473999999</v>
      </c>
      <c r="N173" s="6">
        <v>1343.5420896000001</v>
      </c>
      <c r="O173" s="6">
        <v>717.14624179999998</v>
      </c>
      <c r="P173" s="6">
        <v>374.1347384</v>
      </c>
      <c r="Q173" s="6">
        <v>152.9103987</v>
      </c>
      <c r="R173" s="6">
        <v>239.9413879</v>
      </c>
      <c r="S173" s="6">
        <v>15.568533678239501</v>
      </c>
      <c r="T173" s="6">
        <v>11.7818011315841</v>
      </c>
      <c r="U173" s="6">
        <v>11.774572625463801</v>
      </c>
      <c r="V173" s="6">
        <v>7.3335006825659299</v>
      </c>
      <c r="W173" s="6">
        <v>9.8134466136104095</v>
      </c>
      <c r="X173" s="6">
        <v>10.921695939005399</v>
      </c>
      <c r="Y173" s="6">
        <v>7.4620076203229102</v>
      </c>
      <c r="Z173" s="6">
        <v>6.7792873949707202</v>
      </c>
      <c r="AA173" s="6">
        <v>5.5546432416661</v>
      </c>
      <c r="AB173" s="6">
        <v>3.8510668117370201</v>
      </c>
      <c r="AC173" s="6">
        <v>4.3520204785648602</v>
      </c>
      <c r="AD173" s="6">
        <v>2.3229902171271899</v>
      </c>
      <c r="AE173" s="6">
        <v>1.2119025193651101</v>
      </c>
      <c r="AF173" s="6">
        <v>0.49530951927679601</v>
      </c>
      <c r="AG173" s="6">
        <v>0.777221526500122</v>
      </c>
    </row>
    <row r="174" spans="1:33" x14ac:dyDescent="0.25">
      <c r="A174" s="6" t="s">
        <v>77</v>
      </c>
      <c r="B174" s="6" t="s">
        <v>78</v>
      </c>
      <c r="C174" s="6" t="s">
        <v>1030</v>
      </c>
      <c r="D174" s="6">
        <v>5677.7206257999997</v>
      </c>
      <c r="E174" s="6">
        <v>8152.2487713999999</v>
      </c>
      <c r="F174" s="6">
        <v>9926.5120972000004</v>
      </c>
      <c r="G174" s="6">
        <v>10606.121227</v>
      </c>
      <c r="H174" s="6">
        <v>12419.327073599999</v>
      </c>
      <c r="I174" s="6">
        <v>13691.8910922</v>
      </c>
      <c r="J174" s="6">
        <v>11592.9123062</v>
      </c>
      <c r="K174" s="6">
        <v>10799.8915822</v>
      </c>
      <c r="L174" s="6">
        <v>10788.884397</v>
      </c>
      <c r="M174" s="6">
        <v>10149.070577099999</v>
      </c>
      <c r="N174" s="6">
        <v>11728.8671878</v>
      </c>
      <c r="O174" s="6">
        <v>9785.4428786000008</v>
      </c>
      <c r="P174" s="6">
        <v>8068.0116664999996</v>
      </c>
      <c r="Q174" s="6">
        <v>5544.8331764000004</v>
      </c>
      <c r="R174" s="6">
        <v>10777.5795186</v>
      </c>
      <c r="S174" s="6">
        <v>3.79249658378939</v>
      </c>
      <c r="T174" s="6">
        <v>5.4453851560157398</v>
      </c>
      <c r="U174" s="6">
        <v>6.6305240603962599</v>
      </c>
      <c r="V174" s="6">
        <v>7.0844765305770903</v>
      </c>
      <c r="W174" s="6">
        <v>8.2956275244618105</v>
      </c>
      <c r="X174" s="6">
        <v>9.1456508016310405</v>
      </c>
      <c r="Y174" s="6">
        <v>7.74361459731713</v>
      </c>
      <c r="Z174" s="6">
        <v>7.2139075925417</v>
      </c>
      <c r="AA174" s="6">
        <v>7.2065552208736703</v>
      </c>
      <c r="AB174" s="6">
        <v>6.7791844701527202</v>
      </c>
      <c r="AC174" s="6">
        <v>7.8344271712353599</v>
      </c>
      <c r="AD174" s="6">
        <v>6.5362953082475101</v>
      </c>
      <c r="AE174" s="6">
        <v>5.3891180457409096</v>
      </c>
      <c r="AF174" s="6">
        <v>3.7037329352949699</v>
      </c>
      <c r="AG174" s="6">
        <v>7.1990040017246804</v>
      </c>
    </row>
    <row r="175" spans="1:33" x14ac:dyDescent="0.25">
      <c r="A175" s="6" t="s">
        <v>79</v>
      </c>
      <c r="B175" s="6" t="s">
        <v>80</v>
      </c>
      <c r="C175" s="6" t="s">
        <v>1029</v>
      </c>
      <c r="D175" s="6">
        <v>16484.0485673</v>
      </c>
      <c r="E175" s="6">
        <v>14124.265025500001</v>
      </c>
      <c r="F175" s="6">
        <v>11628.008378500001</v>
      </c>
      <c r="G175" s="6">
        <v>9426.1903208999993</v>
      </c>
      <c r="H175" s="6">
        <v>12014.012799</v>
      </c>
      <c r="I175" s="6">
        <v>13739.865828100001</v>
      </c>
      <c r="J175" s="6">
        <v>11374.857128199999</v>
      </c>
      <c r="K175" s="6">
        <v>7722.5493153999996</v>
      </c>
      <c r="L175" s="6">
        <v>6456.9838877000002</v>
      </c>
      <c r="M175" s="6">
        <v>4478.7246825000002</v>
      </c>
      <c r="N175" s="6">
        <v>3043.0338643</v>
      </c>
      <c r="O175" s="6">
        <v>2592.3336187999998</v>
      </c>
      <c r="P175" s="6">
        <v>1921.5459073</v>
      </c>
      <c r="Q175" s="6">
        <v>1300.9676111000001</v>
      </c>
      <c r="R175" s="6">
        <v>1461.2927767000001</v>
      </c>
      <c r="S175" s="6">
        <v>13.9969715273273</v>
      </c>
      <c r="T175" s="6">
        <v>11.993226942956699</v>
      </c>
      <c r="U175" s="6">
        <v>9.8736000157300605</v>
      </c>
      <c r="V175" s="6">
        <v>8.0039874302807092</v>
      </c>
      <c r="W175" s="6">
        <v>10.2013649371389</v>
      </c>
      <c r="X175" s="6">
        <v>11.666825052112401</v>
      </c>
      <c r="Y175" s="6">
        <v>9.6586436700186393</v>
      </c>
      <c r="Z175" s="6">
        <v>6.5573880375760201</v>
      </c>
      <c r="AA175" s="6">
        <v>5.4827683417431103</v>
      </c>
      <c r="AB175" s="6">
        <v>3.80298454009947</v>
      </c>
      <c r="AC175" s="6">
        <v>2.5839075989980902</v>
      </c>
      <c r="AD175" s="6">
        <v>2.2012080165582999</v>
      </c>
      <c r="AE175" s="6">
        <v>1.6316272815577999</v>
      </c>
      <c r="AF175" s="6">
        <v>1.1046804755638</v>
      </c>
      <c r="AG175" s="6">
        <v>1.24081613233861</v>
      </c>
    </row>
    <row r="176" spans="1:33" x14ac:dyDescent="0.25">
      <c r="A176" s="6" t="s">
        <v>79</v>
      </c>
      <c r="B176" s="6" t="s">
        <v>80</v>
      </c>
      <c r="C176" s="6" t="s">
        <v>1030</v>
      </c>
      <c r="D176" s="6">
        <v>27458.636778799999</v>
      </c>
      <c r="E176" s="6">
        <v>40999.068100099998</v>
      </c>
      <c r="F176" s="6">
        <v>47845.973147800003</v>
      </c>
      <c r="G176" s="6">
        <v>49747.391745699999</v>
      </c>
      <c r="H176" s="6">
        <v>52565.405135000001</v>
      </c>
      <c r="I176" s="6">
        <v>56778.1787291</v>
      </c>
      <c r="J176" s="6">
        <v>50723.025449399996</v>
      </c>
      <c r="K176" s="6">
        <v>47690.607907999998</v>
      </c>
      <c r="L176" s="6">
        <v>42943.310519799998</v>
      </c>
      <c r="M176" s="6">
        <v>40397.289144800001</v>
      </c>
      <c r="N176" s="6">
        <v>40217.573547699998</v>
      </c>
      <c r="O176" s="6">
        <v>32589.398840599999</v>
      </c>
      <c r="P176" s="6">
        <v>25596.365488700001</v>
      </c>
      <c r="Q176" s="6">
        <v>20173.203847100001</v>
      </c>
      <c r="R176" s="6">
        <v>30596.891907000001</v>
      </c>
      <c r="S176" s="6">
        <v>4.5287194384803202</v>
      </c>
      <c r="T176" s="6">
        <v>6.7619262441992003</v>
      </c>
      <c r="U176" s="6">
        <v>7.8911779340313801</v>
      </c>
      <c r="V176" s="6">
        <v>8.2047765818581393</v>
      </c>
      <c r="W176" s="6">
        <v>8.6695480895199406</v>
      </c>
      <c r="X176" s="6">
        <v>9.3643556948358508</v>
      </c>
      <c r="Y176" s="6">
        <v>8.3656866574156403</v>
      </c>
      <c r="Z176" s="6">
        <v>7.8655537347233704</v>
      </c>
      <c r="AA176" s="6">
        <v>7.0825877726699602</v>
      </c>
      <c r="AB176" s="6">
        <v>6.6626755758397396</v>
      </c>
      <c r="AC176" s="6">
        <v>6.63303530183265</v>
      </c>
      <c r="AD176" s="6">
        <v>5.3749297609618303</v>
      </c>
      <c r="AE176" s="6">
        <v>4.2215773083323596</v>
      </c>
      <c r="AF176" s="6">
        <v>3.3271418801578299</v>
      </c>
      <c r="AG176" s="6">
        <v>5.0463080251417898</v>
      </c>
    </row>
    <row r="177" spans="1:33" x14ac:dyDescent="0.25">
      <c r="A177" s="6" t="s">
        <v>81</v>
      </c>
      <c r="B177" s="6" t="s">
        <v>82</v>
      </c>
      <c r="C177" s="6" t="s">
        <v>1029</v>
      </c>
      <c r="D177" s="6">
        <v>14939.192941200001</v>
      </c>
      <c r="E177" s="6">
        <v>13002.982250200001</v>
      </c>
      <c r="F177" s="6">
        <v>11690.6897135</v>
      </c>
      <c r="G177" s="6">
        <v>9419.0143427000003</v>
      </c>
      <c r="H177" s="6">
        <v>10608.128570000001</v>
      </c>
      <c r="I177" s="6">
        <v>13868.394567900001</v>
      </c>
      <c r="J177" s="6">
        <v>11143.643246199999</v>
      </c>
      <c r="K177" s="6">
        <v>7583.4362081999998</v>
      </c>
      <c r="L177" s="6">
        <v>6144.7587049000003</v>
      </c>
      <c r="M177" s="6">
        <v>5819.9476666</v>
      </c>
      <c r="N177" s="6">
        <v>3674.1745629000002</v>
      </c>
      <c r="O177" s="6">
        <v>2494.6887711999998</v>
      </c>
      <c r="P177" s="6">
        <v>2202.7275399</v>
      </c>
      <c r="Q177" s="6">
        <v>1245.2935712999999</v>
      </c>
      <c r="R177" s="6">
        <v>1945.4712314000001</v>
      </c>
      <c r="S177" s="6">
        <v>12.9028024774082</v>
      </c>
      <c r="T177" s="6">
        <v>11.2305204338635</v>
      </c>
      <c r="U177" s="6">
        <v>10.097109046765</v>
      </c>
      <c r="V177" s="6">
        <v>8.1350901667898796</v>
      </c>
      <c r="W177" s="6">
        <v>9.1621139195666697</v>
      </c>
      <c r="X177" s="6">
        <v>11.9779667143117</v>
      </c>
      <c r="Y177" s="6">
        <v>9.6246315480595808</v>
      </c>
      <c r="Z177" s="6">
        <v>6.5497232601221302</v>
      </c>
      <c r="AA177" s="6">
        <v>5.3071546871855801</v>
      </c>
      <c r="AB177" s="6">
        <v>5.0266192736487003</v>
      </c>
      <c r="AC177" s="6">
        <v>3.1733406777199198</v>
      </c>
      <c r="AD177" s="6">
        <v>2.1546328897480702</v>
      </c>
      <c r="AE177" s="6">
        <v>1.9024694620882301</v>
      </c>
      <c r="AF177" s="6">
        <v>1.0755451810624701</v>
      </c>
      <c r="AG177" s="6">
        <v>1.68028026166037</v>
      </c>
    </row>
    <row r="178" spans="1:33" x14ac:dyDescent="0.25">
      <c r="A178" s="6" t="s">
        <v>81</v>
      </c>
      <c r="B178" s="6" t="s">
        <v>82</v>
      </c>
      <c r="C178" s="6" t="s">
        <v>1030</v>
      </c>
      <c r="D178" s="6">
        <v>36083.776150999998</v>
      </c>
      <c r="E178" s="6">
        <v>53057.359462799999</v>
      </c>
      <c r="F178" s="6">
        <v>62647.999482500003</v>
      </c>
      <c r="G178" s="6">
        <v>65359.344883500002</v>
      </c>
      <c r="H178" s="6">
        <v>78306.512205499996</v>
      </c>
      <c r="I178" s="6">
        <v>81765.339236999993</v>
      </c>
      <c r="J178" s="6">
        <v>74835.961456899997</v>
      </c>
      <c r="K178" s="6">
        <v>74865.860564500006</v>
      </c>
      <c r="L178" s="6">
        <v>71865.986161299996</v>
      </c>
      <c r="M178" s="6">
        <v>64396.601168699999</v>
      </c>
      <c r="N178" s="6">
        <v>66620.896464499994</v>
      </c>
      <c r="O178" s="6">
        <v>52654.384547499998</v>
      </c>
      <c r="P178" s="6">
        <v>44438.599014400002</v>
      </c>
      <c r="Q178" s="6">
        <v>33529.551593800003</v>
      </c>
      <c r="R178" s="6">
        <v>58314.283725200003</v>
      </c>
      <c r="S178" s="6">
        <v>3.9275180885210301</v>
      </c>
      <c r="T178" s="6">
        <v>5.77499810849298</v>
      </c>
      <c r="U178" s="6">
        <v>6.8188858657010503</v>
      </c>
      <c r="V178" s="6">
        <v>7.1140007134956296</v>
      </c>
      <c r="W178" s="6">
        <v>8.5232277755267702</v>
      </c>
      <c r="X178" s="6">
        <v>8.8997018361803502</v>
      </c>
      <c r="Y178" s="6">
        <v>8.1454776535546003</v>
      </c>
      <c r="Z178" s="6">
        <v>8.1487320049129099</v>
      </c>
      <c r="AA178" s="6">
        <v>7.8222123820066196</v>
      </c>
      <c r="AB178" s="6">
        <v>7.0092114215250803</v>
      </c>
      <c r="AC178" s="6">
        <v>7.25131357768272</v>
      </c>
      <c r="AD178" s="6">
        <v>5.7311365330736601</v>
      </c>
      <c r="AE178" s="6">
        <v>4.8368940303591703</v>
      </c>
      <c r="AF178" s="6">
        <v>3.6495049695900201</v>
      </c>
      <c r="AG178" s="6">
        <v>6.3471850393773996</v>
      </c>
    </row>
    <row r="179" spans="1:33" x14ac:dyDescent="0.25">
      <c r="A179" s="6" t="s">
        <v>83</v>
      </c>
      <c r="B179" s="6" t="s">
        <v>84</v>
      </c>
      <c r="C179" s="6" t="s">
        <v>1029</v>
      </c>
      <c r="D179" s="6">
        <v>4041.8165087000002</v>
      </c>
      <c r="E179" s="6">
        <v>3299.4358858999999</v>
      </c>
      <c r="F179" s="6">
        <v>2701.7091952000001</v>
      </c>
      <c r="G179" s="6">
        <v>2391.2262191999998</v>
      </c>
      <c r="H179" s="6">
        <v>3470.9140940000002</v>
      </c>
      <c r="I179" s="6">
        <v>3188.8129837000001</v>
      </c>
      <c r="J179" s="6">
        <v>2869.0848504999999</v>
      </c>
      <c r="K179" s="6">
        <v>2419.2802047999999</v>
      </c>
      <c r="L179" s="6">
        <v>1464.7036897</v>
      </c>
      <c r="M179" s="6">
        <v>1305.5746974000001</v>
      </c>
      <c r="N179" s="6">
        <v>1191.5659467</v>
      </c>
      <c r="O179" s="6">
        <v>949.20945010000003</v>
      </c>
      <c r="P179" s="6">
        <v>848.51144499999998</v>
      </c>
      <c r="Q179" s="6">
        <v>252.21452970000001</v>
      </c>
      <c r="R179" s="6">
        <v>947.45011269999998</v>
      </c>
      <c r="S179" s="6">
        <v>12.896049146250199</v>
      </c>
      <c r="T179" s="6">
        <v>10.527367397277899</v>
      </c>
      <c r="U179" s="6">
        <v>8.6202266939083803</v>
      </c>
      <c r="V179" s="6">
        <v>7.6295820891987303</v>
      </c>
      <c r="W179" s="6">
        <v>11.074495500299999</v>
      </c>
      <c r="X179" s="6">
        <v>10.174407687107699</v>
      </c>
      <c r="Y179" s="6">
        <v>9.1542649591261291</v>
      </c>
      <c r="Z179" s="6">
        <v>7.7190927278601</v>
      </c>
      <c r="AA179" s="6">
        <v>4.6733667217220098</v>
      </c>
      <c r="AB179" s="6">
        <v>4.1656407275120202</v>
      </c>
      <c r="AC179" s="6">
        <v>3.8018779369536002</v>
      </c>
      <c r="AD179" s="6">
        <v>3.02860154394092</v>
      </c>
      <c r="AE179" s="6">
        <v>2.70730877374621</v>
      </c>
      <c r="AF179" s="6">
        <v>0.80472999291492597</v>
      </c>
      <c r="AG179" s="6">
        <v>3.0229881021811602</v>
      </c>
    </row>
    <row r="180" spans="1:33" x14ac:dyDescent="0.25">
      <c r="A180" s="6" t="s">
        <v>83</v>
      </c>
      <c r="B180" s="6" t="s">
        <v>84</v>
      </c>
      <c r="C180" s="6" t="s">
        <v>1030</v>
      </c>
      <c r="D180" s="6">
        <v>13463.7862542</v>
      </c>
      <c r="E180" s="6">
        <v>18953.682550500002</v>
      </c>
      <c r="F180" s="6">
        <v>22306.569605299999</v>
      </c>
      <c r="G180" s="6">
        <v>22510.984587800001</v>
      </c>
      <c r="H180" s="6">
        <v>30916.875100599998</v>
      </c>
      <c r="I180" s="6">
        <v>31456.202217499998</v>
      </c>
      <c r="J180" s="6">
        <v>28185.423164299998</v>
      </c>
      <c r="K180" s="6">
        <v>28471.358341300001</v>
      </c>
      <c r="L180" s="6">
        <v>29784.827817199999</v>
      </c>
      <c r="M180" s="6">
        <v>28695.4952787</v>
      </c>
      <c r="N180" s="6">
        <v>28633.6708058</v>
      </c>
      <c r="O180" s="6">
        <v>22596.1735119</v>
      </c>
      <c r="P180" s="6">
        <v>17888.591297999999</v>
      </c>
      <c r="Q180" s="6">
        <v>14923.9405468</v>
      </c>
      <c r="R180" s="6">
        <v>25300.909106700001</v>
      </c>
      <c r="S180" s="6">
        <v>3.69794338933912</v>
      </c>
      <c r="T180" s="6">
        <v>5.2057900926189697</v>
      </c>
      <c r="U180" s="6">
        <v>6.1266890348188703</v>
      </c>
      <c r="V180" s="6">
        <v>6.18283334808602</v>
      </c>
      <c r="W180" s="6">
        <v>8.4915826602359008</v>
      </c>
      <c r="X180" s="6">
        <v>8.6397134392735904</v>
      </c>
      <c r="Y180" s="6">
        <v>7.7413661579509396</v>
      </c>
      <c r="Z180" s="6">
        <v>7.8199006858766902</v>
      </c>
      <c r="AA180" s="6">
        <v>8.1806562470389803</v>
      </c>
      <c r="AB180" s="6">
        <v>7.8814618017705502</v>
      </c>
      <c r="AC180" s="6">
        <v>7.8644811845397502</v>
      </c>
      <c r="AD180" s="6">
        <v>6.20623121052774</v>
      </c>
      <c r="AE180" s="6">
        <v>4.9132537226957798</v>
      </c>
      <c r="AF180" s="6">
        <v>4.0989871828003404</v>
      </c>
      <c r="AG180" s="6">
        <v>6.9491098424267603</v>
      </c>
    </row>
    <row r="181" spans="1:33" x14ac:dyDescent="0.25">
      <c r="A181" s="6" t="s">
        <v>85</v>
      </c>
      <c r="B181" s="6" t="s">
        <v>86</v>
      </c>
      <c r="C181" s="6" t="s">
        <v>1029</v>
      </c>
      <c r="D181" s="6">
        <v>10531.485103499999</v>
      </c>
      <c r="E181" s="6">
        <v>6813.0974994999997</v>
      </c>
      <c r="F181" s="6">
        <v>7041.3437088000001</v>
      </c>
      <c r="G181" s="6">
        <v>6359.8246693999999</v>
      </c>
      <c r="H181" s="6">
        <v>8531.2154105999998</v>
      </c>
      <c r="I181" s="6">
        <v>8851.2619537999999</v>
      </c>
      <c r="J181" s="6">
        <v>7413.9033614</v>
      </c>
      <c r="K181" s="6">
        <v>5064.8115783000003</v>
      </c>
      <c r="L181" s="6">
        <v>4574.2012665000002</v>
      </c>
      <c r="M181" s="6">
        <v>3546.3925816999999</v>
      </c>
      <c r="N181" s="6">
        <v>3897.6723427000002</v>
      </c>
      <c r="O181" s="6">
        <v>2310.5010959000001</v>
      </c>
      <c r="P181" s="6">
        <v>1697.0410707999999</v>
      </c>
      <c r="Q181" s="6">
        <v>741.09215930000005</v>
      </c>
      <c r="R181" s="6">
        <v>1933.0553107999999</v>
      </c>
      <c r="S181" s="6">
        <v>13.2794059801711</v>
      </c>
      <c r="T181" s="6">
        <v>8.5908005176099405</v>
      </c>
      <c r="U181" s="6">
        <v>8.8786017200939593</v>
      </c>
      <c r="V181" s="6">
        <v>8.0192577701698298</v>
      </c>
      <c r="W181" s="6">
        <v>10.7572172232385</v>
      </c>
      <c r="X181" s="6">
        <v>11.1607717018268</v>
      </c>
      <c r="Y181" s="6">
        <v>9.3483712568768293</v>
      </c>
      <c r="Z181" s="6">
        <v>6.3863442335369003</v>
      </c>
      <c r="AA181" s="6">
        <v>5.7677217463545896</v>
      </c>
      <c r="AB181" s="6">
        <v>4.4717327513296699</v>
      </c>
      <c r="AC181" s="6">
        <v>4.9146699546863202</v>
      </c>
      <c r="AD181" s="6">
        <v>2.91336708627064</v>
      </c>
      <c r="AE181" s="6">
        <v>2.1398404045302302</v>
      </c>
      <c r="AF181" s="6">
        <v>0.93446114725032803</v>
      </c>
      <c r="AG181" s="6">
        <v>2.4374365060544099</v>
      </c>
    </row>
    <row r="182" spans="1:33" x14ac:dyDescent="0.25">
      <c r="A182" s="6" t="s">
        <v>85</v>
      </c>
      <c r="B182" s="6" t="s">
        <v>86</v>
      </c>
      <c r="C182" s="6" t="s">
        <v>1030</v>
      </c>
      <c r="D182" s="6">
        <v>22962.294136199998</v>
      </c>
      <c r="E182" s="6">
        <v>38477.960539500004</v>
      </c>
      <c r="F182" s="6">
        <v>42754.819007099999</v>
      </c>
      <c r="G182" s="6">
        <v>46699.261144299999</v>
      </c>
      <c r="H182" s="6">
        <v>59840.698776500001</v>
      </c>
      <c r="I182" s="6">
        <v>61619.089306900001</v>
      </c>
      <c r="J182" s="6">
        <v>62022.9356978</v>
      </c>
      <c r="K182" s="6">
        <v>59676.761493899998</v>
      </c>
      <c r="L182" s="6">
        <v>57063.587888200003</v>
      </c>
      <c r="M182" s="6">
        <v>50062.520360100003</v>
      </c>
      <c r="N182" s="6">
        <v>56316.862163199999</v>
      </c>
      <c r="O182" s="6">
        <v>48661.991812499997</v>
      </c>
      <c r="P182" s="6">
        <v>39363.466032999997</v>
      </c>
      <c r="Q182" s="6">
        <v>30457.273068999999</v>
      </c>
      <c r="R182" s="6">
        <v>59180.579452099999</v>
      </c>
      <c r="S182" s="6">
        <v>3.1234412896870101</v>
      </c>
      <c r="T182" s="6">
        <v>5.2339565889696003</v>
      </c>
      <c r="U182" s="6">
        <v>5.8157153735498204</v>
      </c>
      <c r="V182" s="6">
        <v>6.3522572958436001</v>
      </c>
      <c r="W182" s="6">
        <v>8.1398186197598594</v>
      </c>
      <c r="X182" s="6">
        <v>8.3817238222144592</v>
      </c>
      <c r="Y182" s="6">
        <v>8.4366569436415393</v>
      </c>
      <c r="Z182" s="6">
        <v>8.1175190849505405</v>
      </c>
      <c r="AA182" s="6">
        <v>7.7620626880961803</v>
      </c>
      <c r="AB182" s="6">
        <v>6.8097439319889403</v>
      </c>
      <c r="AC182" s="6">
        <v>7.6604894764779399</v>
      </c>
      <c r="AD182" s="6">
        <v>6.6192373272476104</v>
      </c>
      <c r="AE182" s="6">
        <v>5.35440728976792</v>
      </c>
      <c r="AF182" s="6">
        <v>4.1429442420133604</v>
      </c>
      <c r="AG182" s="6">
        <v>8.0500260257916096</v>
      </c>
    </row>
    <row r="183" spans="1:33" x14ac:dyDescent="0.25">
      <c r="A183" s="6" t="s">
        <v>87</v>
      </c>
      <c r="B183" s="6" t="s">
        <v>88</v>
      </c>
      <c r="C183" s="6" t="s">
        <v>1029</v>
      </c>
      <c r="D183" s="6">
        <v>16192.5493186</v>
      </c>
      <c r="E183" s="6">
        <v>13526.2337482</v>
      </c>
      <c r="F183" s="6">
        <v>10743.160741899999</v>
      </c>
      <c r="G183" s="6">
        <v>8454.0364382000007</v>
      </c>
      <c r="H183" s="6">
        <v>11730.3614863</v>
      </c>
      <c r="I183" s="6">
        <v>15510.2274815</v>
      </c>
      <c r="J183" s="6">
        <v>11874.9001821</v>
      </c>
      <c r="K183" s="6">
        <v>8409.6811163000002</v>
      </c>
      <c r="L183" s="6">
        <v>7858.8944143999997</v>
      </c>
      <c r="M183" s="6">
        <v>4772.5366316</v>
      </c>
      <c r="N183" s="6">
        <v>5441.0996665000002</v>
      </c>
      <c r="O183" s="6">
        <v>3668.6662230000002</v>
      </c>
      <c r="P183" s="6">
        <v>3340.5357370000002</v>
      </c>
      <c r="Q183" s="6">
        <v>1722.8633763</v>
      </c>
      <c r="R183" s="6">
        <v>3202.4656217000002</v>
      </c>
      <c r="S183" s="6">
        <v>12.8056767580777</v>
      </c>
      <c r="T183" s="6">
        <v>10.6970541651947</v>
      </c>
      <c r="U183" s="6">
        <v>8.4960954025203392</v>
      </c>
      <c r="V183" s="6">
        <v>6.6857698438036701</v>
      </c>
      <c r="W183" s="6">
        <v>9.2768108648841707</v>
      </c>
      <c r="X183" s="6">
        <v>12.2660709974922</v>
      </c>
      <c r="Y183" s="6">
        <v>9.3911174994375592</v>
      </c>
      <c r="Z183" s="6">
        <v>6.6506919877121904</v>
      </c>
      <c r="AA183" s="6">
        <v>6.2151091570903798</v>
      </c>
      <c r="AB183" s="6">
        <v>3.77430139120542</v>
      </c>
      <c r="AC183" s="6">
        <v>4.3030261737505997</v>
      </c>
      <c r="AD183" s="6">
        <v>2.9013191722103402</v>
      </c>
      <c r="AE183" s="6">
        <v>2.6418212478557002</v>
      </c>
      <c r="AF183" s="6">
        <v>1.36250512881783</v>
      </c>
      <c r="AG183" s="6">
        <v>2.53263020994721</v>
      </c>
    </row>
    <row r="184" spans="1:33" x14ac:dyDescent="0.25">
      <c r="A184" s="6" t="s">
        <v>87</v>
      </c>
      <c r="B184" s="6" t="s">
        <v>88</v>
      </c>
      <c r="C184" s="6" t="s">
        <v>1030</v>
      </c>
      <c r="D184" s="6">
        <v>47887.235592600002</v>
      </c>
      <c r="E184" s="6">
        <v>63579.245021800001</v>
      </c>
      <c r="F184" s="6">
        <v>67702.575572000002</v>
      </c>
      <c r="G184" s="6">
        <v>77943.422793599995</v>
      </c>
      <c r="H184" s="6">
        <v>90573.179278099997</v>
      </c>
      <c r="I184" s="6">
        <v>93610.335116799994</v>
      </c>
      <c r="J184" s="6">
        <v>88036.338165199995</v>
      </c>
      <c r="K184" s="6">
        <v>92622.964615699995</v>
      </c>
      <c r="L184" s="6">
        <v>93799.111764600006</v>
      </c>
      <c r="M184" s="6">
        <v>80932.506004299998</v>
      </c>
      <c r="N184" s="6">
        <v>79133.404838100003</v>
      </c>
      <c r="O184" s="6">
        <v>67681.590091799997</v>
      </c>
      <c r="P184" s="6">
        <v>56193.434535699998</v>
      </c>
      <c r="Q184" s="6">
        <v>47457.251372999999</v>
      </c>
      <c r="R184" s="6">
        <v>82516.193041100007</v>
      </c>
      <c r="S184" s="6">
        <v>4.2390509598545796</v>
      </c>
      <c r="T184" s="6">
        <v>5.6281315114823398</v>
      </c>
      <c r="U184" s="6">
        <v>5.9931350058440804</v>
      </c>
      <c r="V184" s="6">
        <v>6.8996703843689602</v>
      </c>
      <c r="W184" s="6">
        <v>8.0176756458090797</v>
      </c>
      <c r="X184" s="6">
        <v>8.2865293019858495</v>
      </c>
      <c r="Y184" s="6">
        <v>7.7931106104387897</v>
      </c>
      <c r="Z184" s="6">
        <v>8.1991257628459397</v>
      </c>
      <c r="AA184" s="6">
        <v>8.3032400980915799</v>
      </c>
      <c r="AB184" s="6">
        <v>7.1642685783678797</v>
      </c>
      <c r="AC184" s="6">
        <v>7.0050094056242802</v>
      </c>
      <c r="AD184" s="6">
        <v>5.9912773392052801</v>
      </c>
      <c r="AE184" s="6">
        <v>4.97432832900662</v>
      </c>
      <c r="AF184" s="6">
        <v>4.2009881024717801</v>
      </c>
      <c r="AG184" s="6">
        <v>7.3044589646029499</v>
      </c>
    </row>
    <row r="185" spans="1:33" x14ac:dyDescent="0.25">
      <c r="A185" s="6" t="s">
        <v>89</v>
      </c>
      <c r="B185" s="6" t="s">
        <v>90</v>
      </c>
      <c r="C185" s="6" t="s">
        <v>1029</v>
      </c>
      <c r="D185" s="6">
        <v>1717.3496130999999</v>
      </c>
      <c r="E185" s="6">
        <v>1236.9222425</v>
      </c>
      <c r="F185" s="6">
        <v>1306.4153509</v>
      </c>
      <c r="G185" s="6">
        <v>794.21374679999997</v>
      </c>
      <c r="H185" s="6">
        <v>1164.9960924</v>
      </c>
      <c r="I185" s="6">
        <v>1413.4858326999999</v>
      </c>
      <c r="J185" s="6">
        <v>990.51257620000001</v>
      </c>
      <c r="K185" s="6">
        <v>1049.6309509</v>
      </c>
      <c r="L185" s="6">
        <v>694.56357830000002</v>
      </c>
      <c r="M185" s="6">
        <v>338.3996267</v>
      </c>
      <c r="N185" s="6">
        <v>368.85002950000001</v>
      </c>
      <c r="O185" s="6">
        <v>245.0411857</v>
      </c>
      <c r="P185" s="6">
        <v>208.92979360000001</v>
      </c>
      <c r="Q185" s="6">
        <v>180.61374330000001</v>
      </c>
      <c r="R185" s="6">
        <v>173.07814569999999</v>
      </c>
      <c r="S185" s="6">
        <v>14.4521522393054</v>
      </c>
      <c r="T185" s="6">
        <v>10.40917261135</v>
      </c>
      <c r="U185" s="6">
        <v>10.993983633239999</v>
      </c>
      <c r="V185" s="6">
        <v>6.68361170710231</v>
      </c>
      <c r="W185" s="6">
        <v>9.8038866152412005</v>
      </c>
      <c r="X185" s="6">
        <v>11.8950225897261</v>
      </c>
      <c r="Y185" s="6">
        <v>8.3355412532156805</v>
      </c>
      <c r="Z185" s="6">
        <v>8.8330449325989608</v>
      </c>
      <c r="AA185" s="6">
        <v>5.8450175182144699</v>
      </c>
      <c r="AB185" s="6">
        <v>2.8477619731514499</v>
      </c>
      <c r="AC185" s="6">
        <v>3.1040137308930702</v>
      </c>
      <c r="AD185" s="6">
        <v>2.06211507174929</v>
      </c>
      <c r="AE185" s="6">
        <v>1.75822392912959</v>
      </c>
      <c r="AF185" s="6">
        <v>1.51993356202564</v>
      </c>
      <c r="AG185" s="6">
        <v>1.45651863305683</v>
      </c>
    </row>
    <row r="186" spans="1:33" x14ac:dyDescent="0.25">
      <c r="A186" s="6" t="s">
        <v>89</v>
      </c>
      <c r="B186" s="6" t="s">
        <v>90</v>
      </c>
      <c r="C186" s="6" t="s">
        <v>1030</v>
      </c>
      <c r="D186" s="6">
        <v>4287.9920743000002</v>
      </c>
      <c r="E186" s="6">
        <v>6277.4200946000001</v>
      </c>
      <c r="F186" s="6">
        <v>6325.9006264</v>
      </c>
      <c r="G186" s="6">
        <v>8565.4001848000007</v>
      </c>
      <c r="H186" s="6">
        <v>9696.3899335999995</v>
      </c>
      <c r="I186" s="6">
        <v>11475.177681499999</v>
      </c>
      <c r="J186" s="6">
        <v>11812.4050011</v>
      </c>
      <c r="K186" s="6">
        <v>11756.7255747</v>
      </c>
      <c r="L186" s="6">
        <v>11412.2490848</v>
      </c>
      <c r="M186" s="6">
        <v>9920.2963808000004</v>
      </c>
      <c r="N186" s="6">
        <v>9256.7036379000001</v>
      </c>
      <c r="O186" s="6">
        <v>8566.8246698000003</v>
      </c>
      <c r="P186" s="6">
        <v>7657.6210443</v>
      </c>
      <c r="Q186" s="6">
        <v>6795.7986540000002</v>
      </c>
      <c r="R186" s="6">
        <v>12303.0927753</v>
      </c>
      <c r="S186" s="6">
        <v>3.15038730118739</v>
      </c>
      <c r="T186" s="6">
        <v>4.6120198469524398</v>
      </c>
      <c r="U186" s="6">
        <v>4.6476384882864403</v>
      </c>
      <c r="V186" s="6">
        <v>6.2929985653453198</v>
      </c>
      <c r="W186" s="6">
        <v>7.1239366082926798</v>
      </c>
      <c r="X186" s="6">
        <v>8.4308117692983497</v>
      </c>
      <c r="Y186" s="6">
        <v>8.6785726435893196</v>
      </c>
      <c r="Z186" s="6">
        <v>8.6376649751915</v>
      </c>
      <c r="AA186" s="6">
        <v>8.3845781362854996</v>
      </c>
      <c r="AB186" s="6">
        <v>7.2884406502055903</v>
      </c>
      <c r="AC186" s="6">
        <v>6.8008991356300204</v>
      </c>
      <c r="AD186" s="6">
        <v>6.29404513431676</v>
      </c>
      <c r="AE186" s="6">
        <v>5.6260533315482499</v>
      </c>
      <c r="AF186" s="6">
        <v>4.9928725170236996</v>
      </c>
      <c r="AG186" s="6">
        <v>9.03908089684675</v>
      </c>
    </row>
    <row r="187" spans="1:33" x14ac:dyDescent="0.25">
      <c r="A187" s="6" t="s">
        <v>91</v>
      </c>
      <c r="B187" s="6" t="s">
        <v>92</v>
      </c>
      <c r="C187" s="6" t="s">
        <v>1029</v>
      </c>
      <c r="D187" s="6">
        <v>421.75869690000002</v>
      </c>
      <c r="E187" s="6">
        <v>409.1033721</v>
      </c>
      <c r="F187" s="6">
        <v>495.96023020000001</v>
      </c>
      <c r="G187" s="6">
        <v>272.68746420000002</v>
      </c>
      <c r="H187" s="6">
        <v>362.21722510000001</v>
      </c>
      <c r="I187" s="6">
        <v>324.46395269999999</v>
      </c>
      <c r="J187" s="6">
        <v>423.21177210000002</v>
      </c>
      <c r="K187" s="6">
        <v>543.41261529999997</v>
      </c>
      <c r="L187" s="6">
        <v>183.20997639999999</v>
      </c>
      <c r="M187" s="6">
        <v>162.94616379999999</v>
      </c>
      <c r="N187" s="6">
        <v>245.7499913</v>
      </c>
      <c r="O187" s="6">
        <v>162.7640518</v>
      </c>
      <c r="P187" s="6">
        <v>187.75388530000001</v>
      </c>
      <c r="Q187" s="6">
        <v>147.60572479999999</v>
      </c>
      <c r="R187" s="6">
        <v>199.3885396</v>
      </c>
      <c r="S187" s="6">
        <v>9.2852708231534606</v>
      </c>
      <c r="T187" s="6">
        <v>9.0066562528157892</v>
      </c>
      <c r="U187" s="6">
        <v>10.918862109469201</v>
      </c>
      <c r="V187" s="6">
        <v>6.0033781728425204</v>
      </c>
      <c r="W187" s="6">
        <v>7.9744295887325398</v>
      </c>
      <c r="X187" s="6">
        <v>7.1432686398988103</v>
      </c>
      <c r="Y187" s="6">
        <v>9.3172611457184207</v>
      </c>
      <c r="Z187" s="6">
        <v>11.9635548451416</v>
      </c>
      <c r="AA187" s="6">
        <v>4.0334775806197598</v>
      </c>
      <c r="AB187" s="6">
        <v>3.58735758526791</v>
      </c>
      <c r="AC187" s="6">
        <v>5.4103335409089199</v>
      </c>
      <c r="AD187" s="6">
        <v>3.5833482802966699</v>
      </c>
      <c r="AE187" s="6">
        <v>4.1335144619984998</v>
      </c>
      <c r="AF187" s="6">
        <v>3.2496286143942199</v>
      </c>
      <c r="AG187" s="6">
        <v>4.3896583587416202</v>
      </c>
    </row>
    <row r="188" spans="1:33" x14ac:dyDescent="0.25">
      <c r="A188" s="6" t="s">
        <v>91</v>
      </c>
      <c r="B188" s="6" t="s">
        <v>92</v>
      </c>
      <c r="C188" s="6" t="s">
        <v>1030</v>
      </c>
      <c r="D188" s="6">
        <v>4528.4315684000003</v>
      </c>
      <c r="E188" s="6">
        <v>6332.4848798000003</v>
      </c>
      <c r="F188" s="6">
        <v>6862.2612504999997</v>
      </c>
      <c r="G188" s="6">
        <v>7369.9029437999998</v>
      </c>
      <c r="H188" s="6">
        <v>12223.1923652</v>
      </c>
      <c r="I188" s="6">
        <v>13339.122654299999</v>
      </c>
      <c r="J188" s="6">
        <v>15076.9413157</v>
      </c>
      <c r="K188" s="6">
        <v>15946.095260100001</v>
      </c>
      <c r="L188" s="6">
        <v>15044.4015688</v>
      </c>
      <c r="M188" s="6">
        <v>11302.685198499999</v>
      </c>
      <c r="N188" s="6">
        <v>11753.7595279</v>
      </c>
      <c r="O188" s="6">
        <v>10833.3028963</v>
      </c>
      <c r="P188" s="6">
        <v>9878.0506175999999</v>
      </c>
      <c r="Q188" s="6">
        <v>7831.7312308</v>
      </c>
      <c r="R188" s="6">
        <v>15535.403058800001</v>
      </c>
      <c r="S188" s="6">
        <v>2.7636356027827</v>
      </c>
      <c r="T188" s="6">
        <v>3.8646229723378198</v>
      </c>
      <c r="U188" s="6">
        <v>4.1879377486493903</v>
      </c>
      <c r="V188" s="6">
        <v>4.49774405484394</v>
      </c>
      <c r="W188" s="6">
        <v>7.4596356574874401</v>
      </c>
      <c r="X188" s="6">
        <v>8.1406716035092508</v>
      </c>
      <c r="Y188" s="6">
        <v>9.2012369341943998</v>
      </c>
      <c r="Z188" s="6">
        <v>9.7316688837030405</v>
      </c>
      <c r="AA188" s="6">
        <v>9.1813784022324896</v>
      </c>
      <c r="AB188" s="6">
        <v>6.8978635869408196</v>
      </c>
      <c r="AC188" s="6">
        <v>7.1731476576840203</v>
      </c>
      <c r="AD188" s="6">
        <v>6.6114064279703504</v>
      </c>
      <c r="AE188" s="6">
        <v>6.0284299233728902</v>
      </c>
      <c r="AF188" s="6">
        <v>4.7795911087404201</v>
      </c>
      <c r="AG188" s="6">
        <v>9.4810294355510294</v>
      </c>
    </row>
    <row r="189" spans="1:33" x14ac:dyDescent="0.25">
      <c r="A189" s="6" t="s">
        <v>93</v>
      </c>
      <c r="B189" s="6" t="s">
        <v>94</v>
      </c>
      <c r="C189" s="6" t="s">
        <v>1029</v>
      </c>
      <c r="D189" s="6">
        <v>1948.1420353999999</v>
      </c>
      <c r="E189" s="6">
        <v>1931.0803735</v>
      </c>
      <c r="F189" s="6">
        <v>1345.1452288</v>
      </c>
      <c r="G189" s="6">
        <v>1371.948531</v>
      </c>
      <c r="H189" s="6">
        <v>1735.1540434000001</v>
      </c>
      <c r="I189" s="6">
        <v>2335.8042704</v>
      </c>
      <c r="J189" s="6">
        <v>1744.4747728</v>
      </c>
      <c r="K189" s="6">
        <v>1267.7677407000001</v>
      </c>
      <c r="L189" s="6">
        <v>1146.2618542</v>
      </c>
      <c r="M189" s="6">
        <v>844.23606519999998</v>
      </c>
      <c r="N189" s="6">
        <v>779.23804319999999</v>
      </c>
      <c r="O189" s="6">
        <v>293.02445089999998</v>
      </c>
      <c r="P189" s="6">
        <v>318.46339490000003</v>
      </c>
      <c r="Q189" s="6">
        <v>239.77076919999999</v>
      </c>
      <c r="R189" s="6">
        <v>412.21320530000003</v>
      </c>
      <c r="S189" s="6">
        <v>10.9985451686163</v>
      </c>
      <c r="T189" s="6">
        <v>10.902220847468801</v>
      </c>
      <c r="U189" s="6">
        <v>7.5942309587646397</v>
      </c>
      <c r="V189" s="6">
        <v>7.7455532569122996</v>
      </c>
      <c r="W189" s="6">
        <v>9.7960876435396003</v>
      </c>
      <c r="X189" s="6">
        <v>13.187153865691499</v>
      </c>
      <c r="Y189" s="6">
        <v>9.8487093012255098</v>
      </c>
      <c r="Z189" s="6">
        <v>7.1573840644224802</v>
      </c>
      <c r="AA189" s="6">
        <v>6.4714032906188796</v>
      </c>
      <c r="AB189" s="6">
        <v>4.7662687459903603</v>
      </c>
      <c r="AC189" s="6">
        <v>4.3993120930115399</v>
      </c>
      <c r="AD189" s="6">
        <v>1.65431606123673</v>
      </c>
      <c r="AE189" s="6">
        <v>1.79793565854625</v>
      </c>
      <c r="AF189" s="6">
        <v>1.35366394607804</v>
      </c>
      <c r="AG189" s="6">
        <v>2.3272150978772199</v>
      </c>
    </row>
    <row r="190" spans="1:33" x14ac:dyDescent="0.25">
      <c r="A190" s="6" t="s">
        <v>93</v>
      </c>
      <c r="B190" s="6" t="s">
        <v>94</v>
      </c>
      <c r="C190" s="6" t="s">
        <v>1030</v>
      </c>
      <c r="D190" s="6">
        <v>2740.0203044999998</v>
      </c>
      <c r="E190" s="6">
        <v>3041.7096968000001</v>
      </c>
      <c r="F190" s="6">
        <v>2999.90236</v>
      </c>
      <c r="G190" s="6">
        <v>4289.6125592999997</v>
      </c>
      <c r="H190" s="6">
        <v>6177.2848672</v>
      </c>
      <c r="I190" s="6">
        <v>6569.0589676</v>
      </c>
      <c r="J190" s="6">
        <v>5912.6126961</v>
      </c>
      <c r="K190" s="6">
        <v>5420.5945615999999</v>
      </c>
      <c r="L190" s="6">
        <v>4394.7056874</v>
      </c>
      <c r="M190" s="6">
        <v>4213.6002626</v>
      </c>
      <c r="N190" s="6">
        <v>5552.6450787000003</v>
      </c>
      <c r="O190" s="6">
        <v>3825.4820890999999</v>
      </c>
      <c r="P190" s="6">
        <v>3249.9688961000002</v>
      </c>
      <c r="Q190" s="6">
        <v>2800.3861778</v>
      </c>
      <c r="R190" s="6">
        <v>4501.6910189999999</v>
      </c>
      <c r="S190" s="6">
        <v>4.1711836447652804</v>
      </c>
      <c r="T190" s="6">
        <v>4.6304509928554598</v>
      </c>
      <c r="U190" s="6">
        <v>4.5668069099247699</v>
      </c>
      <c r="V190" s="6">
        <v>6.5301566270681297</v>
      </c>
      <c r="W190" s="6">
        <v>9.4037951342198696</v>
      </c>
      <c r="X190" s="6">
        <v>10.0002001014923</v>
      </c>
      <c r="Y190" s="6">
        <v>9.0008797873869497</v>
      </c>
      <c r="Z190" s="6">
        <v>8.2518714708486396</v>
      </c>
      <c r="AA190" s="6">
        <v>6.6901418419178196</v>
      </c>
      <c r="AB190" s="6">
        <v>6.41444170033005</v>
      </c>
      <c r="AC190" s="6">
        <v>8.4528944181259806</v>
      </c>
      <c r="AD190" s="6">
        <v>5.8236022182719802</v>
      </c>
      <c r="AE190" s="6">
        <v>4.9474878281538697</v>
      </c>
      <c r="AF190" s="6">
        <v>4.2630797314466102</v>
      </c>
      <c r="AG190" s="6">
        <v>6.8530075931922996</v>
      </c>
    </row>
    <row r="191" spans="1:33" x14ac:dyDescent="0.25">
      <c r="A191" s="6" t="s">
        <v>95</v>
      </c>
      <c r="B191" s="6" t="s">
        <v>96</v>
      </c>
      <c r="C191" s="6" t="s">
        <v>1029</v>
      </c>
      <c r="D191" s="6">
        <v>1144.7159340999999</v>
      </c>
      <c r="E191" s="6">
        <v>1392.8863991000001</v>
      </c>
      <c r="F191" s="6">
        <v>1254.5272726000001</v>
      </c>
      <c r="G191" s="6">
        <v>355.95044619999999</v>
      </c>
      <c r="H191" s="6">
        <v>996.95706770000004</v>
      </c>
      <c r="I191" s="6">
        <v>954.52914610000005</v>
      </c>
      <c r="J191" s="6">
        <v>989.82734129999994</v>
      </c>
      <c r="K191" s="6">
        <v>771.13948400000004</v>
      </c>
      <c r="L191" s="6">
        <v>544.40863209999998</v>
      </c>
      <c r="M191" s="6">
        <v>478.30145590000001</v>
      </c>
      <c r="N191" s="6">
        <v>352.55510170000002</v>
      </c>
      <c r="O191" s="6">
        <v>293.58868719999998</v>
      </c>
      <c r="P191" s="6">
        <v>157.81678389999999</v>
      </c>
      <c r="Q191" s="6">
        <v>122.1289513</v>
      </c>
      <c r="R191" s="6">
        <v>284.15315450000003</v>
      </c>
      <c r="S191" s="6">
        <v>11.341135760612699</v>
      </c>
      <c r="T191" s="6">
        <v>13.7998548641886</v>
      </c>
      <c r="U191" s="6">
        <v>12.4290784203453</v>
      </c>
      <c r="V191" s="6">
        <v>3.5265363346049199</v>
      </c>
      <c r="W191" s="6">
        <v>9.8772325216015808</v>
      </c>
      <c r="X191" s="6">
        <v>9.4568829793506897</v>
      </c>
      <c r="Y191" s="6">
        <v>9.8065956128020204</v>
      </c>
      <c r="Z191" s="6">
        <v>7.6399719073438099</v>
      </c>
      <c r="AA191" s="6">
        <v>5.3936631979792002</v>
      </c>
      <c r="AB191" s="6">
        <v>4.7387142820943202</v>
      </c>
      <c r="AC191" s="6">
        <v>3.49289736638455</v>
      </c>
      <c r="AD191" s="6">
        <v>2.9086946902098298</v>
      </c>
      <c r="AE191" s="6">
        <v>1.56355084977512</v>
      </c>
      <c r="AF191" s="6">
        <v>1.2099779305365701</v>
      </c>
      <c r="AG191" s="6">
        <v>2.81521328217078</v>
      </c>
    </row>
    <row r="192" spans="1:33" x14ac:dyDescent="0.25">
      <c r="A192" s="6" t="s">
        <v>95</v>
      </c>
      <c r="B192" s="6" t="s">
        <v>96</v>
      </c>
      <c r="C192" s="6" t="s">
        <v>1030</v>
      </c>
      <c r="D192" s="6">
        <v>2315.3758028000002</v>
      </c>
      <c r="E192" s="6">
        <v>3725.8097309999998</v>
      </c>
      <c r="F192" s="6">
        <v>4678.6848600000003</v>
      </c>
      <c r="G192" s="6">
        <v>5514.0132820999997</v>
      </c>
      <c r="H192" s="6">
        <v>5688.0792042000003</v>
      </c>
      <c r="I192" s="6">
        <v>5858.5274884</v>
      </c>
      <c r="J192" s="6">
        <v>5578.6304567999996</v>
      </c>
      <c r="K192" s="6">
        <v>5161.7616652999995</v>
      </c>
      <c r="L192" s="6">
        <v>5659.1341765999996</v>
      </c>
      <c r="M192" s="6">
        <v>4942.2771444</v>
      </c>
      <c r="N192" s="6">
        <v>5306.9079060000004</v>
      </c>
      <c r="O192" s="6">
        <v>4642.2545340999995</v>
      </c>
      <c r="P192" s="6">
        <v>3989.7832733999999</v>
      </c>
      <c r="Q192" s="6">
        <v>3134.6977461000001</v>
      </c>
      <c r="R192" s="6">
        <v>6132.5768697000003</v>
      </c>
      <c r="S192" s="6">
        <v>3.2011936513579098</v>
      </c>
      <c r="T192" s="6">
        <v>5.1512322287471797</v>
      </c>
      <c r="U192" s="6">
        <v>6.4686588900273296</v>
      </c>
      <c r="V192" s="6">
        <v>7.6235677555305399</v>
      </c>
      <c r="W192" s="6">
        <v>7.8642279213966697</v>
      </c>
      <c r="X192" s="6">
        <v>8.0998864113083506</v>
      </c>
      <c r="Y192" s="6">
        <v>7.7129062072704997</v>
      </c>
      <c r="Z192" s="6">
        <v>7.1365515061523297</v>
      </c>
      <c r="AA192" s="6">
        <v>7.8242090879617496</v>
      </c>
      <c r="AB192" s="6">
        <v>6.8330964670063103</v>
      </c>
      <c r="AC192" s="6">
        <v>7.3372278817477801</v>
      </c>
      <c r="AD192" s="6">
        <v>6.4182910284270802</v>
      </c>
      <c r="AE192" s="6">
        <v>5.5161969256380399</v>
      </c>
      <c r="AF192" s="6">
        <v>4.33397226990372</v>
      </c>
      <c r="AG192" s="6">
        <v>8.4787817675244899</v>
      </c>
    </row>
    <row r="193" spans="1:33" x14ac:dyDescent="0.25">
      <c r="A193" s="6" t="s">
        <v>97</v>
      </c>
      <c r="B193" s="6" t="s">
        <v>98</v>
      </c>
      <c r="C193" s="6" t="s">
        <v>1029</v>
      </c>
      <c r="D193" s="6">
        <v>2320.1873461</v>
      </c>
      <c r="E193" s="6">
        <v>2457.3850419999999</v>
      </c>
      <c r="F193" s="6">
        <v>1782.653556</v>
      </c>
      <c r="G193" s="6">
        <v>1408.5309562</v>
      </c>
      <c r="H193" s="6">
        <v>1714.1770658999999</v>
      </c>
      <c r="I193" s="6">
        <v>2257.7951137</v>
      </c>
      <c r="J193" s="6">
        <v>1892.2917629999999</v>
      </c>
      <c r="K193" s="6">
        <v>2211.6430690000002</v>
      </c>
      <c r="L193" s="6">
        <v>1345.9276886</v>
      </c>
      <c r="M193" s="6">
        <v>735.03072580000003</v>
      </c>
      <c r="N193" s="6">
        <v>630.19838259999995</v>
      </c>
      <c r="O193" s="6">
        <v>465.34343519999999</v>
      </c>
      <c r="P193" s="6">
        <v>543.66227779999997</v>
      </c>
      <c r="Q193" s="6">
        <v>319.29781639999999</v>
      </c>
      <c r="R193" s="6">
        <v>707.79398500000002</v>
      </c>
      <c r="S193" s="6">
        <v>11.1590826838667</v>
      </c>
      <c r="T193" s="6">
        <v>11.8189433779428</v>
      </c>
      <c r="U193" s="6">
        <v>8.5737811050175701</v>
      </c>
      <c r="V193" s="6">
        <v>6.7744156218427296</v>
      </c>
      <c r="W193" s="6">
        <v>8.2444392455288007</v>
      </c>
      <c r="X193" s="6">
        <v>10.8590034332179</v>
      </c>
      <c r="Y193" s="6">
        <v>9.1010927547774099</v>
      </c>
      <c r="Z193" s="6">
        <v>10.6370323567432</v>
      </c>
      <c r="AA193" s="6">
        <v>6.4733213845161997</v>
      </c>
      <c r="AB193" s="6">
        <v>3.5351751478913802</v>
      </c>
      <c r="AC193" s="6">
        <v>3.0309775934660101</v>
      </c>
      <c r="AD193" s="6">
        <v>2.2380976598807698</v>
      </c>
      <c r="AE193" s="6">
        <v>2.6147769145742301</v>
      </c>
      <c r="AF193" s="6">
        <v>1.53568234046913</v>
      </c>
      <c r="AG193" s="6">
        <v>3.4041783802652099</v>
      </c>
    </row>
    <row r="194" spans="1:33" x14ac:dyDescent="0.25">
      <c r="A194" s="6" t="s">
        <v>97</v>
      </c>
      <c r="B194" s="6" t="s">
        <v>98</v>
      </c>
      <c r="C194" s="6" t="s">
        <v>1030</v>
      </c>
      <c r="D194" s="6">
        <v>7507.8958792000003</v>
      </c>
      <c r="E194" s="6">
        <v>11300.5845028</v>
      </c>
      <c r="F194" s="6">
        <v>13539.2936711</v>
      </c>
      <c r="G194" s="6">
        <v>14588.8626007</v>
      </c>
      <c r="H194" s="6">
        <v>18591.726760099999</v>
      </c>
      <c r="I194" s="6">
        <v>19737.583371100001</v>
      </c>
      <c r="J194" s="6">
        <v>18942.987982800001</v>
      </c>
      <c r="K194" s="6">
        <v>16847.382033099999</v>
      </c>
      <c r="L194" s="6">
        <v>17323.655613700001</v>
      </c>
      <c r="M194" s="6">
        <v>16599.3952207</v>
      </c>
      <c r="N194" s="6">
        <v>16809.3483591</v>
      </c>
      <c r="O194" s="6">
        <v>16154.3166974</v>
      </c>
      <c r="P194" s="6">
        <v>13172.078511600001</v>
      </c>
      <c r="Q194" s="6">
        <v>10181.374448099999</v>
      </c>
      <c r="R194" s="6">
        <v>21901.5961198</v>
      </c>
      <c r="S194" s="6">
        <v>3.2195358650347199</v>
      </c>
      <c r="T194" s="6">
        <v>4.8459165774282003</v>
      </c>
      <c r="U194" s="6">
        <v>5.8059198292969398</v>
      </c>
      <c r="V194" s="6">
        <v>6.2559959712736699</v>
      </c>
      <c r="W194" s="6">
        <v>7.9725041556444296</v>
      </c>
      <c r="X194" s="6">
        <v>8.4638703805706594</v>
      </c>
      <c r="Y194" s="6">
        <v>8.1231319910159492</v>
      </c>
      <c r="Z194" s="6">
        <v>7.2244942604727003</v>
      </c>
      <c r="AA194" s="6">
        <v>7.4287298943948903</v>
      </c>
      <c r="AB194" s="6">
        <v>7.1181525570948798</v>
      </c>
      <c r="AC194" s="6">
        <v>7.2081846606204598</v>
      </c>
      <c r="AD194" s="6">
        <v>6.9272939874534298</v>
      </c>
      <c r="AE194" s="6">
        <v>5.6484506268443502</v>
      </c>
      <c r="AF194" s="6">
        <v>4.3659769286117003</v>
      </c>
      <c r="AG194" s="6">
        <v>9.3918423142430196</v>
      </c>
    </row>
    <row r="195" spans="1:33" x14ac:dyDescent="0.25">
      <c r="A195" s="6" t="s">
        <v>99</v>
      </c>
      <c r="B195" s="6" t="s">
        <v>100</v>
      </c>
      <c r="C195" s="6" t="s">
        <v>1029</v>
      </c>
      <c r="D195" s="6">
        <v>262.25470969999998</v>
      </c>
      <c r="E195" s="6">
        <v>207.1978087</v>
      </c>
      <c r="F195" s="6">
        <v>130.1500868</v>
      </c>
      <c r="G195" s="6">
        <v>273.27096399999999</v>
      </c>
      <c r="H195" s="6">
        <v>349.99747550000001</v>
      </c>
      <c r="I195" s="6">
        <v>203.3094892</v>
      </c>
      <c r="J195" s="6">
        <v>205.17883800000001</v>
      </c>
      <c r="K195" s="6">
        <v>124.51339230000001</v>
      </c>
      <c r="L195" s="6">
        <v>179.98878490000001</v>
      </c>
      <c r="M195" s="6">
        <v>113.1959411</v>
      </c>
      <c r="N195" s="6">
        <v>60.636290899999999</v>
      </c>
      <c r="O195" s="6">
        <v>61.038654399999999</v>
      </c>
      <c r="P195" s="6">
        <v>60.078844199999999</v>
      </c>
      <c r="Q195" s="6">
        <v>53.8001097</v>
      </c>
      <c r="R195" s="6">
        <v>33.422397799999999</v>
      </c>
      <c r="S195" s="6">
        <v>11.313670713004701</v>
      </c>
      <c r="T195" s="6">
        <v>8.9385154713503301</v>
      </c>
      <c r="U195" s="6">
        <v>5.6146760033731402</v>
      </c>
      <c r="V195" s="6">
        <v>11.7889120300567</v>
      </c>
      <c r="W195" s="6">
        <v>15.098894478271101</v>
      </c>
      <c r="X195" s="6">
        <v>8.7707733305122204</v>
      </c>
      <c r="Y195" s="6">
        <v>8.8514170558246992</v>
      </c>
      <c r="Z195" s="6">
        <v>5.3715089481246201</v>
      </c>
      <c r="AA195" s="6">
        <v>7.7647179214506696</v>
      </c>
      <c r="AB195" s="6">
        <v>4.8832739938934004</v>
      </c>
      <c r="AC195" s="6">
        <v>2.61585017590463</v>
      </c>
      <c r="AD195" s="6">
        <v>2.6332081411863202</v>
      </c>
      <c r="AE195" s="6">
        <v>2.5918019198749702</v>
      </c>
      <c r="AF195" s="6">
        <v>2.3209372528165901</v>
      </c>
      <c r="AG195" s="6">
        <v>1.4418425643558701</v>
      </c>
    </row>
    <row r="196" spans="1:33" x14ac:dyDescent="0.25">
      <c r="A196" s="6" t="s">
        <v>99</v>
      </c>
      <c r="B196" s="6" t="s">
        <v>100</v>
      </c>
      <c r="C196" s="6" t="s">
        <v>1030</v>
      </c>
      <c r="D196" s="6">
        <v>360.21327059999999</v>
      </c>
      <c r="E196" s="6">
        <v>517.83642629999997</v>
      </c>
      <c r="F196" s="6">
        <v>628.34769819999997</v>
      </c>
      <c r="G196" s="6">
        <v>1305.6515698000001</v>
      </c>
      <c r="H196" s="6">
        <v>1878.0799912</v>
      </c>
      <c r="I196" s="6">
        <v>1228.9344369999999</v>
      </c>
      <c r="J196" s="6">
        <v>1253.2815456999999</v>
      </c>
      <c r="K196" s="6">
        <v>1205.352592</v>
      </c>
      <c r="L196" s="6">
        <v>1237.2161676999999</v>
      </c>
      <c r="M196" s="6">
        <v>989.47696710000002</v>
      </c>
      <c r="N196" s="6">
        <v>1035.915555</v>
      </c>
      <c r="O196" s="6">
        <v>930.38471130000005</v>
      </c>
      <c r="P196" s="6">
        <v>989.22581439999999</v>
      </c>
      <c r="Q196" s="6">
        <v>752.01766210000005</v>
      </c>
      <c r="R196" s="6">
        <v>1340.0318063</v>
      </c>
      <c r="S196" s="6">
        <v>2.3013931007702699</v>
      </c>
      <c r="T196" s="6">
        <v>3.30844329202333</v>
      </c>
      <c r="U196" s="6">
        <v>4.0144968982227196</v>
      </c>
      <c r="V196" s="6">
        <v>8.3417734991898893</v>
      </c>
      <c r="W196" s="6">
        <v>11.9990036103972</v>
      </c>
      <c r="X196" s="6">
        <v>7.8516297578371397</v>
      </c>
      <c r="Y196" s="6">
        <v>8.0071827942162592</v>
      </c>
      <c r="Z196" s="6">
        <v>7.7009659710864797</v>
      </c>
      <c r="AA196" s="6">
        <v>7.9045415172058897</v>
      </c>
      <c r="AB196" s="6">
        <v>6.3217422880117402</v>
      </c>
      <c r="AC196" s="6">
        <v>6.6184372032894503</v>
      </c>
      <c r="AD196" s="6">
        <v>5.9442034217158097</v>
      </c>
      <c r="AE196" s="6">
        <v>6.32013768002476</v>
      </c>
      <c r="AF196" s="6">
        <v>4.8046210411169996</v>
      </c>
      <c r="AG196" s="6">
        <v>8.5614279248920795</v>
      </c>
    </row>
    <row r="197" spans="1:33" x14ac:dyDescent="0.25">
      <c r="A197" s="6" t="s">
        <v>101</v>
      </c>
      <c r="B197" s="6" t="s">
        <v>102</v>
      </c>
      <c r="C197" s="6" t="s">
        <v>1029</v>
      </c>
      <c r="D197" s="6">
        <v>8551.3717782999993</v>
      </c>
      <c r="E197" s="6">
        <v>7658.522978</v>
      </c>
      <c r="F197" s="6">
        <v>6907.1433279000003</v>
      </c>
      <c r="G197" s="6">
        <v>6196.3998228999999</v>
      </c>
      <c r="H197" s="6">
        <v>5510.8007280000002</v>
      </c>
      <c r="I197" s="6">
        <v>6010.3624645999998</v>
      </c>
      <c r="J197" s="6">
        <v>5606.6106513000004</v>
      </c>
      <c r="K197" s="6">
        <v>5018.1531544999998</v>
      </c>
      <c r="L197" s="6">
        <v>3365.5380439999999</v>
      </c>
      <c r="M197" s="6">
        <v>2791.7384627000001</v>
      </c>
      <c r="N197" s="6">
        <v>2423.9788951</v>
      </c>
      <c r="O197" s="6">
        <v>1142.8451250000001</v>
      </c>
      <c r="P197" s="6">
        <v>746.47627720000003</v>
      </c>
      <c r="Q197" s="6">
        <v>793.88244259999999</v>
      </c>
      <c r="R197" s="6">
        <v>1287.3302438000001</v>
      </c>
      <c r="S197" s="6">
        <v>13.3591900646112</v>
      </c>
      <c r="T197" s="6">
        <v>11.9643569160355</v>
      </c>
      <c r="U197" s="6">
        <v>10.790530795898899</v>
      </c>
      <c r="V197" s="6">
        <v>9.6801875882071098</v>
      </c>
      <c r="W197" s="6">
        <v>8.6091256750604295</v>
      </c>
      <c r="X197" s="6">
        <v>9.3895548694947006</v>
      </c>
      <c r="Y197" s="6">
        <v>8.7588025934103602</v>
      </c>
      <c r="Z197" s="6">
        <v>7.8394979779046396</v>
      </c>
      <c r="AA197" s="6">
        <v>5.2577368362779699</v>
      </c>
      <c r="AB197" s="6">
        <v>4.3613312227326704</v>
      </c>
      <c r="AC197" s="6">
        <v>3.78680703070598</v>
      </c>
      <c r="AD197" s="6">
        <v>1.7853843377541101</v>
      </c>
      <c r="AE197" s="6">
        <v>1.1661659350543001</v>
      </c>
      <c r="AF197" s="6">
        <v>1.2402251608992201</v>
      </c>
      <c r="AG197" s="6">
        <v>2.0111029959529301</v>
      </c>
    </row>
    <row r="198" spans="1:33" x14ac:dyDescent="0.25">
      <c r="A198" s="6" t="s">
        <v>101</v>
      </c>
      <c r="B198" s="6" t="s">
        <v>102</v>
      </c>
      <c r="C198" s="6" t="s">
        <v>1030</v>
      </c>
      <c r="D198" s="6">
        <v>13436.350649600001</v>
      </c>
      <c r="E198" s="6">
        <v>19425.7807631</v>
      </c>
      <c r="F198" s="6">
        <v>22247.830506099999</v>
      </c>
      <c r="G198" s="6">
        <v>22730.546311599999</v>
      </c>
      <c r="H198" s="6">
        <v>26587.253140299999</v>
      </c>
      <c r="I198" s="6">
        <v>28943.047522000001</v>
      </c>
      <c r="J198" s="6">
        <v>24992.7296131</v>
      </c>
      <c r="K198" s="6">
        <v>24023.4393604</v>
      </c>
      <c r="L198" s="6">
        <v>23738.974556699999</v>
      </c>
      <c r="M198" s="6">
        <v>22086.263425900001</v>
      </c>
      <c r="N198" s="6">
        <v>22351.163861000001</v>
      </c>
      <c r="O198" s="6">
        <v>18846.320056600001</v>
      </c>
      <c r="P198" s="6">
        <v>16490.737517199999</v>
      </c>
      <c r="Q198" s="6">
        <v>13724.7249889</v>
      </c>
      <c r="R198" s="6">
        <v>21293.683352100001</v>
      </c>
      <c r="S198" s="6">
        <v>4.1868375238135398</v>
      </c>
      <c r="T198" s="6">
        <v>6.0531754454282201</v>
      </c>
      <c r="U198" s="6">
        <v>6.9325409864289398</v>
      </c>
      <c r="V198" s="6">
        <v>7.0829577700118698</v>
      </c>
      <c r="W198" s="6">
        <v>8.2847279001498304</v>
      </c>
      <c r="X198" s="6">
        <v>9.0188058185453492</v>
      </c>
      <c r="Y198" s="6">
        <v>7.7878659835189801</v>
      </c>
      <c r="Z198" s="6">
        <v>7.4858300433069003</v>
      </c>
      <c r="AA198" s="6">
        <v>7.3971893144814098</v>
      </c>
      <c r="AB198" s="6">
        <v>6.8821958345617897</v>
      </c>
      <c r="AC198" s="6">
        <v>6.9647402032430499</v>
      </c>
      <c r="AD198" s="6">
        <v>5.8726124419149199</v>
      </c>
      <c r="AE198" s="6">
        <v>5.1386005346941497</v>
      </c>
      <c r="AF198" s="6">
        <v>4.2766964844921302</v>
      </c>
      <c r="AG198" s="6">
        <v>6.6352237154089204</v>
      </c>
    </row>
    <row r="199" spans="1:33" x14ac:dyDescent="0.25">
      <c r="A199" s="6" t="s">
        <v>103</v>
      </c>
      <c r="B199" s="6" t="s">
        <v>104</v>
      </c>
      <c r="C199" s="6" t="s">
        <v>1029</v>
      </c>
      <c r="D199" s="6">
        <v>21588.3653061</v>
      </c>
      <c r="E199" s="6">
        <v>17442.770241599999</v>
      </c>
      <c r="F199" s="6">
        <v>16563.800262699999</v>
      </c>
      <c r="G199" s="6">
        <v>13838.0335798</v>
      </c>
      <c r="H199" s="6">
        <v>16189.925180300001</v>
      </c>
      <c r="I199" s="6">
        <v>16036.946951800001</v>
      </c>
      <c r="J199" s="6">
        <v>14408.027538099999</v>
      </c>
      <c r="K199" s="6">
        <v>9640.5482768999991</v>
      </c>
      <c r="L199" s="6">
        <v>8006.7134267000001</v>
      </c>
      <c r="M199" s="6">
        <v>5509.5636618999997</v>
      </c>
      <c r="N199" s="6">
        <v>5213.0990948999997</v>
      </c>
      <c r="O199" s="6">
        <v>4655.1872641999998</v>
      </c>
      <c r="P199" s="6">
        <v>3127.1657645999999</v>
      </c>
      <c r="Q199" s="6">
        <v>1589.7397063000001</v>
      </c>
      <c r="R199" s="6">
        <v>2782.3390310999998</v>
      </c>
      <c r="S199" s="6">
        <v>13.786358337097001</v>
      </c>
      <c r="T199" s="6">
        <v>11.138975903580899</v>
      </c>
      <c r="U199" s="6">
        <v>10.577664524750301</v>
      </c>
      <c r="V199" s="6">
        <v>8.8369863538485696</v>
      </c>
      <c r="W199" s="6">
        <v>10.3389074078405</v>
      </c>
      <c r="X199" s="6">
        <v>10.2412153109183</v>
      </c>
      <c r="Y199" s="6">
        <v>9.2009852415681408</v>
      </c>
      <c r="Z199" s="6">
        <v>6.15646674618164</v>
      </c>
      <c r="AA199" s="6">
        <v>5.1130976726497197</v>
      </c>
      <c r="AB199" s="6">
        <v>3.5184145648368901</v>
      </c>
      <c r="AC199" s="6">
        <v>3.3290919043685001</v>
      </c>
      <c r="AD199" s="6">
        <v>2.9728086791461301</v>
      </c>
      <c r="AE199" s="6">
        <v>1.99701214978494</v>
      </c>
      <c r="AF199" s="6">
        <v>1.0152098569302199</v>
      </c>
      <c r="AG199" s="6">
        <v>1.7768053464982501</v>
      </c>
    </row>
    <row r="200" spans="1:33" x14ac:dyDescent="0.25">
      <c r="A200" s="6" t="s">
        <v>103</v>
      </c>
      <c r="B200" s="6" t="s">
        <v>104</v>
      </c>
      <c r="C200" s="6" t="s">
        <v>1030</v>
      </c>
      <c r="D200" s="6">
        <v>24916.905851799998</v>
      </c>
      <c r="E200" s="6">
        <v>33666.965020199998</v>
      </c>
      <c r="F200" s="6">
        <v>38549.193325400003</v>
      </c>
      <c r="G200" s="6">
        <v>36770.898585399998</v>
      </c>
      <c r="H200" s="6">
        <v>44009.142656900003</v>
      </c>
      <c r="I200" s="6">
        <v>45829.348863599997</v>
      </c>
      <c r="J200" s="6">
        <v>42213.379672900002</v>
      </c>
      <c r="K200" s="6">
        <v>40150.862737399999</v>
      </c>
      <c r="L200" s="6">
        <v>35241.214647300003</v>
      </c>
      <c r="M200" s="6">
        <v>29634.004913699999</v>
      </c>
      <c r="N200" s="6">
        <v>27893.2902182</v>
      </c>
      <c r="O200" s="6">
        <v>24284.163647099998</v>
      </c>
      <c r="P200" s="6">
        <v>21372.5595441</v>
      </c>
      <c r="Q200" s="6">
        <v>16524.9713859</v>
      </c>
      <c r="R200" s="6">
        <v>24366.873655200001</v>
      </c>
      <c r="S200" s="6">
        <v>5.1330213205792603</v>
      </c>
      <c r="T200" s="6">
        <v>6.9355822217949497</v>
      </c>
      <c r="U200" s="6">
        <v>7.9413484325589101</v>
      </c>
      <c r="V200" s="6">
        <v>7.5750098161598496</v>
      </c>
      <c r="W200" s="6">
        <v>9.0661283909760702</v>
      </c>
      <c r="X200" s="6">
        <v>9.4411010028409894</v>
      </c>
      <c r="Y200" s="6">
        <v>8.69619121906541</v>
      </c>
      <c r="Z200" s="6">
        <v>8.2713012480976698</v>
      </c>
      <c r="AA200" s="6">
        <v>7.2598864089954001</v>
      </c>
      <c r="AB200" s="6">
        <v>6.1047699879310597</v>
      </c>
      <c r="AC200" s="6">
        <v>5.7461730699111797</v>
      </c>
      <c r="AD200" s="6">
        <v>5.0026729038667996</v>
      </c>
      <c r="AE200" s="6">
        <v>4.4028662494340098</v>
      </c>
      <c r="AF200" s="6">
        <v>3.4042361017974998</v>
      </c>
      <c r="AG200" s="6">
        <v>5.0197116259909604</v>
      </c>
    </row>
    <row r="201" spans="1:33" x14ac:dyDescent="0.25">
      <c r="A201" t="s">
        <v>16</v>
      </c>
    </row>
    <row r="202" spans="1:33" x14ac:dyDescent="0.25">
      <c r="A202" t="s">
        <v>1035</v>
      </c>
    </row>
    <row r="203" spans="1:33" x14ac:dyDescent="0.25">
      <c r="A203" t="s">
        <v>17</v>
      </c>
    </row>
    <row r="204" spans="1:33" x14ac:dyDescent="0.25">
      <c r="A204" t="s">
        <v>18</v>
      </c>
    </row>
    <row r="205" spans="1:33" x14ac:dyDescent="0.25">
      <c r="A205" t="s">
        <v>19</v>
      </c>
    </row>
    <row r="208" spans="1:33" x14ac:dyDescent="0.25">
      <c r="L208" s="7" t="str">
        <f>HYPERLINK("#'Indice'!A1", "Ir al índice")</f>
        <v>Ir al índice</v>
      </c>
    </row>
    <row r="209" spans="1:33" ht="17.25" x14ac:dyDescent="0.3">
      <c r="A209" s="4" t="s">
        <v>388</v>
      </c>
    </row>
    <row r="210" spans="1:33" x14ac:dyDescent="0.25">
      <c r="A210" s="5" t="s">
        <v>21</v>
      </c>
      <c r="B210" s="5" t="s">
        <v>109</v>
      </c>
      <c r="C210" s="5" t="s">
        <v>1028</v>
      </c>
      <c r="D210" s="5" t="s">
        <v>354</v>
      </c>
      <c r="E210" s="5" t="s">
        <v>355</v>
      </c>
      <c r="F210" s="5" t="s">
        <v>356</v>
      </c>
      <c r="G210" s="5" t="s">
        <v>357</v>
      </c>
      <c r="H210" s="5" t="s">
        <v>358</v>
      </c>
      <c r="I210" s="5" t="s">
        <v>359</v>
      </c>
      <c r="J210" s="5" t="s">
        <v>360</v>
      </c>
      <c r="K210" s="5" t="s">
        <v>361</v>
      </c>
      <c r="L210" s="5" t="s">
        <v>362</v>
      </c>
      <c r="M210" s="5" t="s">
        <v>363</v>
      </c>
      <c r="N210" s="5" t="s">
        <v>364</v>
      </c>
      <c r="O210" s="5" t="s">
        <v>365</v>
      </c>
      <c r="P210" s="5" t="s">
        <v>366</v>
      </c>
      <c r="Q210" s="5" t="s">
        <v>367</v>
      </c>
      <c r="R210" s="5" t="s">
        <v>368</v>
      </c>
      <c r="S210" s="5" t="s">
        <v>369</v>
      </c>
      <c r="T210" s="5" t="s">
        <v>370</v>
      </c>
      <c r="U210" s="5" t="s">
        <v>371</v>
      </c>
      <c r="V210" s="5" t="s">
        <v>372</v>
      </c>
      <c r="W210" s="5" t="s">
        <v>373</v>
      </c>
      <c r="X210" s="5" t="s">
        <v>374</v>
      </c>
      <c r="Y210" s="5" t="s">
        <v>375</v>
      </c>
      <c r="Z210" s="5" t="s">
        <v>376</v>
      </c>
      <c r="AA210" s="5" t="s">
        <v>377</v>
      </c>
      <c r="AB210" s="5" t="s">
        <v>378</v>
      </c>
      <c r="AC210" s="5" t="s">
        <v>379</v>
      </c>
      <c r="AD210" s="5" t="s">
        <v>380</v>
      </c>
      <c r="AE210" s="5" t="s">
        <v>381</v>
      </c>
      <c r="AF210" s="5" t="s">
        <v>382</v>
      </c>
      <c r="AG210" s="5" t="s">
        <v>383</v>
      </c>
    </row>
    <row r="211" spans="1:33" x14ac:dyDescent="0.25">
      <c r="A211" s="6" t="s">
        <v>83</v>
      </c>
      <c r="B211" s="6" t="s">
        <v>110</v>
      </c>
      <c r="C211" s="6" t="s">
        <v>1029</v>
      </c>
      <c r="D211" s="6">
        <v>3110.8227514999999</v>
      </c>
      <c r="E211" s="6">
        <v>1596.0670511999999</v>
      </c>
      <c r="F211" s="6">
        <v>1245.7421807000001</v>
      </c>
      <c r="G211" s="6">
        <v>1307.1698383999999</v>
      </c>
      <c r="H211" s="6">
        <v>1925.8217185000001</v>
      </c>
      <c r="I211" s="6">
        <v>1963.4608390000001</v>
      </c>
      <c r="J211" s="6">
        <v>1318.2135241999999</v>
      </c>
      <c r="K211" s="6">
        <v>1039.4713856000001</v>
      </c>
      <c r="L211" s="6">
        <v>949.57047869999997</v>
      </c>
      <c r="M211" s="6">
        <v>814.92827560000001</v>
      </c>
      <c r="N211" s="6">
        <v>237.94373859999999</v>
      </c>
      <c r="O211" s="6">
        <v>184.10168619999999</v>
      </c>
      <c r="P211" s="6">
        <v>142.44643099999999</v>
      </c>
      <c r="Q211" s="6">
        <v>252.25833220000001</v>
      </c>
      <c r="R211" s="6">
        <v>296.84082189999998</v>
      </c>
      <c r="S211" s="6">
        <v>18.985959789952901</v>
      </c>
      <c r="T211" s="6">
        <v>9.7411094352901593</v>
      </c>
      <c r="U211" s="6">
        <v>7.6030082202574798</v>
      </c>
      <c r="V211" s="6">
        <v>7.9779132316474097</v>
      </c>
      <c r="W211" s="6">
        <v>11.7536666762607</v>
      </c>
      <c r="X211" s="6">
        <v>11.9833855916176</v>
      </c>
      <c r="Y211" s="6">
        <v>8.0453150064449606</v>
      </c>
      <c r="Z211" s="6">
        <v>6.34409720717521</v>
      </c>
      <c r="AA211" s="6">
        <v>5.79541438599529</v>
      </c>
      <c r="AB211" s="6">
        <v>4.9736666818373996</v>
      </c>
      <c r="AC211" s="6">
        <v>1.4522171831077</v>
      </c>
      <c r="AD211" s="6">
        <v>1.12360860475587</v>
      </c>
      <c r="AE211" s="6">
        <v>0.86937843369064904</v>
      </c>
      <c r="AF211" s="6">
        <v>1.5395819480619399</v>
      </c>
      <c r="AG211" s="6">
        <v>1.81167760390477</v>
      </c>
    </row>
    <row r="212" spans="1:33" x14ac:dyDescent="0.25">
      <c r="A212" s="6" t="s">
        <v>83</v>
      </c>
      <c r="B212" s="6" t="s">
        <v>110</v>
      </c>
      <c r="C212" s="6" t="s">
        <v>1030</v>
      </c>
      <c r="D212" s="6">
        <v>4997.5787412999998</v>
      </c>
      <c r="E212" s="6">
        <v>7096.1857352999996</v>
      </c>
      <c r="F212" s="6">
        <v>8012.6035390999996</v>
      </c>
      <c r="G212" s="6">
        <v>7855.5950522000003</v>
      </c>
      <c r="H212" s="6">
        <v>9656.4133903999991</v>
      </c>
      <c r="I212" s="6">
        <v>10414.430340299999</v>
      </c>
      <c r="J212" s="6">
        <v>9385.7905370999997</v>
      </c>
      <c r="K212" s="6">
        <v>9955.3840837999996</v>
      </c>
      <c r="L212" s="6">
        <v>10199.7819122</v>
      </c>
      <c r="M212" s="6">
        <v>8427.2218271999991</v>
      </c>
      <c r="N212" s="6">
        <v>7181.8030557000002</v>
      </c>
      <c r="O212" s="6">
        <v>6010.1245864000002</v>
      </c>
      <c r="P212" s="6">
        <v>4775.5162880999997</v>
      </c>
      <c r="Q212" s="6">
        <v>3345.3527342000002</v>
      </c>
      <c r="R212" s="6">
        <v>5025.3591208999997</v>
      </c>
      <c r="S212" s="6">
        <v>4.4486531580140403</v>
      </c>
      <c r="T212" s="6">
        <v>6.3167527147325702</v>
      </c>
      <c r="U212" s="6">
        <v>7.1325127393309398</v>
      </c>
      <c r="V212" s="6">
        <v>6.99274979866719</v>
      </c>
      <c r="W212" s="6">
        <v>8.5957693010991107</v>
      </c>
      <c r="X212" s="6">
        <v>9.2705269532664101</v>
      </c>
      <c r="Y212" s="6">
        <v>8.3548712035834605</v>
      </c>
      <c r="Z212" s="6">
        <v>8.8619015599780493</v>
      </c>
      <c r="AA212" s="6">
        <v>9.0794551449047791</v>
      </c>
      <c r="AB212" s="6">
        <v>7.5015900570095004</v>
      </c>
      <c r="AC212" s="6">
        <v>6.3929659736914601</v>
      </c>
      <c r="AD212" s="6">
        <v>5.3499826826922998</v>
      </c>
      <c r="AE212" s="6">
        <v>4.2509816685104003</v>
      </c>
      <c r="AF212" s="6">
        <v>2.9779048567423798</v>
      </c>
      <c r="AG212" s="6">
        <v>4.4733821877774096</v>
      </c>
    </row>
    <row r="213" spans="1:33" x14ac:dyDescent="0.25">
      <c r="A213" s="6" t="s">
        <v>87</v>
      </c>
      <c r="B213" s="6" t="s">
        <v>111</v>
      </c>
      <c r="C213" s="6" t="s">
        <v>1029</v>
      </c>
      <c r="D213" s="6">
        <v>1544.1509854000001</v>
      </c>
      <c r="E213" s="6">
        <v>1604.6632427</v>
      </c>
      <c r="F213" s="6">
        <v>1274.7816645</v>
      </c>
      <c r="G213" s="6">
        <v>1423.0975822</v>
      </c>
      <c r="H213" s="6">
        <v>1260.2594941</v>
      </c>
      <c r="I213" s="6">
        <v>1442.4498368</v>
      </c>
      <c r="J213" s="6">
        <v>1095.3120616000001</v>
      </c>
      <c r="K213" s="6">
        <v>984.23045079999997</v>
      </c>
      <c r="L213" s="6">
        <v>844.96677990000001</v>
      </c>
      <c r="M213" s="6">
        <v>768.68769780000002</v>
      </c>
      <c r="N213" s="6">
        <v>394.46311400000002</v>
      </c>
      <c r="O213" s="6">
        <v>270.9102019</v>
      </c>
      <c r="P213" s="6">
        <v>206.0347931</v>
      </c>
      <c r="Q213" s="6">
        <v>219.63013599999999</v>
      </c>
      <c r="R213" s="6">
        <v>224.62599539999999</v>
      </c>
      <c r="S213" s="6">
        <v>11.3890021707586</v>
      </c>
      <c r="T213" s="6">
        <v>11.835314892936299</v>
      </c>
      <c r="U213" s="6">
        <v>9.4022484080291306</v>
      </c>
      <c r="V213" s="6">
        <v>10.496163656353</v>
      </c>
      <c r="W213" s="6">
        <v>9.2951390438713997</v>
      </c>
      <c r="X213" s="6">
        <v>10.6388976711821</v>
      </c>
      <c r="Y213" s="6">
        <v>8.0785568025195804</v>
      </c>
      <c r="Z213" s="6">
        <v>7.2592659957952304</v>
      </c>
      <c r="AA213" s="6">
        <v>6.2321162771574103</v>
      </c>
      <c r="AB213" s="6">
        <v>5.66951414832781</v>
      </c>
      <c r="AC213" s="6">
        <v>2.9093924778777001</v>
      </c>
      <c r="AD213" s="6">
        <v>1.9981186468760399</v>
      </c>
      <c r="AE213" s="6">
        <v>1.5196251714076101</v>
      </c>
      <c r="AF213" s="6">
        <v>1.6198986493668901</v>
      </c>
      <c r="AG213" s="6">
        <v>1.65674598754131</v>
      </c>
    </row>
    <row r="214" spans="1:33" x14ac:dyDescent="0.25">
      <c r="A214" s="6" t="s">
        <v>87</v>
      </c>
      <c r="B214" s="6" t="s">
        <v>111</v>
      </c>
      <c r="C214" s="6" t="s">
        <v>1030</v>
      </c>
      <c r="D214" s="6">
        <v>2451.4415035000002</v>
      </c>
      <c r="E214" s="6">
        <v>3209.9085651999999</v>
      </c>
      <c r="F214" s="6">
        <v>4048.05404</v>
      </c>
      <c r="G214" s="6">
        <v>3209.3378925000002</v>
      </c>
      <c r="H214" s="6">
        <v>5514.3050305999996</v>
      </c>
      <c r="I214" s="6">
        <v>5572.5025801000002</v>
      </c>
      <c r="J214" s="6">
        <v>4711.0114317999996</v>
      </c>
      <c r="K214" s="6">
        <v>4841.9355413000003</v>
      </c>
      <c r="L214" s="6">
        <v>4190.9138292999996</v>
      </c>
      <c r="M214" s="6">
        <v>4106.0327871999998</v>
      </c>
      <c r="N214" s="6">
        <v>3972.4938923</v>
      </c>
      <c r="O214" s="6">
        <v>3170.8545272000001</v>
      </c>
      <c r="P214" s="6">
        <v>2533.5378556999999</v>
      </c>
      <c r="Q214" s="6">
        <v>2201.8337385999998</v>
      </c>
      <c r="R214" s="6">
        <v>4369.5727538000001</v>
      </c>
      <c r="S214" s="6">
        <v>4.2190772462612296</v>
      </c>
      <c r="T214" s="6">
        <v>5.5244443608704499</v>
      </c>
      <c r="U214" s="6">
        <v>6.96694278342581</v>
      </c>
      <c r="V214" s="6">
        <v>5.5234621990688302</v>
      </c>
      <c r="W214" s="6">
        <v>9.4904483139131504</v>
      </c>
      <c r="X214" s="6">
        <v>9.5906097726030897</v>
      </c>
      <c r="Y214" s="6">
        <v>8.1079320515729805</v>
      </c>
      <c r="Z214" s="6">
        <v>8.3332602638064106</v>
      </c>
      <c r="AA214" s="6">
        <v>7.2128130134846398</v>
      </c>
      <c r="AB214" s="6">
        <v>7.0667276702889099</v>
      </c>
      <c r="AC214" s="6">
        <v>6.83689925620721</v>
      </c>
      <c r="AD214" s="6">
        <v>5.4572300288681701</v>
      </c>
      <c r="AE214" s="6">
        <v>4.3603699718161897</v>
      </c>
      <c r="AF214" s="6">
        <v>3.78948737439354</v>
      </c>
      <c r="AG214" s="6">
        <v>7.5202956934193903</v>
      </c>
    </row>
    <row r="215" spans="1:33" x14ac:dyDescent="0.25">
      <c r="A215" s="6" t="s">
        <v>89</v>
      </c>
      <c r="B215" s="6" t="s">
        <v>112</v>
      </c>
      <c r="C215" s="6" t="s">
        <v>1029</v>
      </c>
      <c r="D215" s="6">
        <v>703.27031609999995</v>
      </c>
      <c r="E215" s="6">
        <v>439.96388530000002</v>
      </c>
      <c r="F215" s="6">
        <v>211.5108133</v>
      </c>
      <c r="G215" s="6">
        <v>410.82452810000001</v>
      </c>
      <c r="H215" s="6">
        <v>251.679182</v>
      </c>
      <c r="I215" s="6">
        <v>381.99086729999999</v>
      </c>
      <c r="J215" s="6">
        <v>497.40691329999999</v>
      </c>
      <c r="K215" s="6">
        <v>439.85781809999997</v>
      </c>
      <c r="L215" s="6">
        <v>381.91213090000002</v>
      </c>
      <c r="M215" s="6">
        <v>294.99859300000003</v>
      </c>
      <c r="N215" s="6">
        <v>308.0634058</v>
      </c>
      <c r="O215" s="6">
        <v>62.103615599999998</v>
      </c>
      <c r="P215" s="6">
        <v>128.65768159999999</v>
      </c>
      <c r="Q215" s="6">
        <v>0</v>
      </c>
      <c r="R215" s="6">
        <v>158.73896010000001</v>
      </c>
      <c r="S215" s="6">
        <v>15.056166163187701</v>
      </c>
      <c r="T215" s="6">
        <v>9.4190942106200399</v>
      </c>
      <c r="U215" s="6">
        <v>4.52819048017796</v>
      </c>
      <c r="V215" s="6">
        <v>8.7952558459857304</v>
      </c>
      <c r="W215" s="6">
        <v>5.3881466304747798</v>
      </c>
      <c r="X215" s="6">
        <v>8.1779620712317502</v>
      </c>
      <c r="Y215" s="6">
        <v>10.6488799056581</v>
      </c>
      <c r="Z215" s="6">
        <v>9.4168234402617497</v>
      </c>
      <c r="AA215" s="6">
        <v>8.1762764202176896</v>
      </c>
      <c r="AB215" s="6">
        <v>6.3155627820967402</v>
      </c>
      <c r="AC215" s="6">
        <v>6.59526460926695</v>
      </c>
      <c r="AD215" s="6">
        <v>1.3295632339405801</v>
      </c>
      <c r="AE215" s="6">
        <v>2.7544052237015699</v>
      </c>
      <c r="AF215" s="6">
        <v>0</v>
      </c>
      <c r="AG215" s="6">
        <v>3.3984089831787698</v>
      </c>
    </row>
    <row r="216" spans="1:33" x14ac:dyDescent="0.25">
      <c r="A216" s="6" t="s">
        <v>89</v>
      </c>
      <c r="B216" s="6" t="s">
        <v>112</v>
      </c>
      <c r="C216" s="6" t="s">
        <v>1030</v>
      </c>
      <c r="D216" s="6">
        <v>1937.2791943</v>
      </c>
      <c r="E216" s="6">
        <v>2866.8941669000001</v>
      </c>
      <c r="F216" s="6">
        <v>3152.0816255999998</v>
      </c>
      <c r="G216" s="6">
        <v>3150.9387363999999</v>
      </c>
      <c r="H216" s="6">
        <v>4700.5575538000003</v>
      </c>
      <c r="I216" s="6">
        <v>4710.6569460999999</v>
      </c>
      <c r="J216" s="6">
        <v>4643.1325892000004</v>
      </c>
      <c r="K216" s="6">
        <v>4640.4655721999998</v>
      </c>
      <c r="L216" s="6">
        <v>4042.3346590000001</v>
      </c>
      <c r="M216" s="6">
        <v>3565.4520954999998</v>
      </c>
      <c r="N216" s="6">
        <v>4835.7284127000003</v>
      </c>
      <c r="O216" s="6">
        <v>3912.914428</v>
      </c>
      <c r="P216" s="6">
        <v>3503.3657496999999</v>
      </c>
      <c r="Q216" s="6">
        <v>2371.7522672999999</v>
      </c>
      <c r="R216" s="6">
        <v>5267.4672977</v>
      </c>
      <c r="S216" s="6">
        <v>3.3808807426776699</v>
      </c>
      <c r="T216" s="6">
        <v>5.0032165258809798</v>
      </c>
      <c r="U216" s="6">
        <v>5.50091700705525</v>
      </c>
      <c r="V216" s="6">
        <v>5.4989224715754599</v>
      </c>
      <c r="W216" s="6">
        <v>8.2032701121496103</v>
      </c>
      <c r="X216" s="6">
        <v>8.2208952644974396</v>
      </c>
      <c r="Y216" s="6">
        <v>8.1030538100614393</v>
      </c>
      <c r="Z216" s="6">
        <v>8.09839941308954</v>
      </c>
      <c r="AA216" s="6">
        <v>7.0545595308526501</v>
      </c>
      <c r="AB216" s="6">
        <v>6.2223185816907103</v>
      </c>
      <c r="AC216" s="6">
        <v>8.4391661849360293</v>
      </c>
      <c r="AD216" s="6">
        <v>6.8286992790168801</v>
      </c>
      <c r="AE216" s="6">
        <v>6.1139673788718003</v>
      </c>
      <c r="AF216" s="6">
        <v>4.1391099385723997</v>
      </c>
      <c r="AG216" s="6">
        <v>9.1926237590721396</v>
      </c>
    </row>
    <row r="217" spans="1:33" x14ac:dyDescent="0.25">
      <c r="A217" s="6" t="s">
        <v>91</v>
      </c>
      <c r="B217" s="6" t="s">
        <v>113</v>
      </c>
      <c r="C217" s="6" t="s">
        <v>1029</v>
      </c>
      <c r="D217" s="6">
        <v>55.0491551</v>
      </c>
      <c r="E217" s="6">
        <v>52.2822283</v>
      </c>
      <c r="F217" s="6">
        <v>0</v>
      </c>
      <c r="G217" s="6">
        <v>82.893243499999997</v>
      </c>
      <c r="H217" s="6">
        <v>78.381186499999998</v>
      </c>
      <c r="I217" s="6">
        <v>52.2822283</v>
      </c>
      <c r="J217" s="6">
        <v>147.57593209999999</v>
      </c>
      <c r="K217" s="6">
        <v>93.726026200000007</v>
      </c>
      <c r="L217" s="6">
        <v>0</v>
      </c>
      <c r="M217" s="6">
        <v>38.6768711</v>
      </c>
      <c r="N217" s="6">
        <v>0</v>
      </c>
      <c r="O217" s="6">
        <v>128.67729349999999</v>
      </c>
      <c r="P217" s="6">
        <v>76.273275600000005</v>
      </c>
      <c r="Q217" s="6">
        <v>0</v>
      </c>
      <c r="R217" s="6">
        <v>0</v>
      </c>
      <c r="S217" s="6">
        <v>6.8314673217220303</v>
      </c>
      <c r="T217" s="6">
        <v>6.4880983820632903</v>
      </c>
      <c r="U217" s="6">
        <v>0</v>
      </c>
      <c r="V217" s="6">
        <v>10.2868515081315</v>
      </c>
      <c r="W217" s="6">
        <v>9.7269161214165507</v>
      </c>
      <c r="X217" s="6">
        <v>6.4880983820632903</v>
      </c>
      <c r="Y217" s="6">
        <v>18.313817092786199</v>
      </c>
      <c r="Z217" s="6">
        <v>11.6311737031576</v>
      </c>
      <c r="AA217" s="6">
        <v>0</v>
      </c>
      <c r="AB217" s="6">
        <v>4.7997063814355503</v>
      </c>
      <c r="AC217" s="6">
        <v>0</v>
      </c>
      <c r="AD217" s="6">
        <v>15.968541642392699</v>
      </c>
      <c r="AE217" s="6">
        <v>9.46532946483131</v>
      </c>
      <c r="AF217" s="6">
        <v>0</v>
      </c>
      <c r="AG217" s="6">
        <v>0</v>
      </c>
    </row>
    <row r="218" spans="1:33" x14ac:dyDescent="0.25">
      <c r="A218" s="6" t="s">
        <v>91</v>
      </c>
      <c r="B218" s="6" t="s">
        <v>113</v>
      </c>
      <c r="C218" s="6" t="s">
        <v>1030</v>
      </c>
      <c r="D218" s="6">
        <v>4809.7739803000004</v>
      </c>
      <c r="E218" s="6">
        <v>4291.1698788000003</v>
      </c>
      <c r="F218" s="6">
        <v>5573.7247576</v>
      </c>
      <c r="G218" s="6">
        <v>5005.0383742000004</v>
      </c>
      <c r="H218" s="6">
        <v>8437.6871957999992</v>
      </c>
      <c r="I218" s="6">
        <v>10764.6919872</v>
      </c>
      <c r="J218" s="6">
        <v>11934.514949799999</v>
      </c>
      <c r="K218" s="6">
        <v>13608.985468299999</v>
      </c>
      <c r="L218" s="6">
        <v>9656.9022406999993</v>
      </c>
      <c r="M218" s="6">
        <v>8301.8330053000009</v>
      </c>
      <c r="N218" s="6">
        <v>6926.8112893999996</v>
      </c>
      <c r="O218" s="6">
        <v>8331.1511644999991</v>
      </c>
      <c r="P218" s="6">
        <v>8770.1062106000008</v>
      </c>
      <c r="Q218" s="6">
        <v>7493.7677899</v>
      </c>
      <c r="R218" s="6">
        <v>17254.0242602</v>
      </c>
      <c r="S218" s="6">
        <v>3.66709918108806</v>
      </c>
      <c r="T218" s="6">
        <v>3.2717016668371</v>
      </c>
      <c r="U218" s="6">
        <v>4.24955550467058</v>
      </c>
      <c r="V218" s="6">
        <v>3.81597393110733</v>
      </c>
      <c r="W218" s="6">
        <v>6.4331163860771401</v>
      </c>
      <c r="X218" s="6">
        <v>8.2072865237763502</v>
      </c>
      <c r="Y218" s="6">
        <v>9.0991905603774406</v>
      </c>
      <c r="Z218" s="6">
        <v>10.375851270901</v>
      </c>
      <c r="AA218" s="6">
        <v>7.3626782555195298</v>
      </c>
      <c r="AB218" s="6">
        <v>6.3295375499882898</v>
      </c>
      <c r="AC218" s="6">
        <v>5.2811845444192604</v>
      </c>
      <c r="AD218" s="6">
        <v>6.3518904917343404</v>
      </c>
      <c r="AE218" s="6">
        <v>6.68656145479431</v>
      </c>
      <c r="AF218" s="6">
        <v>5.7134472094034496</v>
      </c>
      <c r="AG218" s="6">
        <v>13.1549254693058</v>
      </c>
    </row>
    <row r="219" spans="1:33" x14ac:dyDescent="0.25">
      <c r="A219" s="6" t="s">
        <v>93</v>
      </c>
      <c r="B219" s="6" t="s">
        <v>114</v>
      </c>
      <c r="C219" s="6" t="s">
        <v>1029</v>
      </c>
      <c r="D219" s="6">
        <v>173.11647310000001</v>
      </c>
      <c r="E219" s="6">
        <v>189.39688419999999</v>
      </c>
      <c r="F219" s="6">
        <v>179.06329729999999</v>
      </c>
      <c r="G219" s="6">
        <v>245.01420139999999</v>
      </c>
      <c r="H219" s="6">
        <v>110.6469288</v>
      </c>
      <c r="I219" s="6">
        <v>208.29044970000001</v>
      </c>
      <c r="J219" s="6">
        <v>168.2225267</v>
      </c>
      <c r="K219" s="6">
        <v>181.42333300000001</v>
      </c>
      <c r="L219" s="6">
        <v>192.444479</v>
      </c>
      <c r="M219" s="6">
        <v>55.825664199999999</v>
      </c>
      <c r="N219" s="6">
        <v>51.4476601</v>
      </c>
      <c r="O219" s="6">
        <v>10.1118612</v>
      </c>
      <c r="P219" s="6">
        <v>30.2059751</v>
      </c>
      <c r="Q219" s="6">
        <v>7.4391791999999999</v>
      </c>
      <c r="R219" s="6">
        <v>7.4391791999999999</v>
      </c>
      <c r="S219" s="6">
        <v>9.5639805513328593</v>
      </c>
      <c r="T219" s="6">
        <v>10.4634070030153</v>
      </c>
      <c r="U219" s="6">
        <v>9.8925183846916909</v>
      </c>
      <c r="V219" s="6">
        <v>13.536037414742999</v>
      </c>
      <c r="W219" s="6">
        <v>6.1127924810288397</v>
      </c>
      <c r="X219" s="6">
        <v>11.507199599708001</v>
      </c>
      <c r="Y219" s="6">
        <v>9.2936099311907299</v>
      </c>
      <c r="Z219" s="6">
        <v>10.0229007517251</v>
      </c>
      <c r="AA219" s="6">
        <v>10.631774211944601</v>
      </c>
      <c r="AB219" s="6">
        <v>3.0841407355013799</v>
      </c>
      <c r="AC219" s="6">
        <v>2.8422738275389698</v>
      </c>
      <c r="AD219" s="6">
        <v>0.55863917582651701</v>
      </c>
      <c r="AE219" s="6">
        <v>1.66875718536369</v>
      </c>
      <c r="AF219" s="6">
        <v>0.410984373194696</v>
      </c>
      <c r="AG219" s="6">
        <v>0.410984373194696</v>
      </c>
    </row>
    <row r="220" spans="1:33" x14ac:dyDescent="0.25">
      <c r="A220" s="6" t="s">
        <v>93</v>
      </c>
      <c r="B220" s="6" t="s">
        <v>114</v>
      </c>
      <c r="C220" s="6" t="s">
        <v>1030</v>
      </c>
      <c r="D220" s="6">
        <v>1681.2568236</v>
      </c>
      <c r="E220" s="6">
        <v>1773.5764584999999</v>
      </c>
      <c r="F220" s="6">
        <v>1998.5900627999999</v>
      </c>
      <c r="G220" s="6">
        <v>2526.6385218</v>
      </c>
      <c r="H220" s="6">
        <v>2864.7003494999999</v>
      </c>
      <c r="I220" s="6">
        <v>2463.0917221999998</v>
      </c>
      <c r="J220" s="6">
        <v>3071.8491158000002</v>
      </c>
      <c r="K220" s="6">
        <v>3737.2113948000001</v>
      </c>
      <c r="L220" s="6">
        <v>3274.9632863000002</v>
      </c>
      <c r="M220" s="6">
        <v>2733.6181695999999</v>
      </c>
      <c r="N220" s="6">
        <v>3092.6122012000001</v>
      </c>
      <c r="O220" s="6">
        <v>2714.8847519000001</v>
      </c>
      <c r="P220" s="6">
        <v>2162.1684031</v>
      </c>
      <c r="Q220" s="6">
        <v>1980.5033183999999</v>
      </c>
      <c r="R220" s="6">
        <v>4434.2473346999996</v>
      </c>
      <c r="S220" s="6">
        <v>4.15023569333081</v>
      </c>
      <c r="T220" s="6">
        <v>4.3781296346840604</v>
      </c>
      <c r="U220" s="6">
        <v>4.9335828402515798</v>
      </c>
      <c r="V220" s="6">
        <v>6.2370871779514596</v>
      </c>
      <c r="W220" s="6">
        <v>7.0716035017983598</v>
      </c>
      <c r="X220" s="6">
        <v>6.0802198914103496</v>
      </c>
      <c r="Y220" s="6">
        <v>7.5829567892079801</v>
      </c>
      <c r="Z220" s="6">
        <v>9.2254246385808401</v>
      </c>
      <c r="AA220" s="6">
        <v>8.0843505491603498</v>
      </c>
      <c r="AB220" s="6">
        <v>6.7480229909899698</v>
      </c>
      <c r="AC220" s="6">
        <v>7.6342111228238503</v>
      </c>
      <c r="AD220" s="6">
        <v>6.7017789563456098</v>
      </c>
      <c r="AE220" s="6">
        <v>5.3373811517523704</v>
      </c>
      <c r="AF220" s="6">
        <v>4.8889351391202904</v>
      </c>
      <c r="AG220" s="6">
        <v>10.9460799225921</v>
      </c>
    </row>
    <row r="221" spans="1:33" x14ac:dyDescent="0.25">
      <c r="A221" s="6" t="s">
        <v>101</v>
      </c>
      <c r="B221" s="6" t="s">
        <v>115</v>
      </c>
      <c r="C221" s="6" t="s">
        <v>1029</v>
      </c>
      <c r="D221" s="6">
        <v>805.53136949999998</v>
      </c>
      <c r="E221" s="6">
        <v>441.06310059999998</v>
      </c>
      <c r="F221" s="6">
        <v>494.07123630000001</v>
      </c>
      <c r="G221" s="6">
        <v>475.79126559999997</v>
      </c>
      <c r="H221" s="6">
        <v>477.33107999999999</v>
      </c>
      <c r="I221" s="6">
        <v>473.40949940000002</v>
      </c>
      <c r="J221" s="6">
        <v>908.78830600000003</v>
      </c>
      <c r="K221" s="6">
        <v>439.99689080000002</v>
      </c>
      <c r="L221" s="6">
        <v>199.99418600000001</v>
      </c>
      <c r="M221" s="6">
        <v>319.78103090000002</v>
      </c>
      <c r="N221" s="6">
        <v>210.55153559999999</v>
      </c>
      <c r="O221" s="6">
        <v>42.1144514</v>
      </c>
      <c r="P221" s="6">
        <v>100.13594980000001</v>
      </c>
      <c r="Q221" s="6">
        <v>132.0518486</v>
      </c>
      <c r="R221" s="6">
        <v>51.655777800000003</v>
      </c>
      <c r="S221" s="6">
        <v>14.4560785247465</v>
      </c>
      <c r="T221" s="6">
        <v>7.9153252847240898</v>
      </c>
      <c r="U221" s="6">
        <v>8.8666101150159999</v>
      </c>
      <c r="V221" s="6">
        <v>8.5385574756342599</v>
      </c>
      <c r="W221" s="6">
        <v>8.5661910088804607</v>
      </c>
      <c r="X221" s="6">
        <v>8.4958142622493398</v>
      </c>
      <c r="Y221" s="6">
        <v>16.309129118164499</v>
      </c>
      <c r="Z221" s="6">
        <v>7.8961910670185498</v>
      </c>
      <c r="AA221" s="6">
        <v>3.5890987822154101</v>
      </c>
      <c r="AB221" s="6">
        <v>5.73879536967529</v>
      </c>
      <c r="AC221" s="6">
        <v>3.77856114285014</v>
      </c>
      <c r="AD221" s="6">
        <v>0.75578660188356706</v>
      </c>
      <c r="AE221" s="6">
        <v>1.79704131740691</v>
      </c>
      <c r="AF221" s="6">
        <v>2.3698045352156099</v>
      </c>
      <c r="AG221" s="6">
        <v>0.92701539431936197</v>
      </c>
    </row>
    <row r="222" spans="1:33" x14ac:dyDescent="0.25">
      <c r="A222" s="6" t="s">
        <v>101</v>
      </c>
      <c r="B222" s="6" t="s">
        <v>115</v>
      </c>
      <c r="C222" s="6" t="s">
        <v>1030</v>
      </c>
      <c r="D222" s="6">
        <v>4251.5425666000001</v>
      </c>
      <c r="E222" s="6">
        <v>4579.4045624999999</v>
      </c>
      <c r="F222" s="6">
        <v>4003.3871657</v>
      </c>
      <c r="G222" s="6">
        <v>4641.7269189999997</v>
      </c>
      <c r="H222" s="6">
        <v>6614.1507346999997</v>
      </c>
      <c r="I222" s="6">
        <v>8678.0585582999993</v>
      </c>
      <c r="J222" s="6">
        <v>7615.5822098999997</v>
      </c>
      <c r="K222" s="6">
        <v>7786.9171132000001</v>
      </c>
      <c r="L222" s="6">
        <v>8332.2494091999997</v>
      </c>
      <c r="M222" s="6">
        <v>5639.1588251000003</v>
      </c>
      <c r="N222" s="6">
        <v>6146.5124365000001</v>
      </c>
      <c r="O222" s="6">
        <v>5561.9977354000002</v>
      </c>
      <c r="P222" s="6">
        <v>4429.7684867999997</v>
      </c>
      <c r="Q222" s="6">
        <v>3507.0944887999999</v>
      </c>
      <c r="R222" s="6">
        <v>6739.1812631000003</v>
      </c>
      <c r="S222" s="6">
        <v>4.8025522322426699</v>
      </c>
      <c r="T222" s="6">
        <v>5.1729058946161501</v>
      </c>
      <c r="U222" s="6">
        <v>4.5222353223526097</v>
      </c>
      <c r="V222" s="6">
        <v>5.2433053714269997</v>
      </c>
      <c r="W222" s="6">
        <v>7.4713598365135399</v>
      </c>
      <c r="X222" s="6">
        <v>9.8027548467015801</v>
      </c>
      <c r="Y222" s="6">
        <v>8.6025791272346499</v>
      </c>
      <c r="Z222" s="6">
        <v>8.7961194268822993</v>
      </c>
      <c r="AA222" s="6">
        <v>9.4121280389196098</v>
      </c>
      <c r="AB222" s="6">
        <v>6.3700067397215197</v>
      </c>
      <c r="AC222" s="6">
        <v>6.9431145425475496</v>
      </c>
      <c r="AD222" s="6">
        <v>6.2828453958619503</v>
      </c>
      <c r="AE222" s="6">
        <v>5.0038766403820203</v>
      </c>
      <c r="AF222" s="6">
        <v>3.9616219765010898</v>
      </c>
      <c r="AG222" s="6">
        <v>7.6125946080957796</v>
      </c>
    </row>
    <row r="223" spans="1:33" x14ac:dyDescent="0.25">
      <c r="A223" s="6" t="s">
        <v>103</v>
      </c>
      <c r="B223" s="6" t="s">
        <v>116</v>
      </c>
      <c r="C223" s="6" t="s">
        <v>1029</v>
      </c>
      <c r="D223" s="6">
        <v>321.97666839999999</v>
      </c>
      <c r="E223" s="6">
        <v>818.22510690000001</v>
      </c>
      <c r="F223" s="6">
        <v>444.86505679999999</v>
      </c>
      <c r="G223" s="6">
        <v>444.2932682</v>
      </c>
      <c r="H223" s="6">
        <v>268.79152720000002</v>
      </c>
      <c r="I223" s="6">
        <v>289.94624149999999</v>
      </c>
      <c r="J223" s="6">
        <v>554.48439359999998</v>
      </c>
      <c r="K223" s="6">
        <v>270.0339027</v>
      </c>
      <c r="L223" s="6">
        <v>628.54003739999996</v>
      </c>
      <c r="M223" s="6">
        <v>97.4563098</v>
      </c>
      <c r="N223" s="6">
        <v>77.312186299999993</v>
      </c>
      <c r="O223" s="6">
        <v>215.14090859999999</v>
      </c>
      <c r="P223" s="6">
        <v>0</v>
      </c>
      <c r="Q223" s="6">
        <v>36.067315200000003</v>
      </c>
      <c r="R223" s="6">
        <v>180.5095728</v>
      </c>
      <c r="S223" s="6">
        <v>6.9277417253731599</v>
      </c>
      <c r="T223" s="6">
        <v>17.605164504581399</v>
      </c>
      <c r="U223" s="6">
        <v>9.5718432999161394</v>
      </c>
      <c r="V223" s="6">
        <v>9.5595405335014192</v>
      </c>
      <c r="W223" s="6">
        <v>5.7833950753750099</v>
      </c>
      <c r="X223" s="6">
        <v>6.2385659350299401</v>
      </c>
      <c r="Y223" s="6">
        <v>11.930444180007401</v>
      </c>
      <c r="Z223" s="6">
        <v>5.81012638057393</v>
      </c>
      <c r="AA223" s="6">
        <v>13.523846509754099</v>
      </c>
      <c r="AB223" s="6">
        <v>2.0968977260289998</v>
      </c>
      <c r="AC223" s="6">
        <v>1.66347102593454</v>
      </c>
      <c r="AD223" s="6">
        <v>4.6290330810283997</v>
      </c>
      <c r="AE223" s="6">
        <v>0</v>
      </c>
      <c r="AF223" s="6">
        <v>0.77603462907694798</v>
      </c>
      <c r="AG223" s="6">
        <v>3.8838953938186802</v>
      </c>
    </row>
    <row r="224" spans="1:33" x14ac:dyDescent="0.25">
      <c r="A224" s="6" t="s">
        <v>103</v>
      </c>
      <c r="B224" s="6" t="s">
        <v>116</v>
      </c>
      <c r="C224" s="6" t="s">
        <v>1030</v>
      </c>
      <c r="D224" s="6">
        <v>3275.5916609000001</v>
      </c>
      <c r="E224" s="6">
        <v>4239.9747207</v>
      </c>
      <c r="F224" s="6">
        <v>4749.3667870999998</v>
      </c>
      <c r="G224" s="6">
        <v>5728.1187020999996</v>
      </c>
      <c r="H224" s="6">
        <v>6842.7965037000004</v>
      </c>
      <c r="I224" s="6">
        <v>7553.0658784999996</v>
      </c>
      <c r="J224" s="6">
        <v>7705.3925786999998</v>
      </c>
      <c r="K224" s="6">
        <v>7633.0548405</v>
      </c>
      <c r="L224" s="6">
        <v>8632.1075660000006</v>
      </c>
      <c r="M224" s="6">
        <v>7419.8608156999999</v>
      </c>
      <c r="N224" s="6">
        <v>7434.7452510000003</v>
      </c>
      <c r="O224" s="6">
        <v>7130.306364</v>
      </c>
      <c r="P224" s="6">
        <v>5821.5977863999997</v>
      </c>
      <c r="Q224" s="6">
        <v>5179.0123702999999</v>
      </c>
      <c r="R224" s="6">
        <v>10670.3656845</v>
      </c>
      <c r="S224" s="6">
        <v>3.2750886888238302</v>
      </c>
      <c r="T224" s="6">
        <v>4.2393236661397999</v>
      </c>
      <c r="U224" s="6">
        <v>4.7486375146140798</v>
      </c>
      <c r="V224" s="6">
        <v>5.7272391407705001</v>
      </c>
      <c r="W224" s="6">
        <v>6.8417457819005296</v>
      </c>
      <c r="X224" s="6">
        <v>7.5519060937589098</v>
      </c>
      <c r="Y224" s="6">
        <v>7.7042094039626603</v>
      </c>
      <c r="Z224" s="6">
        <v>7.6318827733322596</v>
      </c>
      <c r="AA224" s="6">
        <v>8.6307820927683991</v>
      </c>
      <c r="AB224" s="6">
        <v>7.41872148479868</v>
      </c>
      <c r="AC224" s="6">
        <v>7.4336036345710301</v>
      </c>
      <c r="AD224" s="6">
        <v>7.1292114946246601</v>
      </c>
      <c r="AE224" s="6">
        <v>5.8207038712150903</v>
      </c>
      <c r="AF224" s="6">
        <v>5.1782171250820204</v>
      </c>
      <c r="AG224" s="6">
        <v>10.6687272336376</v>
      </c>
    </row>
    <row r="225" spans="1:33" x14ac:dyDescent="0.25">
      <c r="A225" s="6" t="s">
        <v>105</v>
      </c>
      <c r="B225" s="6" t="s">
        <v>117</v>
      </c>
      <c r="C225" s="6" t="s">
        <v>1029</v>
      </c>
      <c r="D225" s="6">
        <v>66.423209900000003</v>
      </c>
      <c r="E225" s="6">
        <v>31.587383599999999</v>
      </c>
      <c r="F225" s="6">
        <v>0</v>
      </c>
      <c r="G225" s="6">
        <v>0</v>
      </c>
      <c r="H225" s="6">
        <v>24.4884108</v>
      </c>
      <c r="I225" s="6">
        <v>24.4884108</v>
      </c>
      <c r="J225" s="6">
        <v>72.981715500000007</v>
      </c>
      <c r="K225" s="6">
        <v>33.935661099999997</v>
      </c>
      <c r="L225" s="6">
        <v>17.316143799999999</v>
      </c>
      <c r="M225" s="6">
        <v>25.315281800000001</v>
      </c>
      <c r="N225" s="6">
        <v>13.757923</v>
      </c>
      <c r="O225" s="6">
        <v>21.014880099999999</v>
      </c>
      <c r="P225" s="6">
        <v>31.046916400000001</v>
      </c>
      <c r="Q225" s="6">
        <v>16.775676600000001</v>
      </c>
      <c r="R225" s="6">
        <v>63.479816100000001</v>
      </c>
      <c r="S225" s="6">
        <v>15.007115829574399</v>
      </c>
      <c r="T225" s="6">
        <v>7.1365946504551303</v>
      </c>
      <c r="U225" s="6">
        <v>0</v>
      </c>
      <c r="V225" s="6">
        <v>0</v>
      </c>
      <c r="W225" s="6">
        <v>5.5327108989624501</v>
      </c>
      <c r="X225" s="6">
        <v>5.5327108989624501</v>
      </c>
      <c r="Y225" s="6">
        <v>16.4888908500272</v>
      </c>
      <c r="Z225" s="6">
        <v>7.6671452290185398</v>
      </c>
      <c r="AA225" s="6">
        <v>3.9122676564320402</v>
      </c>
      <c r="AB225" s="6">
        <v>5.7195273580254398</v>
      </c>
      <c r="AC225" s="6">
        <v>3.10835240191193</v>
      </c>
      <c r="AD225" s="6">
        <v>4.7479298317577703</v>
      </c>
      <c r="AE225" s="6">
        <v>7.0144859194152396</v>
      </c>
      <c r="AF225" s="6">
        <v>3.7901589253921402</v>
      </c>
      <c r="AG225" s="6">
        <v>14.342109550065301</v>
      </c>
    </row>
    <row r="226" spans="1:33" x14ac:dyDescent="0.25">
      <c r="A226" s="6" t="s">
        <v>105</v>
      </c>
      <c r="B226" s="6" t="s">
        <v>117</v>
      </c>
      <c r="C226" s="6" t="s">
        <v>1030</v>
      </c>
      <c r="D226" s="6">
        <v>1212.3891415000001</v>
      </c>
      <c r="E226" s="6">
        <v>1299.6898381999999</v>
      </c>
      <c r="F226" s="6">
        <v>1433.9104264</v>
      </c>
      <c r="G226" s="6">
        <v>1510.0800426999999</v>
      </c>
      <c r="H226" s="6">
        <v>2370.4315465</v>
      </c>
      <c r="I226" s="6">
        <v>2966.8960526000001</v>
      </c>
      <c r="J226" s="6">
        <v>3387.9125583999999</v>
      </c>
      <c r="K226" s="6">
        <v>3792.1401541</v>
      </c>
      <c r="L226" s="6">
        <v>3294.3498196</v>
      </c>
      <c r="M226" s="6">
        <v>3035.5537131999999</v>
      </c>
      <c r="N226" s="6">
        <v>2884.3525642999998</v>
      </c>
      <c r="O226" s="6">
        <v>3655.0189633999998</v>
      </c>
      <c r="P226" s="6">
        <v>3428.0824570999998</v>
      </c>
      <c r="Q226" s="6">
        <v>2714.1273621999999</v>
      </c>
      <c r="R226" s="6">
        <v>5166.4539290000002</v>
      </c>
      <c r="S226" s="6">
        <v>2.8762733154321101</v>
      </c>
      <c r="T226" s="6">
        <v>3.0833855830545098</v>
      </c>
      <c r="U226" s="6">
        <v>3.4018106522065001</v>
      </c>
      <c r="V226" s="6">
        <v>3.5825155326043401</v>
      </c>
      <c r="W226" s="6">
        <v>5.6236143741942399</v>
      </c>
      <c r="X226" s="6">
        <v>7.0386674159719398</v>
      </c>
      <c r="Y226" s="6">
        <v>8.0374874313762099</v>
      </c>
      <c r="Z226" s="6">
        <v>8.9964774182336509</v>
      </c>
      <c r="AA226" s="6">
        <v>7.8155190882778696</v>
      </c>
      <c r="AB226" s="6">
        <v>7.2015509245123104</v>
      </c>
      <c r="AC226" s="6">
        <v>6.8428411547219996</v>
      </c>
      <c r="AD226" s="6">
        <v>8.6711709565618396</v>
      </c>
      <c r="AE226" s="6">
        <v>8.1327865426594705</v>
      </c>
      <c r="AF226" s="6">
        <v>6.4389987004679901</v>
      </c>
      <c r="AG226" s="6">
        <v>12.256900909724999</v>
      </c>
    </row>
    <row r="227" spans="1:33" x14ac:dyDescent="0.25">
      <c r="A227" s="6" t="s">
        <v>118</v>
      </c>
      <c r="B227" s="6" t="s">
        <v>119</v>
      </c>
      <c r="C227" s="6" t="s">
        <v>1029</v>
      </c>
      <c r="D227" s="6">
        <v>142.6710357</v>
      </c>
      <c r="E227" s="6">
        <v>82.814869400000006</v>
      </c>
      <c r="F227" s="6">
        <v>155.2640758</v>
      </c>
      <c r="G227" s="6">
        <v>158.51890779999999</v>
      </c>
      <c r="H227" s="6">
        <v>160.2090987</v>
      </c>
      <c r="I227" s="6">
        <v>200.6990577</v>
      </c>
      <c r="J227" s="6">
        <v>94.327617700000005</v>
      </c>
      <c r="K227" s="6">
        <v>94.604662000000005</v>
      </c>
      <c r="L227" s="6">
        <v>94.394698000000005</v>
      </c>
      <c r="M227" s="6">
        <v>78.073249200000006</v>
      </c>
      <c r="N227" s="6">
        <v>51.781934800000002</v>
      </c>
      <c r="O227" s="6">
        <v>30.999497999999999</v>
      </c>
      <c r="P227" s="6">
        <v>80.610032799999999</v>
      </c>
      <c r="Q227" s="6">
        <v>78.488370200000006</v>
      </c>
      <c r="R227" s="6">
        <v>47.754123100000001</v>
      </c>
      <c r="S227" s="6">
        <v>9.1973957419856607</v>
      </c>
      <c r="T227" s="6">
        <v>5.3387229121562996</v>
      </c>
      <c r="U227" s="6">
        <v>10.009215554087801</v>
      </c>
      <c r="V227" s="6">
        <v>10.219040749726201</v>
      </c>
      <c r="W227" s="6">
        <v>10.328000178740799</v>
      </c>
      <c r="X227" s="6">
        <v>12.938215872996</v>
      </c>
      <c r="Y227" s="6">
        <v>6.0809008999549299</v>
      </c>
      <c r="Z227" s="6">
        <v>6.0987607693577104</v>
      </c>
      <c r="AA227" s="6">
        <v>6.0852252820032096</v>
      </c>
      <c r="AB227" s="6">
        <v>5.0330507957128798</v>
      </c>
      <c r="AC227" s="6">
        <v>3.3381614166084002</v>
      </c>
      <c r="AD227" s="6">
        <v>1.99840597995248</v>
      </c>
      <c r="AE227" s="6">
        <v>5.1965864605835002</v>
      </c>
      <c r="AF227" s="6">
        <v>5.0598118835473898</v>
      </c>
      <c r="AG227" s="6">
        <v>3.0785055025867401</v>
      </c>
    </row>
    <row r="228" spans="1:33" x14ac:dyDescent="0.25">
      <c r="A228" s="6" t="s">
        <v>118</v>
      </c>
      <c r="B228" s="6" t="s">
        <v>119</v>
      </c>
      <c r="C228" s="6" t="s">
        <v>1030</v>
      </c>
      <c r="D228" s="6">
        <v>841.8975825</v>
      </c>
      <c r="E228" s="6">
        <v>805.83279289999996</v>
      </c>
      <c r="F228" s="6">
        <v>1388.5196444000001</v>
      </c>
      <c r="G228" s="6">
        <v>2044.9218401999999</v>
      </c>
      <c r="H228" s="6">
        <v>2119.3501107000002</v>
      </c>
      <c r="I228" s="6">
        <v>2904.5903957999999</v>
      </c>
      <c r="J228" s="6">
        <v>2302.2903243999999</v>
      </c>
      <c r="K228" s="6">
        <v>2049.7758179000002</v>
      </c>
      <c r="L228" s="6">
        <v>2418.8682687999999</v>
      </c>
      <c r="M228" s="6">
        <v>2135.9405757999998</v>
      </c>
      <c r="N228" s="6">
        <v>1881.6533555000001</v>
      </c>
      <c r="O228" s="6">
        <v>1810.3540917</v>
      </c>
      <c r="P228" s="6">
        <v>1782.6843246000001</v>
      </c>
      <c r="Q228" s="6">
        <v>1467.3959484</v>
      </c>
      <c r="R228" s="6">
        <v>2921.7136180000002</v>
      </c>
      <c r="S228" s="6">
        <v>2.9155829871580599</v>
      </c>
      <c r="T228" s="6">
        <v>2.7906866943323299</v>
      </c>
      <c r="U228" s="6">
        <v>4.8085946992814899</v>
      </c>
      <c r="V228" s="6">
        <v>7.0817869670686102</v>
      </c>
      <c r="W228" s="6">
        <v>7.3395401709547796</v>
      </c>
      <c r="X228" s="6">
        <v>10.058912768831</v>
      </c>
      <c r="Y228" s="6">
        <v>7.9730820480402604</v>
      </c>
      <c r="Z228" s="6">
        <v>7.0985968203053202</v>
      </c>
      <c r="AA228" s="6">
        <v>8.3768041615557696</v>
      </c>
      <c r="AB228" s="6">
        <v>7.3969947578309698</v>
      </c>
      <c r="AC228" s="6">
        <v>6.5163704292079698</v>
      </c>
      <c r="AD228" s="6">
        <v>6.2694533161846904</v>
      </c>
      <c r="AE228" s="6">
        <v>6.17362990025822</v>
      </c>
      <c r="AF228" s="6">
        <v>5.0817519274438601</v>
      </c>
      <c r="AG228" s="6">
        <v>10.118212351546701</v>
      </c>
    </row>
    <row r="229" spans="1:33" x14ac:dyDescent="0.25">
      <c r="A229" s="6" t="s">
        <v>120</v>
      </c>
      <c r="B229" s="6" t="s">
        <v>121</v>
      </c>
      <c r="C229" s="6" t="s">
        <v>1029</v>
      </c>
      <c r="D229" s="6">
        <v>356.43657039999999</v>
      </c>
      <c r="E229" s="6">
        <v>129.20773539999999</v>
      </c>
      <c r="F229" s="6">
        <v>151.50086690000001</v>
      </c>
      <c r="G229" s="6">
        <v>129.48910079999999</v>
      </c>
      <c r="H229" s="6">
        <v>101.13840519999999</v>
      </c>
      <c r="I229" s="6">
        <v>357.71468729999998</v>
      </c>
      <c r="J229" s="6">
        <v>351.33739639999999</v>
      </c>
      <c r="K229" s="6">
        <v>146.7927487</v>
      </c>
      <c r="L229" s="6">
        <v>107.967519</v>
      </c>
      <c r="M229" s="6">
        <v>22.305064600000001</v>
      </c>
      <c r="N229" s="6">
        <v>50.023983999999999</v>
      </c>
      <c r="O229" s="6">
        <v>22.305064600000001</v>
      </c>
      <c r="P229" s="6">
        <v>27.450680299999998</v>
      </c>
      <c r="Q229" s="6">
        <v>75.564367700000005</v>
      </c>
      <c r="R229" s="6">
        <v>0</v>
      </c>
      <c r="S229" s="6">
        <v>17.5650780934089</v>
      </c>
      <c r="T229" s="6">
        <v>6.3673151159169503</v>
      </c>
      <c r="U229" s="6">
        <v>7.4659133750818096</v>
      </c>
      <c r="V229" s="6">
        <v>6.3811807111846797</v>
      </c>
      <c r="W229" s="6">
        <v>4.9840676661971202</v>
      </c>
      <c r="X229" s="6">
        <v>17.6280632779421</v>
      </c>
      <c r="Y229" s="6">
        <v>17.313792459554399</v>
      </c>
      <c r="Z229" s="6">
        <v>7.2338988436795102</v>
      </c>
      <c r="AA229" s="6">
        <v>5.3206041699323103</v>
      </c>
      <c r="AB229" s="6">
        <v>1.0991863184460999</v>
      </c>
      <c r="AC229" s="6">
        <v>2.4651656380751601</v>
      </c>
      <c r="AD229" s="6">
        <v>1.0991863184460999</v>
      </c>
      <c r="AE229" s="6">
        <v>1.3527605841499299</v>
      </c>
      <c r="AF229" s="6">
        <v>3.7237874279848802</v>
      </c>
      <c r="AG229" s="6">
        <v>0</v>
      </c>
    </row>
    <row r="230" spans="1:33" x14ac:dyDescent="0.25">
      <c r="A230" s="6" t="s">
        <v>120</v>
      </c>
      <c r="B230" s="6" t="s">
        <v>121</v>
      </c>
      <c r="C230" s="6" t="s">
        <v>1030</v>
      </c>
      <c r="D230" s="6">
        <v>1895.7744553</v>
      </c>
      <c r="E230" s="6">
        <v>3253.8580314000001</v>
      </c>
      <c r="F230" s="6">
        <v>4107.2223394000002</v>
      </c>
      <c r="G230" s="6">
        <v>4202.7090686000001</v>
      </c>
      <c r="H230" s="6">
        <v>3878.6634241000002</v>
      </c>
      <c r="I230" s="6">
        <v>3894.9734738000002</v>
      </c>
      <c r="J230" s="6">
        <v>4232.0294217000001</v>
      </c>
      <c r="K230" s="6">
        <v>4937.9018795000002</v>
      </c>
      <c r="L230" s="6">
        <v>4591.2986652</v>
      </c>
      <c r="M230" s="6">
        <v>5100.5874325000004</v>
      </c>
      <c r="N230" s="6">
        <v>4116.0677259000004</v>
      </c>
      <c r="O230" s="6">
        <v>4424.6354333999998</v>
      </c>
      <c r="P230" s="6">
        <v>3135.5660201999999</v>
      </c>
      <c r="Q230" s="6">
        <v>2578.5534418000002</v>
      </c>
      <c r="R230" s="6">
        <v>4027.9249884000001</v>
      </c>
      <c r="S230" s="6">
        <v>3.24742550401103</v>
      </c>
      <c r="T230" s="6">
        <v>5.5737967816046696</v>
      </c>
      <c r="U230" s="6">
        <v>7.0355935740788</v>
      </c>
      <c r="V230" s="6">
        <v>7.1991605209968696</v>
      </c>
      <c r="W230" s="6">
        <v>6.6440765090401399</v>
      </c>
      <c r="X230" s="6">
        <v>6.67201531326835</v>
      </c>
      <c r="Y230" s="6">
        <v>7.2493857269423101</v>
      </c>
      <c r="Z230" s="6">
        <v>8.4585317915652407</v>
      </c>
      <c r="AA230" s="6">
        <v>7.8648070925414197</v>
      </c>
      <c r="AB230" s="6">
        <v>8.7372090426851408</v>
      </c>
      <c r="AC230" s="6">
        <v>7.05074555253944</v>
      </c>
      <c r="AD230" s="6">
        <v>7.57931615346103</v>
      </c>
      <c r="AE230" s="6">
        <v>5.3711648213428997</v>
      </c>
      <c r="AF230" s="6">
        <v>4.4170128925129202</v>
      </c>
      <c r="AG230" s="6">
        <v>6.8997587234097297</v>
      </c>
    </row>
    <row r="231" spans="1:33" x14ac:dyDescent="0.25">
      <c r="A231" s="6" t="s">
        <v>122</v>
      </c>
      <c r="B231" s="6" t="s">
        <v>123</v>
      </c>
      <c r="C231" s="6" t="s">
        <v>1029</v>
      </c>
      <c r="D231" s="6">
        <v>561.92334189999997</v>
      </c>
      <c r="E231" s="6">
        <v>669.20845029999998</v>
      </c>
      <c r="F231" s="6">
        <v>333.99281739999998</v>
      </c>
      <c r="G231" s="6">
        <v>400.00714920000001</v>
      </c>
      <c r="H231" s="6">
        <v>332.47195479999999</v>
      </c>
      <c r="I231" s="6">
        <v>668.11848239999995</v>
      </c>
      <c r="J231" s="6">
        <v>625.55279250000001</v>
      </c>
      <c r="K231" s="6">
        <v>530.49705540000002</v>
      </c>
      <c r="L231" s="6">
        <v>149.97937379999999</v>
      </c>
      <c r="M231" s="6">
        <v>483.4882556</v>
      </c>
      <c r="N231" s="6">
        <v>179.956716</v>
      </c>
      <c r="O231" s="6">
        <v>219.41811390000001</v>
      </c>
      <c r="P231" s="6">
        <v>131.97026030000001</v>
      </c>
      <c r="Q231" s="6">
        <v>30.568172700000002</v>
      </c>
      <c r="R231" s="6">
        <v>104.2166548</v>
      </c>
      <c r="S231" s="6">
        <v>10.3649701882131</v>
      </c>
      <c r="T231" s="6">
        <v>12.343900172586499</v>
      </c>
      <c r="U231" s="6">
        <v>6.1606723502943002</v>
      </c>
      <c r="V231" s="6">
        <v>7.3783412564981896</v>
      </c>
      <c r="W231" s="6">
        <v>6.1326192435198603</v>
      </c>
      <c r="X231" s="6">
        <v>12.3237951441116</v>
      </c>
      <c r="Y231" s="6">
        <v>11.538648712282599</v>
      </c>
      <c r="Z231" s="6">
        <v>9.7852958831782395</v>
      </c>
      <c r="AA231" s="6">
        <v>2.7664480586046101</v>
      </c>
      <c r="AB231" s="6">
        <v>8.9181939634338399</v>
      </c>
      <c r="AC231" s="6">
        <v>3.3193958275551898</v>
      </c>
      <c r="AD231" s="6">
        <v>4.0472819684578498</v>
      </c>
      <c r="AE231" s="6">
        <v>2.43426053296723</v>
      </c>
      <c r="AF231" s="6">
        <v>0.56384594680182198</v>
      </c>
      <c r="AG231" s="6">
        <v>1.92233075149515</v>
      </c>
    </row>
    <row r="232" spans="1:33" x14ac:dyDescent="0.25">
      <c r="A232" s="6" t="s">
        <v>122</v>
      </c>
      <c r="B232" s="6" t="s">
        <v>123</v>
      </c>
      <c r="C232" s="6" t="s">
        <v>1030</v>
      </c>
      <c r="D232" s="6">
        <v>1738.8036535000001</v>
      </c>
      <c r="E232" s="6">
        <v>3562.3423165999998</v>
      </c>
      <c r="F232" s="6">
        <v>3894.7294185999999</v>
      </c>
      <c r="G232" s="6">
        <v>4654.1663200000003</v>
      </c>
      <c r="H232" s="6">
        <v>4835.3545746</v>
      </c>
      <c r="I232" s="6">
        <v>4953.9024356999998</v>
      </c>
      <c r="J232" s="6">
        <v>4739.5975512000005</v>
      </c>
      <c r="K232" s="6">
        <v>4239.1509133</v>
      </c>
      <c r="L232" s="6">
        <v>6343.3199967999999</v>
      </c>
      <c r="M232" s="6">
        <v>5852.3623791</v>
      </c>
      <c r="N232" s="6">
        <v>6134.0740462000003</v>
      </c>
      <c r="O232" s="6">
        <v>5966.0170976999998</v>
      </c>
      <c r="P232" s="6">
        <v>4911.2716026999997</v>
      </c>
      <c r="Q232" s="6">
        <v>4928.7981675999999</v>
      </c>
      <c r="R232" s="6">
        <v>10915.739933700001</v>
      </c>
      <c r="S232" s="6">
        <v>2.2387175584352601</v>
      </c>
      <c r="T232" s="6">
        <v>4.5865318244969799</v>
      </c>
      <c r="U232" s="6">
        <v>5.0144817197867599</v>
      </c>
      <c r="V232" s="6">
        <v>5.9922601608808002</v>
      </c>
      <c r="W232" s="6">
        <v>6.2255408571450301</v>
      </c>
      <c r="X232" s="6">
        <v>6.37817176381773</v>
      </c>
      <c r="Y232" s="6">
        <v>6.1022532569622401</v>
      </c>
      <c r="Z232" s="6">
        <v>5.4579259500397601</v>
      </c>
      <c r="AA232" s="6">
        <v>8.1670531500350805</v>
      </c>
      <c r="AB232" s="6">
        <v>7.5349429994840698</v>
      </c>
      <c r="AC232" s="6">
        <v>7.8976480434281404</v>
      </c>
      <c r="AD232" s="6">
        <v>7.6812739630846298</v>
      </c>
      <c r="AE232" s="6">
        <v>6.32328437375749</v>
      </c>
      <c r="AF232" s="6">
        <v>6.3458499052375501</v>
      </c>
      <c r="AG232" s="6">
        <v>14.0540644734085</v>
      </c>
    </row>
    <row r="233" spans="1:33" x14ac:dyDescent="0.25">
      <c r="A233" s="6" t="s">
        <v>124</v>
      </c>
      <c r="B233" s="6" t="s">
        <v>125</v>
      </c>
      <c r="C233" s="6" t="s">
        <v>1029</v>
      </c>
      <c r="D233" s="6">
        <v>167.71349979999999</v>
      </c>
      <c r="E233" s="6">
        <v>82.372041300000006</v>
      </c>
      <c r="F233" s="6">
        <v>17.105518100000001</v>
      </c>
      <c r="G233" s="6">
        <v>117.9388568</v>
      </c>
      <c r="H233" s="6">
        <v>125.20348920000001</v>
      </c>
      <c r="I233" s="6">
        <v>112.6216944</v>
      </c>
      <c r="J233" s="6">
        <v>262.62973540000002</v>
      </c>
      <c r="K233" s="6">
        <v>65.0428158</v>
      </c>
      <c r="L233" s="6">
        <v>92.668255299999998</v>
      </c>
      <c r="M233" s="6">
        <v>16.516946300000001</v>
      </c>
      <c r="N233" s="6">
        <v>70.156181500000002</v>
      </c>
      <c r="O233" s="6">
        <v>52.038839899999999</v>
      </c>
      <c r="P233" s="6">
        <v>73.800098800000001</v>
      </c>
      <c r="Q233" s="6">
        <v>52.4473123</v>
      </c>
      <c r="R233" s="6">
        <v>19.1621883</v>
      </c>
      <c r="S233" s="6">
        <v>12.6345707500515</v>
      </c>
      <c r="T233" s="6">
        <v>6.2054359659306</v>
      </c>
      <c r="U233" s="6">
        <v>1.2886313797545399</v>
      </c>
      <c r="V233" s="6">
        <v>8.8848353423949806</v>
      </c>
      <c r="W233" s="6">
        <v>9.4321109769764</v>
      </c>
      <c r="X233" s="6">
        <v>8.4842708999832102</v>
      </c>
      <c r="Y233" s="6">
        <v>19.785014187502</v>
      </c>
      <c r="Z233" s="6">
        <v>4.8999517569406104</v>
      </c>
      <c r="AA233" s="6">
        <v>6.9810935271633099</v>
      </c>
      <c r="AB233" s="6">
        <v>1.24429176453303</v>
      </c>
      <c r="AC233" s="6">
        <v>5.2851633277716896</v>
      </c>
      <c r="AD233" s="6">
        <v>3.9203069833448998</v>
      </c>
      <c r="AE233" s="6">
        <v>5.5596751052320004</v>
      </c>
      <c r="AF233" s="6">
        <v>3.9510789453121702</v>
      </c>
      <c r="AG233" s="6">
        <v>1.44356908710911</v>
      </c>
    </row>
    <row r="234" spans="1:33" x14ac:dyDescent="0.25">
      <c r="A234" s="6" t="s">
        <v>124</v>
      </c>
      <c r="B234" s="6" t="s">
        <v>125</v>
      </c>
      <c r="C234" s="6" t="s">
        <v>1030</v>
      </c>
      <c r="D234" s="6">
        <v>1425.0003669</v>
      </c>
      <c r="E234" s="6">
        <v>2371.618121</v>
      </c>
      <c r="F234" s="6">
        <v>2334.190454</v>
      </c>
      <c r="G234" s="6">
        <v>2230.6747261999999</v>
      </c>
      <c r="H234" s="6">
        <v>2615.1829281</v>
      </c>
      <c r="I234" s="6">
        <v>3099.5991131999999</v>
      </c>
      <c r="J234" s="6">
        <v>2763.4480002</v>
      </c>
      <c r="K234" s="6">
        <v>3627.4494614999999</v>
      </c>
      <c r="L234" s="6">
        <v>4196.4857929999998</v>
      </c>
      <c r="M234" s="6">
        <v>3244.5643702000002</v>
      </c>
      <c r="N234" s="6">
        <v>3260.8176373000001</v>
      </c>
      <c r="O234" s="6">
        <v>2830.2173151000002</v>
      </c>
      <c r="P234" s="6">
        <v>2940.3660358000002</v>
      </c>
      <c r="Q234" s="6">
        <v>2287.2429843999998</v>
      </c>
      <c r="R234" s="6">
        <v>4661.7252255000003</v>
      </c>
      <c r="S234" s="6">
        <v>3.2468589429791201</v>
      </c>
      <c r="T234" s="6">
        <v>5.4037245774551801</v>
      </c>
      <c r="U234" s="6">
        <v>5.3184457535779899</v>
      </c>
      <c r="V234" s="6">
        <v>5.0825854869048097</v>
      </c>
      <c r="W234" s="6">
        <v>5.9586862395689897</v>
      </c>
      <c r="X234" s="6">
        <v>7.06242702395725</v>
      </c>
      <c r="Y234" s="6">
        <v>6.2965077492760901</v>
      </c>
      <c r="Z234" s="6">
        <v>8.2651324152975203</v>
      </c>
      <c r="AA234" s="6">
        <v>9.5616799423905192</v>
      </c>
      <c r="AB234" s="6">
        <v>7.3927299151317003</v>
      </c>
      <c r="AC234" s="6">
        <v>7.4297629341133504</v>
      </c>
      <c r="AD234" s="6">
        <v>6.44864142743877</v>
      </c>
      <c r="AE234" s="6">
        <v>6.69961494798636</v>
      </c>
      <c r="AF234" s="6">
        <v>5.2114760888244298</v>
      </c>
      <c r="AG234" s="6">
        <v>10.621726555097901</v>
      </c>
    </row>
    <row r="235" spans="1:33" x14ac:dyDescent="0.25">
      <c r="A235" s="6" t="s">
        <v>126</v>
      </c>
      <c r="B235" s="6" t="s">
        <v>127</v>
      </c>
      <c r="C235" s="6" t="s">
        <v>1029</v>
      </c>
      <c r="D235" s="6">
        <v>1261.7435293000001</v>
      </c>
      <c r="E235" s="6">
        <v>980.30749319999995</v>
      </c>
      <c r="F235" s="6">
        <v>812.5619835</v>
      </c>
      <c r="G235" s="6">
        <v>676.99160879999999</v>
      </c>
      <c r="H235" s="6">
        <v>1355.5961769999999</v>
      </c>
      <c r="I235" s="6">
        <v>1284.91083</v>
      </c>
      <c r="J235" s="6">
        <v>1092.4261716000001</v>
      </c>
      <c r="K235" s="6">
        <v>608.32873649999999</v>
      </c>
      <c r="L235" s="6">
        <v>559.18548320000002</v>
      </c>
      <c r="M235" s="6">
        <v>413.62537909999998</v>
      </c>
      <c r="N235" s="6">
        <v>418.6624453</v>
      </c>
      <c r="O235" s="6">
        <v>302.93430540000003</v>
      </c>
      <c r="P235" s="6">
        <v>239.7639083</v>
      </c>
      <c r="Q235" s="6">
        <v>136.95305909999999</v>
      </c>
      <c r="R235" s="6">
        <v>420.66548840000002</v>
      </c>
      <c r="S235" s="6">
        <v>11.943062394051299</v>
      </c>
      <c r="T235" s="6">
        <v>9.2791231219065704</v>
      </c>
      <c r="U235" s="6">
        <v>7.6913241420453504</v>
      </c>
      <c r="V235" s="6">
        <v>6.4080796424874302</v>
      </c>
      <c r="W235" s="6">
        <v>12.831426789270299</v>
      </c>
      <c r="X235" s="6">
        <v>12.1623530116266</v>
      </c>
      <c r="Y235" s="6">
        <v>10.3403850507969</v>
      </c>
      <c r="Z235" s="6">
        <v>5.75814964562933</v>
      </c>
      <c r="AA235" s="6">
        <v>5.2929830513261402</v>
      </c>
      <c r="AB235" s="6">
        <v>3.9151805383896501</v>
      </c>
      <c r="AC235" s="6">
        <v>3.9628590043477301</v>
      </c>
      <c r="AD235" s="6">
        <v>2.8674316346191202</v>
      </c>
      <c r="AE235" s="6">
        <v>2.2694907880820598</v>
      </c>
      <c r="AF235" s="6">
        <v>1.2963323305449601</v>
      </c>
      <c r="AG235" s="6">
        <v>3.98181885487659</v>
      </c>
    </row>
    <row r="236" spans="1:33" x14ac:dyDescent="0.25">
      <c r="A236" s="6" t="s">
        <v>126</v>
      </c>
      <c r="B236" s="6" t="s">
        <v>127</v>
      </c>
      <c r="C236" s="6" t="s">
        <v>1030</v>
      </c>
      <c r="D236" s="6">
        <v>2895.1090448</v>
      </c>
      <c r="E236" s="6">
        <v>4311.5161316000003</v>
      </c>
      <c r="F236" s="6">
        <v>4552.7618169999996</v>
      </c>
      <c r="G236" s="6">
        <v>5770.9478132000004</v>
      </c>
      <c r="H236" s="6">
        <v>6695.4644015000003</v>
      </c>
      <c r="I236" s="6">
        <v>7352.8822970000001</v>
      </c>
      <c r="J236" s="6">
        <v>7957.3432162999998</v>
      </c>
      <c r="K236" s="6">
        <v>7134.1020698000002</v>
      </c>
      <c r="L236" s="6">
        <v>6988.4204633999998</v>
      </c>
      <c r="M236" s="6">
        <v>5682.1445880000001</v>
      </c>
      <c r="N236" s="6">
        <v>6964.9683218999999</v>
      </c>
      <c r="O236" s="6">
        <v>6623.4423482000002</v>
      </c>
      <c r="P236" s="6">
        <v>5582.8517592999997</v>
      </c>
      <c r="Q236" s="6">
        <v>4155.5808444000004</v>
      </c>
      <c r="R236" s="6">
        <v>7697.8082867000003</v>
      </c>
      <c r="S236" s="6">
        <v>3.2037824853777801</v>
      </c>
      <c r="T236" s="6">
        <v>4.77120538608178</v>
      </c>
      <c r="U236" s="6">
        <v>5.0381724293251704</v>
      </c>
      <c r="V236" s="6">
        <v>6.3862401180251904</v>
      </c>
      <c r="W236" s="6">
        <v>7.4093276795651599</v>
      </c>
      <c r="X236" s="6">
        <v>8.1368387703684206</v>
      </c>
      <c r="Y236" s="6">
        <v>8.8057466686139101</v>
      </c>
      <c r="Z236" s="6">
        <v>7.89473242853329</v>
      </c>
      <c r="AA236" s="6">
        <v>7.73351840453501</v>
      </c>
      <c r="AB236" s="6">
        <v>6.2879687876060997</v>
      </c>
      <c r="AC236" s="6">
        <v>7.7075658207049598</v>
      </c>
      <c r="AD236" s="6">
        <v>7.3296267117076903</v>
      </c>
      <c r="AE236" s="6">
        <v>6.1780894633422898</v>
      </c>
      <c r="AF236" s="6">
        <v>4.5986444447655801</v>
      </c>
      <c r="AG236" s="6">
        <v>8.5185404014476696</v>
      </c>
    </row>
    <row r="237" spans="1:33" x14ac:dyDescent="0.25">
      <c r="A237" s="6" t="s">
        <v>128</v>
      </c>
      <c r="B237" s="6" t="s">
        <v>129</v>
      </c>
      <c r="C237" s="6" t="s">
        <v>1029</v>
      </c>
      <c r="D237" s="6">
        <v>1541.470793</v>
      </c>
      <c r="E237" s="6">
        <v>1100.9555688999999</v>
      </c>
      <c r="F237" s="6">
        <v>1297.0787372</v>
      </c>
      <c r="G237" s="6">
        <v>895.48461329999998</v>
      </c>
      <c r="H237" s="6">
        <v>1144.2720775</v>
      </c>
      <c r="I237" s="6">
        <v>852.04165929999999</v>
      </c>
      <c r="J237" s="6">
        <v>1404.6668863</v>
      </c>
      <c r="K237" s="6">
        <v>1189.6149708999999</v>
      </c>
      <c r="L237" s="6">
        <v>990.37756019999995</v>
      </c>
      <c r="M237" s="6">
        <v>559.79067799999996</v>
      </c>
      <c r="N237" s="6">
        <v>815.72816609999995</v>
      </c>
      <c r="O237" s="6">
        <v>215.09302539999999</v>
      </c>
      <c r="P237" s="6">
        <v>502.33884210000002</v>
      </c>
      <c r="Q237" s="6">
        <v>204.84772129999999</v>
      </c>
      <c r="R237" s="6">
        <v>319.04382650000002</v>
      </c>
      <c r="S237" s="6">
        <v>11.8276209771971</v>
      </c>
      <c r="T237" s="6">
        <v>8.4475717871636995</v>
      </c>
      <c r="U237" s="6">
        <v>9.9524141169913793</v>
      </c>
      <c r="V237" s="6">
        <v>6.8710043973076704</v>
      </c>
      <c r="W237" s="6">
        <v>8.7799369854553895</v>
      </c>
      <c r="X237" s="6">
        <v>6.5376689903864698</v>
      </c>
      <c r="Y237" s="6">
        <v>10.777932093051399</v>
      </c>
      <c r="Z237" s="6">
        <v>9.1278505233440406</v>
      </c>
      <c r="AA237" s="6">
        <v>7.5991127821303097</v>
      </c>
      <c r="AB237" s="6">
        <v>4.2952432157773703</v>
      </c>
      <c r="AC237" s="6">
        <v>6.2590375457440901</v>
      </c>
      <c r="AD237" s="6">
        <v>1.6503970044859899</v>
      </c>
      <c r="AE237" s="6">
        <v>3.8544184252233702</v>
      </c>
      <c r="AF237" s="6">
        <v>1.5717853472030801</v>
      </c>
      <c r="AG237" s="6">
        <v>2.44800580853863</v>
      </c>
    </row>
    <row r="238" spans="1:33" x14ac:dyDescent="0.25">
      <c r="A238" s="6" t="s">
        <v>128</v>
      </c>
      <c r="B238" s="6" t="s">
        <v>129</v>
      </c>
      <c r="C238" s="6" t="s">
        <v>1030</v>
      </c>
      <c r="D238" s="6">
        <v>6195.885295</v>
      </c>
      <c r="E238" s="6">
        <v>11162.107901400001</v>
      </c>
      <c r="F238" s="6">
        <v>10435.5017035</v>
      </c>
      <c r="G238" s="6">
        <v>11152.282561800001</v>
      </c>
      <c r="H238" s="6">
        <v>14609.9607471</v>
      </c>
      <c r="I238" s="6">
        <v>12334.4007404</v>
      </c>
      <c r="J238" s="6">
        <v>15555.439839999999</v>
      </c>
      <c r="K238" s="6">
        <v>15471.6684639</v>
      </c>
      <c r="L238" s="6">
        <v>14452.6805824</v>
      </c>
      <c r="M238" s="6">
        <v>11870.2298813</v>
      </c>
      <c r="N238" s="6">
        <v>11776.360570299999</v>
      </c>
      <c r="O238" s="6">
        <v>9331.4408717000006</v>
      </c>
      <c r="P238" s="6">
        <v>7910.6850839999997</v>
      </c>
      <c r="Q238" s="6">
        <v>7010.6838320999996</v>
      </c>
      <c r="R238" s="6">
        <v>9075.8667951999996</v>
      </c>
      <c r="S238" s="6">
        <v>3.6804645952507999</v>
      </c>
      <c r="T238" s="6">
        <v>6.6304879744343204</v>
      </c>
      <c r="U238" s="6">
        <v>6.1988711418536999</v>
      </c>
      <c r="V238" s="6">
        <v>6.6246515502895198</v>
      </c>
      <c r="W238" s="6">
        <v>8.6785730702759096</v>
      </c>
      <c r="X238" s="6">
        <v>7.3268504930702498</v>
      </c>
      <c r="Y238" s="6">
        <v>9.2402042434314904</v>
      </c>
      <c r="Z238" s="6">
        <v>9.1904425759454504</v>
      </c>
      <c r="AA238" s="6">
        <v>8.58514589237436</v>
      </c>
      <c r="AB238" s="6">
        <v>7.0511248571480802</v>
      </c>
      <c r="AC238" s="6">
        <v>6.9953648391253296</v>
      </c>
      <c r="AD238" s="6">
        <v>5.5430396328807703</v>
      </c>
      <c r="AE238" s="6">
        <v>4.6990857625037101</v>
      </c>
      <c r="AF238" s="6">
        <v>4.1644692249812296</v>
      </c>
      <c r="AG238" s="6">
        <v>5.3912241464350696</v>
      </c>
    </row>
    <row r="239" spans="1:33" x14ac:dyDescent="0.25">
      <c r="A239" s="6" t="s">
        <v>130</v>
      </c>
      <c r="B239" s="6" t="s">
        <v>131</v>
      </c>
      <c r="C239" s="6" t="s">
        <v>1029</v>
      </c>
      <c r="D239" s="6">
        <v>5081.3371630000001</v>
      </c>
      <c r="E239" s="6">
        <v>4122.1348030999998</v>
      </c>
      <c r="F239" s="6">
        <v>3163.3668745999998</v>
      </c>
      <c r="G239" s="6">
        <v>2573.4686324999998</v>
      </c>
      <c r="H239" s="6">
        <v>3497.0934673000002</v>
      </c>
      <c r="I239" s="6">
        <v>4959.6665732000001</v>
      </c>
      <c r="J239" s="6">
        <v>3875.3495819999998</v>
      </c>
      <c r="K239" s="6">
        <v>2308.1910763000001</v>
      </c>
      <c r="L239" s="6">
        <v>2136.7529077999998</v>
      </c>
      <c r="M239" s="6">
        <v>1876.0610188000001</v>
      </c>
      <c r="N239" s="6">
        <v>1477.8539808999999</v>
      </c>
      <c r="O239" s="6">
        <v>1545.4037114</v>
      </c>
      <c r="P239" s="6">
        <v>788.00842269999998</v>
      </c>
      <c r="Q239" s="6">
        <v>366.4353764</v>
      </c>
      <c r="R239" s="6">
        <v>1774.2920766</v>
      </c>
      <c r="S239" s="6">
        <v>12.849370975993301</v>
      </c>
      <c r="T239" s="6">
        <v>10.423799405354499</v>
      </c>
      <c r="U239" s="6">
        <v>7.9993263979566001</v>
      </c>
      <c r="V239" s="6">
        <v>6.5076282272424004</v>
      </c>
      <c r="W239" s="6">
        <v>8.8432335540062095</v>
      </c>
      <c r="X239" s="6">
        <v>12.541697917690399</v>
      </c>
      <c r="Y239" s="6">
        <v>9.7997442097267307</v>
      </c>
      <c r="Z239" s="6">
        <v>5.8368107589509899</v>
      </c>
      <c r="AA239" s="6">
        <v>5.4032885273341504</v>
      </c>
      <c r="AB239" s="6">
        <v>4.7440670104892</v>
      </c>
      <c r="AC239" s="6">
        <v>3.7371056947776502</v>
      </c>
      <c r="AD239" s="6">
        <v>3.9079212731736299</v>
      </c>
      <c r="AE239" s="6">
        <v>1.99266693601997</v>
      </c>
      <c r="AF239" s="6">
        <v>0.92661910419490401</v>
      </c>
      <c r="AG239" s="6">
        <v>4.4867200070893798</v>
      </c>
    </row>
    <row r="240" spans="1:33" x14ac:dyDescent="0.25">
      <c r="A240" s="6" t="s">
        <v>130</v>
      </c>
      <c r="B240" s="6" t="s">
        <v>131</v>
      </c>
      <c r="C240" s="6" t="s">
        <v>1030</v>
      </c>
      <c r="D240" s="6">
        <v>13460.414525</v>
      </c>
      <c r="E240" s="6">
        <v>14872.9709473</v>
      </c>
      <c r="F240" s="6">
        <v>15683.7756876</v>
      </c>
      <c r="G240" s="6">
        <v>19999.067297900001</v>
      </c>
      <c r="H240" s="6">
        <v>20645.370601099999</v>
      </c>
      <c r="I240" s="6">
        <v>22355.757614099999</v>
      </c>
      <c r="J240" s="6">
        <v>17993.5697483</v>
      </c>
      <c r="K240" s="6">
        <v>22496.708721800002</v>
      </c>
      <c r="L240" s="6">
        <v>20190.281037500001</v>
      </c>
      <c r="M240" s="6">
        <v>18240.7605902</v>
      </c>
      <c r="N240" s="6">
        <v>14546.0471478</v>
      </c>
      <c r="O240" s="6">
        <v>13280.0382584</v>
      </c>
      <c r="P240" s="6">
        <v>10079.836579500001</v>
      </c>
      <c r="Q240" s="6">
        <v>8559.3468475000009</v>
      </c>
      <c r="R240" s="6">
        <v>17034.6387254</v>
      </c>
      <c r="S240" s="6">
        <v>5.3962840437005699</v>
      </c>
      <c r="T240" s="6">
        <v>5.9625783185408299</v>
      </c>
      <c r="U240" s="6">
        <v>6.2876301714768204</v>
      </c>
      <c r="V240" s="6">
        <v>8.0176318157298105</v>
      </c>
      <c r="W240" s="6">
        <v>8.2767349953511697</v>
      </c>
      <c r="X240" s="6">
        <v>8.9624296394248901</v>
      </c>
      <c r="Y240" s="6">
        <v>7.2136272728914701</v>
      </c>
      <c r="Z240" s="6">
        <v>9.0189369789284992</v>
      </c>
      <c r="AA240" s="6">
        <v>8.0942894587781193</v>
      </c>
      <c r="AB240" s="6">
        <v>7.3127261523068503</v>
      </c>
      <c r="AC240" s="6">
        <v>5.8315144735551403</v>
      </c>
      <c r="AD240" s="6">
        <v>5.32397114668629</v>
      </c>
      <c r="AE240" s="6">
        <v>4.0410093757543599</v>
      </c>
      <c r="AF240" s="6">
        <v>3.4314446060986401</v>
      </c>
      <c r="AG240" s="6">
        <v>6.8291915507765397</v>
      </c>
    </row>
    <row r="241" spans="1:33" x14ac:dyDescent="0.25">
      <c r="A241" s="6" t="s">
        <v>132</v>
      </c>
      <c r="B241" s="6" t="s">
        <v>133</v>
      </c>
      <c r="C241" s="6" t="s">
        <v>1029</v>
      </c>
      <c r="D241" s="6">
        <v>1212.8755968</v>
      </c>
      <c r="E241" s="6">
        <v>1108.8778523999999</v>
      </c>
      <c r="F241" s="6">
        <v>1705.2670579999999</v>
      </c>
      <c r="G241" s="6">
        <v>516.19819949999999</v>
      </c>
      <c r="H241" s="6">
        <v>1079.9873419999999</v>
      </c>
      <c r="I241" s="6">
        <v>977.86972370000001</v>
      </c>
      <c r="J241" s="6">
        <v>999.78982440000004</v>
      </c>
      <c r="K241" s="6">
        <v>927.09176130000003</v>
      </c>
      <c r="L241" s="6">
        <v>1131.8721868</v>
      </c>
      <c r="M241" s="6">
        <v>484.92046169999998</v>
      </c>
      <c r="N241" s="6">
        <v>505.99093440000001</v>
      </c>
      <c r="O241" s="6">
        <v>183.367043</v>
      </c>
      <c r="P241" s="6">
        <v>336.50438120000001</v>
      </c>
      <c r="Q241" s="6">
        <v>96.800811100000004</v>
      </c>
      <c r="R241" s="6">
        <v>374.63899830000003</v>
      </c>
      <c r="S241" s="6">
        <v>10.4180567017745</v>
      </c>
      <c r="T241" s="6">
        <v>9.5247627803909793</v>
      </c>
      <c r="U241" s="6">
        <v>14.6474782317198</v>
      </c>
      <c r="V241" s="6">
        <v>4.4339107208797204</v>
      </c>
      <c r="W241" s="6">
        <v>9.2766062701235601</v>
      </c>
      <c r="X241" s="6">
        <v>8.3994617876173407</v>
      </c>
      <c r="Y241" s="6">
        <v>8.5877456088136004</v>
      </c>
      <c r="Z241" s="6">
        <v>7.9633018938248599</v>
      </c>
      <c r="AA241" s="6">
        <v>9.7222737866564195</v>
      </c>
      <c r="AB241" s="6">
        <v>4.1652489992956196</v>
      </c>
      <c r="AC241" s="6">
        <v>4.3462348975204197</v>
      </c>
      <c r="AD241" s="6">
        <v>1.5750405534177201</v>
      </c>
      <c r="AE241" s="6">
        <v>2.8904215180736501</v>
      </c>
      <c r="AF241" s="6">
        <v>0.831475496314943</v>
      </c>
      <c r="AG241" s="6">
        <v>3.2179807535768199</v>
      </c>
    </row>
    <row r="242" spans="1:33" x14ac:dyDescent="0.25">
      <c r="A242" s="6" t="s">
        <v>132</v>
      </c>
      <c r="B242" s="6" t="s">
        <v>133</v>
      </c>
      <c r="C242" s="6" t="s">
        <v>1030</v>
      </c>
      <c r="D242" s="6">
        <v>3191.2435722999999</v>
      </c>
      <c r="E242" s="6">
        <v>4437.4528879999998</v>
      </c>
      <c r="F242" s="6">
        <v>5363.2830310999998</v>
      </c>
      <c r="G242" s="6">
        <v>5959.5628569</v>
      </c>
      <c r="H242" s="6">
        <v>8493.2516034</v>
      </c>
      <c r="I242" s="6">
        <v>8829.3539416999993</v>
      </c>
      <c r="J242" s="6">
        <v>7520.3494276000001</v>
      </c>
      <c r="K242" s="6">
        <v>7052.7230257000001</v>
      </c>
      <c r="L242" s="6">
        <v>6924.7297119000004</v>
      </c>
      <c r="M242" s="6">
        <v>6428.0554632000003</v>
      </c>
      <c r="N242" s="6">
        <v>7543.2535340000004</v>
      </c>
      <c r="O242" s="6">
        <v>6947.0700232999998</v>
      </c>
      <c r="P242" s="6">
        <v>4836.5934503999997</v>
      </c>
      <c r="Q242" s="6">
        <v>4680.8702178000003</v>
      </c>
      <c r="R242" s="6">
        <v>10709.1550757</v>
      </c>
      <c r="S242" s="6">
        <v>3.2261848374156701</v>
      </c>
      <c r="T242" s="6">
        <v>4.4860390313905496</v>
      </c>
      <c r="U242" s="6">
        <v>5.4220061871469696</v>
      </c>
      <c r="V242" s="6">
        <v>6.0248147441466999</v>
      </c>
      <c r="W242" s="6">
        <v>8.5862451180738493</v>
      </c>
      <c r="X242" s="6">
        <v>8.9260274766049896</v>
      </c>
      <c r="Y242" s="6">
        <v>7.6026905329274399</v>
      </c>
      <c r="Z242" s="6">
        <v>7.1299440398423997</v>
      </c>
      <c r="AA242" s="6">
        <v>7.0005493136433703</v>
      </c>
      <c r="AB242" s="6">
        <v>6.4984369257957999</v>
      </c>
      <c r="AC242" s="6">
        <v>7.6258454188232196</v>
      </c>
      <c r="AD242" s="6">
        <v>7.0231342314877603</v>
      </c>
      <c r="AE242" s="6">
        <v>4.8895498262385804</v>
      </c>
      <c r="AF242" s="6">
        <v>4.7321215634108098</v>
      </c>
      <c r="AG242" s="6">
        <v>10.826410753051899</v>
      </c>
    </row>
    <row r="243" spans="1:33" x14ac:dyDescent="0.25">
      <c r="A243" s="6" t="s">
        <v>134</v>
      </c>
      <c r="B243" s="6" t="s">
        <v>135</v>
      </c>
      <c r="C243" s="6" t="s">
        <v>1029</v>
      </c>
      <c r="D243" s="6">
        <v>1109.6976287</v>
      </c>
      <c r="E243" s="6">
        <v>811.00881589999995</v>
      </c>
      <c r="F243" s="6">
        <v>602.15658859999996</v>
      </c>
      <c r="G243" s="6">
        <v>545.4288894</v>
      </c>
      <c r="H243" s="6">
        <v>386.53640369999999</v>
      </c>
      <c r="I243" s="6">
        <v>1220.1522058</v>
      </c>
      <c r="J243" s="6">
        <v>1200.5419870999999</v>
      </c>
      <c r="K243" s="6">
        <v>355.03919539999998</v>
      </c>
      <c r="L243" s="6">
        <v>388.57485819999999</v>
      </c>
      <c r="M243" s="6">
        <v>273.37202439999999</v>
      </c>
      <c r="N243" s="6">
        <v>645.79236419999995</v>
      </c>
      <c r="O243" s="6">
        <v>486.70114239999998</v>
      </c>
      <c r="P243" s="6">
        <v>167.0383999</v>
      </c>
      <c r="Q243" s="6">
        <v>89.650427899999997</v>
      </c>
      <c r="R243" s="6">
        <v>226.45604650000001</v>
      </c>
      <c r="S243" s="6">
        <v>13.0427651468218</v>
      </c>
      <c r="T243" s="6">
        <v>9.5321439320164494</v>
      </c>
      <c r="U243" s="6">
        <v>7.0774116872916402</v>
      </c>
      <c r="V243" s="6">
        <v>6.4106660451909896</v>
      </c>
      <c r="W243" s="6">
        <v>4.5431326550298898</v>
      </c>
      <c r="X243" s="6">
        <v>14.340986456165799</v>
      </c>
      <c r="Y243" s="6">
        <v>14.1104989158062</v>
      </c>
      <c r="Z243" s="6">
        <v>4.1729320886659798</v>
      </c>
      <c r="AA243" s="6">
        <v>4.5670915088819397</v>
      </c>
      <c r="AB243" s="6">
        <v>3.2130618465296901</v>
      </c>
      <c r="AC243" s="6">
        <v>7.5902821832094798</v>
      </c>
      <c r="AD243" s="6">
        <v>5.7204129601048299</v>
      </c>
      <c r="AE243" s="6">
        <v>1.96327590872557</v>
      </c>
      <c r="AF243" s="6">
        <v>1.05370097778941</v>
      </c>
      <c r="AG243" s="6">
        <v>2.6616376877703098</v>
      </c>
    </row>
    <row r="244" spans="1:33" x14ac:dyDescent="0.25">
      <c r="A244" s="6" t="s">
        <v>134</v>
      </c>
      <c r="B244" s="6" t="s">
        <v>135</v>
      </c>
      <c r="C244" s="6" t="s">
        <v>1030</v>
      </c>
      <c r="D244" s="6">
        <v>4118.9893795999997</v>
      </c>
      <c r="E244" s="6">
        <v>5966.8617568999998</v>
      </c>
      <c r="F244" s="6">
        <v>7415.2858299</v>
      </c>
      <c r="G244" s="6">
        <v>7858.4034377999997</v>
      </c>
      <c r="H244" s="6">
        <v>10121.631268499999</v>
      </c>
      <c r="I244" s="6">
        <v>9574.3524713999996</v>
      </c>
      <c r="J244" s="6">
        <v>9352.6623405999999</v>
      </c>
      <c r="K244" s="6">
        <v>10197.8185257</v>
      </c>
      <c r="L244" s="6">
        <v>9491.8140557000006</v>
      </c>
      <c r="M244" s="6">
        <v>9014.8739812999993</v>
      </c>
      <c r="N244" s="6">
        <v>8082.0059867</v>
      </c>
      <c r="O244" s="6">
        <v>7862.6968919999999</v>
      </c>
      <c r="P244" s="6">
        <v>5667.9417948</v>
      </c>
      <c r="Q244" s="6">
        <v>4571.2419068999998</v>
      </c>
      <c r="R244" s="6">
        <v>10273.273388600001</v>
      </c>
      <c r="S244" s="6">
        <v>3.4448393768912999</v>
      </c>
      <c r="T244" s="6">
        <v>4.9902727204001804</v>
      </c>
      <c r="U244" s="6">
        <v>6.2016349797494001</v>
      </c>
      <c r="V244" s="6">
        <v>6.5722280654824896</v>
      </c>
      <c r="W244" s="6">
        <v>8.4650361384250701</v>
      </c>
      <c r="X244" s="6">
        <v>8.0073297991650101</v>
      </c>
      <c r="Y244" s="6">
        <v>7.8219234235549404</v>
      </c>
      <c r="Z244" s="6">
        <v>8.5287539195195698</v>
      </c>
      <c r="AA244" s="6">
        <v>7.9383003459894903</v>
      </c>
      <c r="AB244" s="6">
        <v>7.5394204758815997</v>
      </c>
      <c r="AC244" s="6">
        <v>6.7592338560385201</v>
      </c>
      <c r="AD244" s="6">
        <v>6.5758188152339399</v>
      </c>
      <c r="AE244" s="6">
        <v>4.7402766264357599</v>
      </c>
      <c r="AF244" s="6">
        <v>3.8230722808306998</v>
      </c>
      <c r="AG244" s="6">
        <v>8.5918591764020409</v>
      </c>
    </row>
    <row r="245" spans="1:33" x14ac:dyDescent="0.25">
      <c r="A245" s="6" t="s">
        <v>136</v>
      </c>
      <c r="B245" s="6" t="s">
        <v>137</v>
      </c>
      <c r="C245" s="6" t="s">
        <v>1029</v>
      </c>
      <c r="D245" s="6">
        <v>2507.5264376</v>
      </c>
      <c r="E245" s="6">
        <v>2239.5223294000002</v>
      </c>
      <c r="F245" s="6">
        <v>2689.5634845</v>
      </c>
      <c r="G245" s="6">
        <v>2112.1066712000002</v>
      </c>
      <c r="H245" s="6">
        <v>1765.9741220000001</v>
      </c>
      <c r="I245" s="6">
        <v>1699.8359739</v>
      </c>
      <c r="J245" s="6">
        <v>1812.6518785999999</v>
      </c>
      <c r="K245" s="6">
        <v>1206.8073942000001</v>
      </c>
      <c r="L245" s="6">
        <v>1644.7157705</v>
      </c>
      <c r="M245" s="6">
        <v>599.82184819999998</v>
      </c>
      <c r="N245" s="6">
        <v>903.75691400000005</v>
      </c>
      <c r="O245" s="6">
        <v>627.24487209999995</v>
      </c>
      <c r="P245" s="6">
        <v>157.9060848</v>
      </c>
      <c r="Q245" s="6">
        <v>335.1514765</v>
      </c>
      <c r="R245" s="6">
        <v>244.5359454</v>
      </c>
      <c r="S245" s="6">
        <v>12.2037847192243</v>
      </c>
      <c r="T245" s="6">
        <v>10.899445753422199</v>
      </c>
      <c r="U245" s="6">
        <v>13.089733875324599</v>
      </c>
      <c r="V245" s="6">
        <v>10.2793313493566</v>
      </c>
      <c r="W245" s="6">
        <v>8.5947520558293693</v>
      </c>
      <c r="X245" s="6">
        <v>8.2728668270087695</v>
      </c>
      <c r="Y245" s="6">
        <v>8.8219262479658909</v>
      </c>
      <c r="Z245" s="6">
        <v>5.8733648489389001</v>
      </c>
      <c r="AA245" s="6">
        <v>8.0046044127479306</v>
      </c>
      <c r="AB245" s="6">
        <v>2.9192500607595702</v>
      </c>
      <c r="AC245" s="6">
        <v>4.3984600327974102</v>
      </c>
      <c r="AD245" s="6">
        <v>3.0527141291767501</v>
      </c>
      <c r="AE245" s="6">
        <v>0.76850709761576397</v>
      </c>
      <c r="AF245" s="6">
        <v>1.63113592989707</v>
      </c>
      <c r="AG245" s="6">
        <v>1.19012265993489</v>
      </c>
    </row>
    <row r="246" spans="1:33" x14ac:dyDescent="0.25">
      <c r="A246" s="6" t="s">
        <v>136</v>
      </c>
      <c r="B246" s="6" t="s">
        <v>137</v>
      </c>
      <c r="C246" s="6" t="s">
        <v>1030</v>
      </c>
      <c r="D246" s="6">
        <v>4073.4708237</v>
      </c>
      <c r="E246" s="6">
        <v>5360.5730433999997</v>
      </c>
      <c r="F246" s="6">
        <v>5782.3438816999997</v>
      </c>
      <c r="G246" s="6">
        <v>6201.2926874000004</v>
      </c>
      <c r="H246" s="6">
        <v>7250.6265184000004</v>
      </c>
      <c r="I246" s="6">
        <v>7262.2971819000004</v>
      </c>
      <c r="J246" s="6">
        <v>6120.2588447999997</v>
      </c>
      <c r="K246" s="6">
        <v>6747.4899290000003</v>
      </c>
      <c r="L246" s="6">
        <v>6260.7963894000004</v>
      </c>
      <c r="M246" s="6">
        <v>5245.9951013</v>
      </c>
      <c r="N246" s="6">
        <v>5637.5727718999997</v>
      </c>
      <c r="O246" s="6">
        <v>3963.7306312000001</v>
      </c>
      <c r="P246" s="6">
        <v>4519.2250267999998</v>
      </c>
      <c r="Q246" s="6">
        <v>3445.0826056000001</v>
      </c>
      <c r="R246" s="6">
        <v>5130.1233562999996</v>
      </c>
      <c r="S246" s="6">
        <v>4.9077442105990796</v>
      </c>
      <c r="T246" s="6">
        <v>6.4584533578034904</v>
      </c>
      <c r="U246" s="6">
        <v>6.9666056140619999</v>
      </c>
      <c r="V246" s="6">
        <v>7.4713578670421699</v>
      </c>
      <c r="W246" s="6">
        <v>8.7356021091055798</v>
      </c>
      <c r="X246" s="6">
        <v>8.7496630005922</v>
      </c>
      <c r="Y246" s="6">
        <v>7.3737277650738697</v>
      </c>
      <c r="Z246" s="6">
        <v>8.12941986535367</v>
      </c>
      <c r="AA246" s="6">
        <v>7.5430483152222996</v>
      </c>
      <c r="AB246" s="6">
        <v>6.3204091060239103</v>
      </c>
      <c r="AC246" s="6">
        <v>6.7921844369544599</v>
      </c>
      <c r="AD246" s="6">
        <v>4.7755285110834702</v>
      </c>
      <c r="AE246" s="6">
        <v>5.4447917811588598</v>
      </c>
      <c r="AF246" s="6">
        <v>4.15065798785115</v>
      </c>
      <c r="AG246" s="6">
        <v>6.1808060720737998</v>
      </c>
    </row>
    <row r="247" spans="1:33" x14ac:dyDescent="0.25">
      <c r="A247" s="6" t="s">
        <v>138</v>
      </c>
      <c r="B247" s="6" t="s">
        <v>139</v>
      </c>
      <c r="C247" s="6" t="s">
        <v>1029</v>
      </c>
      <c r="D247" s="6">
        <v>510.35104560000002</v>
      </c>
      <c r="E247" s="6">
        <v>507.49783239999999</v>
      </c>
      <c r="F247" s="6">
        <v>407.23288839999998</v>
      </c>
      <c r="G247" s="6">
        <v>368.59945740000001</v>
      </c>
      <c r="H247" s="6">
        <v>262.96920970000002</v>
      </c>
      <c r="I247" s="6">
        <v>582.74968230000002</v>
      </c>
      <c r="J247" s="6">
        <v>197.49370049999999</v>
      </c>
      <c r="K247" s="6">
        <v>251.07018919999999</v>
      </c>
      <c r="L247" s="6">
        <v>248.34675799999999</v>
      </c>
      <c r="M247" s="6">
        <v>209.59208100000001</v>
      </c>
      <c r="N247" s="6">
        <v>154.06160410000001</v>
      </c>
      <c r="O247" s="6">
        <v>54.6780872</v>
      </c>
      <c r="P247" s="6">
        <v>110.5473712</v>
      </c>
      <c r="Q247" s="6">
        <v>55.997658100000002</v>
      </c>
      <c r="R247" s="6">
        <v>108.9780638</v>
      </c>
      <c r="S247" s="6">
        <v>12.663277209758199</v>
      </c>
      <c r="T247" s="6">
        <v>12.592480784431601</v>
      </c>
      <c r="U247" s="6">
        <v>10.1046191620455</v>
      </c>
      <c r="V247" s="6">
        <v>9.1460126292776192</v>
      </c>
      <c r="W247" s="6">
        <v>6.5250223914934997</v>
      </c>
      <c r="X247" s="6">
        <v>14.459695604596201</v>
      </c>
      <c r="Y247" s="6">
        <v>4.9003867008290696</v>
      </c>
      <c r="Z247" s="6">
        <v>6.2297734713331696</v>
      </c>
      <c r="AA247" s="6">
        <v>6.1621973106793702</v>
      </c>
      <c r="AB247" s="6">
        <v>5.2005823159483002</v>
      </c>
      <c r="AC247" s="6">
        <v>3.8227114785366698</v>
      </c>
      <c r="AD247" s="6">
        <v>1.3567205974838299</v>
      </c>
      <c r="AE247" s="6">
        <v>2.7429982134548898</v>
      </c>
      <c r="AF247" s="6">
        <v>1.38946294659567</v>
      </c>
      <c r="AG247" s="6">
        <v>2.70405918353645</v>
      </c>
    </row>
    <row r="248" spans="1:33" x14ac:dyDescent="0.25">
      <c r="A248" s="6" t="s">
        <v>138</v>
      </c>
      <c r="B248" s="6" t="s">
        <v>139</v>
      </c>
      <c r="C248" s="6" t="s">
        <v>1030</v>
      </c>
      <c r="D248" s="6">
        <v>1286.2008854999999</v>
      </c>
      <c r="E248" s="6">
        <v>1944.5133486</v>
      </c>
      <c r="F248" s="6">
        <v>3028.2040000000002</v>
      </c>
      <c r="G248" s="6">
        <v>2680.8171382999999</v>
      </c>
      <c r="H248" s="6">
        <v>3325.6141947000001</v>
      </c>
      <c r="I248" s="6">
        <v>3287.1970805999999</v>
      </c>
      <c r="J248" s="6">
        <v>2950.7662593999999</v>
      </c>
      <c r="K248" s="6">
        <v>3716.0219845000001</v>
      </c>
      <c r="L248" s="6">
        <v>3243.7542721999998</v>
      </c>
      <c r="M248" s="6">
        <v>2513.0341010000002</v>
      </c>
      <c r="N248" s="6">
        <v>2710.9122876000001</v>
      </c>
      <c r="O248" s="6">
        <v>2655.9011375</v>
      </c>
      <c r="P248" s="6">
        <v>1759.3924125000001</v>
      </c>
      <c r="Q248" s="6">
        <v>1775.5971623999999</v>
      </c>
      <c r="R248" s="6">
        <v>3119.9081083000001</v>
      </c>
      <c r="S248" s="6">
        <v>3.2156763126281098</v>
      </c>
      <c r="T248" s="6">
        <v>4.8615465789011703</v>
      </c>
      <c r="U248" s="6">
        <v>7.5709198946945397</v>
      </c>
      <c r="V248" s="6">
        <v>6.7024057185029697</v>
      </c>
      <c r="W248" s="6">
        <v>8.3144856385939701</v>
      </c>
      <c r="X248" s="6">
        <v>8.2184376532414394</v>
      </c>
      <c r="Y248" s="6">
        <v>7.3773150612986598</v>
      </c>
      <c r="Z248" s="6">
        <v>9.2905579583057598</v>
      </c>
      <c r="AA248" s="6">
        <v>8.1098247518659203</v>
      </c>
      <c r="AB248" s="6">
        <v>6.2829254143071998</v>
      </c>
      <c r="AC248" s="6">
        <v>6.7776476654025704</v>
      </c>
      <c r="AD248" s="6">
        <v>6.6401123438977701</v>
      </c>
      <c r="AE248" s="6">
        <v>4.3987191808645898</v>
      </c>
      <c r="AF248" s="6">
        <v>4.4392332490734896</v>
      </c>
      <c r="AG248" s="6">
        <v>7.8001925784218296</v>
      </c>
    </row>
    <row r="249" spans="1:33" x14ac:dyDescent="0.25">
      <c r="A249" s="6" t="s">
        <v>140</v>
      </c>
      <c r="B249" s="6" t="s">
        <v>141</v>
      </c>
      <c r="C249" s="6" t="s">
        <v>1029</v>
      </c>
      <c r="D249" s="6">
        <v>1570.8652772</v>
      </c>
      <c r="E249" s="6">
        <v>1319.9847528</v>
      </c>
      <c r="F249" s="6">
        <v>1309.444583</v>
      </c>
      <c r="G249" s="6">
        <v>1267.0254328999999</v>
      </c>
      <c r="H249" s="6">
        <v>1494.5833164000001</v>
      </c>
      <c r="I249" s="6">
        <v>882.35251749999998</v>
      </c>
      <c r="J249" s="6">
        <v>1108.275594</v>
      </c>
      <c r="K249" s="6">
        <v>945.68877469999995</v>
      </c>
      <c r="L249" s="6">
        <v>662.04663359999995</v>
      </c>
      <c r="M249" s="6">
        <v>264.08636419999999</v>
      </c>
      <c r="N249" s="6">
        <v>483.67482539999997</v>
      </c>
      <c r="O249" s="6">
        <v>402.77371779999999</v>
      </c>
      <c r="P249" s="6">
        <v>504.533886</v>
      </c>
      <c r="Q249" s="6">
        <v>52.231001399999997</v>
      </c>
      <c r="R249" s="6">
        <v>356.6851977</v>
      </c>
      <c r="S249" s="6">
        <v>12.443234599593</v>
      </c>
      <c r="T249" s="6">
        <v>10.4559443673317</v>
      </c>
      <c r="U249" s="6">
        <v>10.3724529263758</v>
      </c>
      <c r="V249" s="6">
        <v>10.0364397469703</v>
      </c>
      <c r="W249" s="6">
        <v>11.838985242421399</v>
      </c>
      <c r="X249" s="6">
        <v>6.9893450024970898</v>
      </c>
      <c r="Y249" s="6">
        <v>8.7789407642432309</v>
      </c>
      <c r="Z249" s="6">
        <v>7.4910480565008903</v>
      </c>
      <c r="AA249" s="6">
        <v>5.2442444920798703</v>
      </c>
      <c r="AB249" s="6">
        <v>2.0918971422880301</v>
      </c>
      <c r="AC249" s="6">
        <v>3.83131475991186</v>
      </c>
      <c r="AD249" s="6">
        <v>3.19047593315514</v>
      </c>
      <c r="AE249" s="6">
        <v>3.9965448330060802</v>
      </c>
      <c r="AF249" s="6">
        <v>0.41373541908720002</v>
      </c>
      <c r="AG249" s="6">
        <v>2.8253967145383898</v>
      </c>
    </row>
    <row r="250" spans="1:33" x14ac:dyDescent="0.25">
      <c r="A250" s="6" t="s">
        <v>140</v>
      </c>
      <c r="B250" s="6" t="s">
        <v>141</v>
      </c>
      <c r="C250" s="6" t="s">
        <v>1030</v>
      </c>
      <c r="D250" s="6">
        <v>2335.0466280999999</v>
      </c>
      <c r="E250" s="6">
        <v>4079.5972688000002</v>
      </c>
      <c r="F250" s="6">
        <v>4745.0614893000002</v>
      </c>
      <c r="G250" s="6">
        <v>4891.0545309999998</v>
      </c>
      <c r="H250" s="6">
        <v>5123.3367195999999</v>
      </c>
      <c r="I250" s="6">
        <v>5621.9066166000002</v>
      </c>
      <c r="J250" s="6">
        <v>5795.9312765000004</v>
      </c>
      <c r="K250" s="6">
        <v>5208.9089764999999</v>
      </c>
      <c r="L250" s="6">
        <v>4950.3651149999996</v>
      </c>
      <c r="M250" s="6">
        <v>4850.1451758000003</v>
      </c>
      <c r="N250" s="6">
        <v>4498.6181292000001</v>
      </c>
      <c r="O250" s="6">
        <v>5154.4601693000004</v>
      </c>
      <c r="P250" s="6">
        <v>3460.4632789000002</v>
      </c>
      <c r="Q250" s="6">
        <v>2452.7476544000001</v>
      </c>
      <c r="R250" s="6">
        <v>4674.1050967000001</v>
      </c>
      <c r="S250" s="6">
        <v>3.4419022100868202</v>
      </c>
      <c r="T250" s="6">
        <v>6.0134023392810496</v>
      </c>
      <c r="U250" s="6">
        <v>6.9943089917260899</v>
      </c>
      <c r="V250" s="6">
        <v>7.2095054536885597</v>
      </c>
      <c r="W250" s="6">
        <v>7.5518937249483402</v>
      </c>
      <c r="X250" s="6">
        <v>8.2867950368606298</v>
      </c>
      <c r="Y250" s="6">
        <v>8.5433106260190392</v>
      </c>
      <c r="Z250" s="6">
        <v>7.6780288250366402</v>
      </c>
      <c r="AA250" s="6">
        <v>7.2969303589108003</v>
      </c>
      <c r="AB250" s="6">
        <v>7.1492043023617997</v>
      </c>
      <c r="AC250" s="6">
        <v>6.6310468899839901</v>
      </c>
      <c r="AD250" s="6">
        <v>7.5977702693474303</v>
      </c>
      <c r="AE250" s="6">
        <v>5.1007873094430103</v>
      </c>
      <c r="AF250" s="6">
        <v>3.6153957145317799</v>
      </c>
      <c r="AG250" s="6">
        <v>6.8897179477740202</v>
      </c>
    </row>
    <row r="251" spans="1:33" x14ac:dyDescent="0.25">
      <c r="A251" s="6" t="s">
        <v>142</v>
      </c>
      <c r="B251" s="6" t="s">
        <v>143</v>
      </c>
      <c r="C251" s="6" t="s">
        <v>1029</v>
      </c>
      <c r="D251" s="6">
        <v>407.348634</v>
      </c>
      <c r="E251" s="6">
        <v>417.71995370000002</v>
      </c>
      <c r="F251" s="6">
        <v>275.32824340000002</v>
      </c>
      <c r="G251" s="6">
        <v>55.063618099999999</v>
      </c>
      <c r="H251" s="6">
        <v>233.500021</v>
      </c>
      <c r="I251" s="6">
        <v>261.18728609999999</v>
      </c>
      <c r="J251" s="6">
        <v>364.62611809999999</v>
      </c>
      <c r="K251" s="6">
        <v>278.3981771</v>
      </c>
      <c r="L251" s="6">
        <v>142.41468760000001</v>
      </c>
      <c r="M251" s="6">
        <v>131.100482</v>
      </c>
      <c r="N251" s="6">
        <v>88.739073500000003</v>
      </c>
      <c r="O251" s="6">
        <v>105.0749702</v>
      </c>
      <c r="P251" s="6">
        <v>62.573119599999998</v>
      </c>
      <c r="Q251" s="6">
        <v>22.2748439</v>
      </c>
      <c r="R251" s="6">
        <v>92.967443700000004</v>
      </c>
      <c r="S251" s="6">
        <v>13.8633333119515</v>
      </c>
      <c r="T251" s="6">
        <v>14.2163013837332</v>
      </c>
      <c r="U251" s="6">
        <v>9.37027128572206</v>
      </c>
      <c r="V251" s="6">
        <v>1.8739851502295799</v>
      </c>
      <c r="W251" s="6">
        <v>7.9467275676949196</v>
      </c>
      <c r="X251" s="6">
        <v>8.8890107927754407</v>
      </c>
      <c r="Y251" s="6">
        <v>12.409354021457901</v>
      </c>
      <c r="Z251" s="6">
        <v>9.4747506200720295</v>
      </c>
      <c r="AA251" s="6">
        <v>4.84681208656328</v>
      </c>
      <c r="AB251" s="6">
        <v>4.4617546927222396</v>
      </c>
      <c r="AC251" s="6">
        <v>3.0200650033952501</v>
      </c>
      <c r="AD251" s="6">
        <v>3.5760260696638801</v>
      </c>
      <c r="AE251" s="6">
        <v>2.1295567015044998</v>
      </c>
      <c r="AF251" s="6">
        <v>0.75808179942832299</v>
      </c>
      <c r="AG251" s="6">
        <v>3.16396951308589</v>
      </c>
    </row>
    <row r="252" spans="1:33" x14ac:dyDescent="0.25">
      <c r="A252" s="6" t="s">
        <v>142</v>
      </c>
      <c r="B252" s="6" t="s">
        <v>143</v>
      </c>
      <c r="C252" s="6" t="s">
        <v>1030</v>
      </c>
      <c r="D252" s="6">
        <v>861.38320529999999</v>
      </c>
      <c r="E252" s="6">
        <v>1077.4646310000001</v>
      </c>
      <c r="F252" s="6">
        <v>1614.7553322000001</v>
      </c>
      <c r="G252" s="6">
        <v>1849.9293737</v>
      </c>
      <c r="H252" s="6">
        <v>1905.5069879</v>
      </c>
      <c r="I252" s="6">
        <v>1801.5383201</v>
      </c>
      <c r="J252" s="6">
        <v>1820.6318814000001</v>
      </c>
      <c r="K252" s="6">
        <v>1725.4443814000001</v>
      </c>
      <c r="L252" s="6">
        <v>1855.9014981</v>
      </c>
      <c r="M252" s="6">
        <v>1488.0344037</v>
      </c>
      <c r="N252" s="6">
        <v>1789.9836918000001</v>
      </c>
      <c r="O252" s="6">
        <v>1639.0782240000001</v>
      </c>
      <c r="P252" s="6">
        <v>1242.0973483</v>
      </c>
      <c r="Q252" s="6">
        <v>864.27455520000001</v>
      </c>
      <c r="R252" s="6">
        <v>1890.6594947000001</v>
      </c>
      <c r="S252" s="6">
        <v>3.67693195494321</v>
      </c>
      <c r="T252" s="6">
        <v>4.5993050568767497</v>
      </c>
      <c r="U252" s="6">
        <v>6.89280385762022</v>
      </c>
      <c r="V252" s="6">
        <v>7.8966763998801204</v>
      </c>
      <c r="W252" s="6">
        <v>8.1339170430388297</v>
      </c>
      <c r="X252" s="6">
        <v>7.6901125729788999</v>
      </c>
      <c r="Y252" s="6">
        <v>7.7716160493012403</v>
      </c>
      <c r="Z252" s="6">
        <v>7.3652951943000602</v>
      </c>
      <c r="AA252" s="6">
        <v>7.9221692292157098</v>
      </c>
      <c r="AB252" s="6">
        <v>6.3518782527386604</v>
      </c>
      <c r="AC252" s="6">
        <v>7.64079006266949</v>
      </c>
      <c r="AD252" s="6">
        <v>6.9966294459829497</v>
      </c>
      <c r="AE252" s="6">
        <v>5.3020623144421197</v>
      </c>
      <c r="AF252" s="6">
        <v>3.6892740772121599</v>
      </c>
      <c r="AG252" s="6">
        <v>8.0705384887995901</v>
      </c>
    </row>
    <row r="253" spans="1:33" x14ac:dyDescent="0.25">
      <c r="A253" s="6" t="s">
        <v>144</v>
      </c>
      <c r="B253" s="6" t="s">
        <v>145</v>
      </c>
      <c r="C253" s="6" t="s">
        <v>1029</v>
      </c>
      <c r="D253" s="6">
        <v>716.19990029999997</v>
      </c>
      <c r="E253" s="6">
        <v>338.62091570000001</v>
      </c>
      <c r="F253" s="6">
        <v>349.80699060000001</v>
      </c>
      <c r="G253" s="6">
        <v>238.6262529</v>
      </c>
      <c r="H253" s="6">
        <v>204.8773885</v>
      </c>
      <c r="I253" s="6">
        <v>402.409243</v>
      </c>
      <c r="J253" s="6">
        <v>481.36415629999999</v>
      </c>
      <c r="K253" s="6">
        <v>258.04948680000001</v>
      </c>
      <c r="L253" s="6">
        <v>160.7207851</v>
      </c>
      <c r="M253" s="6">
        <v>104.6020465</v>
      </c>
      <c r="N253" s="6">
        <v>92.147008299999996</v>
      </c>
      <c r="O253" s="6">
        <v>91.428280200000003</v>
      </c>
      <c r="P253" s="6">
        <v>0</v>
      </c>
      <c r="Q253" s="6">
        <v>30.468030599999999</v>
      </c>
      <c r="R253" s="6">
        <v>59.2047746</v>
      </c>
      <c r="S253" s="6">
        <v>20.297428745678999</v>
      </c>
      <c r="T253" s="6">
        <v>9.5966697361146291</v>
      </c>
      <c r="U253" s="6">
        <v>9.9136881525252907</v>
      </c>
      <c r="V253" s="6">
        <v>6.76277581588226</v>
      </c>
      <c r="W253" s="6">
        <v>5.8063177514233804</v>
      </c>
      <c r="X253" s="6">
        <v>11.404459750655899</v>
      </c>
      <c r="Y253" s="6">
        <v>13.6420776645326</v>
      </c>
      <c r="Z253" s="6">
        <v>7.3132390398100604</v>
      </c>
      <c r="AA253" s="6">
        <v>4.5548996616033701</v>
      </c>
      <c r="AB253" s="6">
        <v>2.9644692558552599</v>
      </c>
      <c r="AC253" s="6">
        <v>2.6114878462190401</v>
      </c>
      <c r="AD253" s="6">
        <v>2.59111876715165</v>
      </c>
      <c r="AE253" s="6">
        <v>0</v>
      </c>
      <c r="AF253" s="6">
        <v>0.86347775232253399</v>
      </c>
      <c r="AG253" s="6">
        <v>1.67789006022497</v>
      </c>
    </row>
    <row r="254" spans="1:33" x14ac:dyDescent="0.25">
      <c r="A254" s="6" t="s">
        <v>144</v>
      </c>
      <c r="B254" s="6" t="s">
        <v>145</v>
      </c>
      <c r="C254" s="6" t="s">
        <v>1030</v>
      </c>
      <c r="D254" s="6">
        <v>1803.2006745000001</v>
      </c>
      <c r="E254" s="6">
        <v>2575.7382321</v>
      </c>
      <c r="F254" s="6">
        <v>2740.4332881</v>
      </c>
      <c r="G254" s="6">
        <v>3071.9553136</v>
      </c>
      <c r="H254" s="6">
        <v>3661.5410447999998</v>
      </c>
      <c r="I254" s="6">
        <v>3757.3677428000001</v>
      </c>
      <c r="J254" s="6">
        <v>3113.3213639000001</v>
      </c>
      <c r="K254" s="6">
        <v>3305.2308702</v>
      </c>
      <c r="L254" s="6">
        <v>3635.6348527</v>
      </c>
      <c r="M254" s="6">
        <v>3168.0010817000002</v>
      </c>
      <c r="N254" s="6">
        <v>3334.1513669999999</v>
      </c>
      <c r="O254" s="6">
        <v>2805.8543427</v>
      </c>
      <c r="P254" s="6">
        <v>2631.3318964</v>
      </c>
      <c r="Q254" s="6">
        <v>1798.9478303999999</v>
      </c>
      <c r="R254" s="6">
        <v>3791.7648457999999</v>
      </c>
      <c r="S254" s="6">
        <v>3.9898697453756</v>
      </c>
      <c r="T254" s="6">
        <v>5.6992325865853202</v>
      </c>
      <c r="U254" s="6">
        <v>6.0636467255327497</v>
      </c>
      <c r="V254" s="6">
        <v>6.7971922028462304</v>
      </c>
      <c r="W254" s="6">
        <v>8.1017448821381794</v>
      </c>
      <c r="X254" s="6">
        <v>8.3137767699675607</v>
      </c>
      <c r="Y254" s="6">
        <v>6.8887212017600197</v>
      </c>
      <c r="Z254" s="6">
        <v>7.3133516623983796</v>
      </c>
      <c r="AA254" s="6">
        <v>8.0444232908480995</v>
      </c>
      <c r="AB254" s="6">
        <v>7.0097088182915996</v>
      </c>
      <c r="AC254" s="6">
        <v>7.3773428846928999</v>
      </c>
      <c r="AD254" s="6">
        <v>6.2084012668050201</v>
      </c>
      <c r="AE254" s="6">
        <v>5.8222424558482899</v>
      </c>
      <c r="AF254" s="6">
        <v>3.9804596479602998</v>
      </c>
      <c r="AG254" s="6">
        <v>8.38988585894975</v>
      </c>
    </row>
    <row r="255" spans="1:33" x14ac:dyDescent="0.25">
      <c r="A255" s="6" t="s">
        <v>146</v>
      </c>
      <c r="B255" s="6" t="s">
        <v>147</v>
      </c>
      <c r="C255" s="6" t="s">
        <v>1029</v>
      </c>
      <c r="D255" s="6">
        <v>765.25055799999996</v>
      </c>
      <c r="E255" s="6">
        <v>974.95386299999996</v>
      </c>
      <c r="F255" s="6">
        <v>644.50071019999996</v>
      </c>
      <c r="G255" s="6">
        <v>387.17143720000001</v>
      </c>
      <c r="H255" s="6">
        <v>823.52887650000002</v>
      </c>
      <c r="I255" s="6">
        <v>947.35282580000001</v>
      </c>
      <c r="J255" s="6">
        <v>744.22988569999995</v>
      </c>
      <c r="K255" s="6">
        <v>578.63804119999998</v>
      </c>
      <c r="L255" s="6">
        <v>554.76344140000003</v>
      </c>
      <c r="M255" s="6">
        <v>582.04634099999998</v>
      </c>
      <c r="N255" s="6">
        <v>512.30808360000003</v>
      </c>
      <c r="O255" s="6">
        <v>160.2530572</v>
      </c>
      <c r="P255" s="6">
        <v>199.06296499999999</v>
      </c>
      <c r="Q255" s="6">
        <v>129.34728150000001</v>
      </c>
      <c r="R255" s="6">
        <v>331.7011723</v>
      </c>
      <c r="S255" s="6">
        <v>9.1810509049078792</v>
      </c>
      <c r="T255" s="6">
        <v>11.696954615144</v>
      </c>
      <c r="U255" s="6">
        <v>7.7323613380435896</v>
      </c>
      <c r="V255" s="6">
        <v>4.6450677319983704</v>
      </c>
      <c r="W255" s="6">
        <v>9.8802417819447008</v>
      </c>
      <c r="X255" s="6">
        <v>11.3658127101661</v>
      </c>
      <c r="Y255" s="6">
        <v>8.9288565609454604</v>
      </c>
      <c r="Z255" s="6">
        <v>6.9421776387301701</v>
      </c>
      <c r="AA255" s="6">
        <v>6.6557434587003304</v>
      </c>
      <c r="AB255" s="6">
        <v>6.9830685255591396</v>
      </c>
      <c r="AC255" s="6">
        <v>6.1463876704907996</v>
      </c>
      <c r="AD255" s="6">
        <v>1.9226271192347399</v>
      </c>
      <c r="AE255" s="6">
        <v>2.3882468243125401</v>
      </c>
      <c r="AF255" s="6">
        <v>1.5518367983508901</v>
      </c>
      <c r="AG255" s="6">
        <v>3.9795663214713</v>
      </c>
    </row>
    <row r="256" spans="1:33" x14ac:dyDescent="0.25">
      <c r="A256" s="6" t="s">
        <v>146</v>
      </c>
      <c r="B256" s="6" t="s">
        <v>147</v>
      </c>
      <c r="C256" s="6" t="s">
        <v>1030</v>
      </c>
      <c r="D256" s="6">
        <v>1677.2553358</v>
      </c>
      <c r="E256" s="6">
        <v>1724.1398359</v>
      </c>
      <c r="F256" s="6">
        <v>1556.8996959999999</v>
      </c>
      <c r="G256" s="6">
        <v>2027.4339353</v>
      </c>
      <c r="H256" s="6">
        <v>3367.8657518</v>
      </c>
      <c r="I256" s="6">
        <v>3683.3865338000001</v>
      </c>
      <c r="J256" s="6">
        <v>3044.8655967999998</v>
      </c>
      <c r="K256" s="6">
        <v>3211.7524985</v>
      </c>
      <c r="L256" s="6">
        <v>2426.1957599000002</v>
      </c>
      <c r="M256" s="6">
        <v>2274.6408376999998</v>
      </c>
      <c r="N256" s="6">
        <v>2799.8201546999999</v>
      </c>
      <c r="O256" s="6">
        <v>2062.9673625999999</v>
      </c>
      <c r="P256" s="6">
        <v>1675.5149282</v>
      </c>
      <c r="Q256" s="6">
        <v>1557.6747659</v>
      </c>
      <c r="R256" s="6">
        <v>2681.4784702000002</v>
      </c>
      <c r="S256" s="6">
        <v>4.6887521660132201</v>
      </c>
      <c r="T256" s="6">
        <v>4.8198173632459804</v>
      </c>
      <c r="U256" s="6">
        <v>4.3522990602998997</v>
      </c>
      <c r="V256" s="6">
        <v>5.6676732830618501</v>
      </c>
      <c r="W256" s="6">
        <v>9.4148383382916006</v>
      </c>
      <c r="X256" s="6">
        <v>10.296873839057501</v>
      </c>
      <c r="Y256" s="6">
        <v>8.5118943177519402</v>
      </c>
      <c r="Z256" s="6">
        <v>8.9784251464953702</v>
      </c>
      <c r="AA256" s="6">
        <v>6.7824083677619003</v>
      </c>
      <c r="AB256" s="6">
        <v>6.3587379494494298</v>
      </c>
      <c r="AC256" s="6">
        <v>7.8268719941413103</v>
      </c>
      <c r="AD256" s="6">
        <v>5.7670066586443296</v>
      </c>
      <c r="AE256" s="6">
        <v>4.6838868722621303</v>
      </c>
      <c r="AF256" s="6">
        <v>4.3544657612158897</v>
      </c>
      <c r="AG256" s="6">
        <v>7.4960488823076101</v>
      </c>
    </row>
    <row r="257" spans="1:33" x14ac:dyDescent="0.25">
      <c r="A257" s="6" t="s">
        <v>148</v>
      </c>
      <c r="B257" s="6" t="s">
        <v>149</v>
      </c>
      <c r="C257" s="6" t="s">
        <v>1029</v>
      </c>
      <c r="D257" s="6">
        <v>737.36730009999997</v>
      </c>
      <c r="E257" s="6">
        <v>975.16644540000004</v>
      </c>
      <c r="F257" s="6">
        <v>979.19902920000004</v>
      </c>
      <c r="G257" s="6">
        <v>300.8868281</v>
      </c>
      <c r="H257" s="6">
        <v>763.45704669999998</v>
      </c>
      <c r="I257" s="6">
        <v>693.34186</v>
      </c>
      <c r="J257" s="6">
        <v>625.20122319999996</v>
      </c>
      <c r="K257" s="6">
        <v>492.74130689999998</v>
      </c>
      <c r="L257" s="6">
        <v>401.9939445</v>
      </c>
      <c r="M257" s="6">
        <v>347.20097390000001</v>
      </c>
      <c r="N257" s="6">
        <v>263.81602820000001</v>
      </c>
      <c r="O257" s="6">
        <v>188.51371700000001</v>
      </c>
      <c r="P257" s="6">
        <v>95.243664300000006</v>
      </c>
      <c r="Q257" s="6">
        <v>99.854107400000004</v>
      </c>
      <c r="R257" s="6">
        <v>191.18571080000001</v>
      </c>
      <c r="S257" s="6">
        <v>10.3053789639757</v>
      </c>
      <c r="T257" s="6">
        <v>13.6288383976849</v>
      </c>
      <c r="U257" s="6">
        <v>13.6851974256176</v>
      </c>
      <c r="V257" s="6">
        <v>4.2051672055685101</v>
      </c>
      <c r="W257" s="6">
        <v>10.6700069122867</v>
      </c>
      <c r="X257" s="6">
        <v>9.6900833789602405</v>
      </c>
      <c r="Y257" s="6">
        <v>8.7377559771682094</v>
      </c>
      <c r="Z257" s="6">
        <v>6.8865081189802</v>
      </c>
      <c r="AA257" s="6">
        <v>5.6182311566217997</v>
      </c>
      <c r="AB257" s="6">
        <v>4.8524495352800399</v>
      </c>
      <c r="AC257" s="6">
        <v>3.6870690455125898</v>
      </c>
      <c r="AD257" s="6">
        <v>2.6346507274315099</v>
      </c>
      <c r="AE257" s="6">
        <v>1.3311168726848499</v>
      </c>
      <c r="AF257" s="6">
        <v>1.39555201014064</v>
      </c>
      <c r="AG257" s="6">
        <v>2.67199427208647</v>
      </c>
    </row>
    <row r="258" spans="1:33" x14ac:dyDescent="0.25">
      <c r="A258" s="6" t="s">
        <v>148</v>
      </c>
      <c r="B258" s="6" t="s">
        <v>149</v>
      </c>
      <c r="C258" s="6" t="s">
        <v>1030</v>
      </c>
      <c r="D258" s="6">
        <v>1453.9925975000001</v>
      </c>
      <c r="E258" s="6">
        <v>2648.3451</v>
      </c>
      <c r="F258" s="6">
        <v>3063.9295278</v>
      </c>
      <c r="G258" s="6">
        <v>3664.0839083999999</v>
      </c>
      <c r="H258" s="6">
        <v>3782.5722163</v>
      </c>
      <c r="I258" s="6">
        <v>4056.9891683000001</v>
      </c>
      <c r="J258" s="6">
        <v>3757.9985753999999</v>
      </c>
      <c r="K258" s="6">
        <v>3436.3172838999999</v>
      </c>
      <c r="L258" s="6">
        <v>3803.2326785</v>
      </c>
      <c r="M258" s="6">
        <v>3454.2427407</v>
      </c>
      <c r="N258" s="6">
        <v>3516.9242141999998</v>
      </c>
      <c r="O258" s="6">
        <v>3003.1763101000001</v>
      </c>
      <c r="P258" s="6">
        <v>2747.6859251000001</v>
      </c>
      <c r="Q258" s="6">
        <v>2270.4231909</v>
      </c>
      <c r="R258" s="6">
        <v>4241.917375</v>
      </c>
      <c r="S258" s="6">
        <v>2.9732886751966601</v>
      </c>
      <c r="T258" s="6">
        <v>5.4156358893309697</v>
      </c>
      <c r="U258" s="6">
        <v>6.2654699771319802</v>
      </c>
      <c r="V258" s="6">
        <v>7.4927336002589504</v>
      </c>
      <c r="W258" s="6">
        <v>7.73503190674829</v>
      </c>
      <c r="X258" s="6">
        <v>8.2961907579463503</v>
      </c>
      <c r="Y258" s="6">
        <v>7.6847809437640597</v>
      </c>
      <c r="Z258" s="6">
        <v>7.0269706201873703</v>
      </c>
      <c r="AA258" s="6">
        <v>7.7772807589014601</v>
      </c>
      <c r="AB258" s="6">
        <v>7.0636266236586396</v>
      </c>
      <c r="AC258" s="6">
        <v>7.1918047970706898</v>
      </c>
      <c r="AD258" s="6">
        <v>6.1412349194846696</v>
      </c>
      <c r="AE258" s="6">
        <v>5.6187792552342</v>
      </c>
      <c r="AF258" s="6">
        <v>4.6428183836794501</v>
      </c>
      <c r="AG258" s="6">
        <v>8.6743528914062704</v>
      </c>
    </row>
    <row r="259" spans="1:33" x14ac:dyDescent="0.25">
      <c r="A259" s="6" t="s">
        <v>150</v>
      </c>
      <c r="B259" s="6" t="s">
        <v>151</v>
      </c>
      <c r="C259" s="6" t="s">
        <v>1029</v>
      </c>
      <c r="D259" s="6">
        <v>2229.5200488999999</v>
      </c>
      <c r="E259" s="6">
        <v>1826.3682113</v>
      </c>
      <c r="F259" s="6">
        <v>1212.3298334000001</v>
      </c>
      <c r="G259" s="6">
        <v>1364.4381289</v>
      </c>
      <c r="H259" s="6">
        <v>1273.5154096000001</v>
      </c>
      <c r="I259" s="6">
        <v>1652.1255415000001</v>
      </c>
      <c r="J259" s="6">
        <v>1029.3645624000001</v>
      </c>
      <c r="K259" s="6">
        <v>1171.8199004000001</v>
      </c>
      <c r="L259" s="6">
        <v>656.73687010000003</v>
      </c>
      <c r="M259" s="6">
        <v>907.88542829999994</v>
      </c>
      <c r="N259" s="6">
        <v>516.1582674</v>
      </c>
      <c r="O259" s="6">
        <v>188.9976044</v>
      </c>
      <c r="P259" s="6">
        <v>151.4108205</v>
      </c>
      <c r="Q259" s="6">
        <v>129.71857829999999</v>
      </c>
      <c r="R259" s="6">
        <v>55.324164199999998</v>
      </c>
      <c r="S259" s="6">
        <v>15.5197308448183</v>
      </c>
      <c r="T259" s="6">
        <v>12.7133833476371</v>
      </c>
      <c r="U259" s="6">
        <v>8.4390506911092302</v>
      </c>
      <c r="V259" s="6">
        <v>9.4978793868138496</v>
      </c>
      <c r="W259" s="6">
        <v>8.8649646337434902</v>
      </c>
      <c r="X259" s="6">
        <v>11.500476857600001</v>
      </c>
      <c r="Y259" s="6">
        <v>7.16542601064483</v>
      </c>
      <c r="Z259" s="6">
        <v>8.1570602882815795</v>
      </c>
      <c r="AA259" s="6">
        <v>4.5715576609634496</v>
      </c>
      <c r="AB259" s="6">
        <v>6.3198074814803196</v>
      </c>
      <c r="AC259" s="6">
        <v>3.59298737292273</v>
      </c>
      <c r="AD259" s="6">
        <v>1.3156158663164399</v>
      </c>
      <c r="AE259" s="6">
        <v>1.05397355915793</v>
      </c>
      <c r="AF259" s="6">
        <v>0.90297345465978696</v>
      </c>
      <c r="AG259" s="6">
        <v>0.38511254385093202</v>
      </c>
    </row>
    <row r="260" spans="1:33" x14ac:dyDescent="0.25">
      <c r="A260" s="6" t="s">
        <v>150</v>
      </c>
      <c r="B260" s="6" t="s">
        <v>151</v>
      </c>
      <c r="C260" s="6" t="s">
        <v>1030</v>
      </c>
      <c r="D260" s="6">
        <v>2851.5627381999998</v>
      </c>
      <c r="E260" s="6">
        <v>3807.4333643</v>
      </c>
      <c r="F260" s="6">
        <v>4773.7858023999997</v>
      </c>
      <c r="G260" s="6">
        <v>4701.4118952999997</v>
      </c>
      <c r="H260" s="6">
        <v>6331.6345669000002</v>
      </c>
      <c r="I260" s="6">
        <v>6409.9194152</v>
      </c>
      <c r="J260" s="6">
        <v>6580.1290754000001</v>
      </c>
      <c r="K260" s="6">
        <v>4873.8154953000003</v>
      </c>
      <c r="L260" s="6">
        <v>5442.1718910999998</v>
      </c>
      <c r="M260" s="6">
        <v>5353.6553104000004</v>
      </c>
      <c r="N260" s="6">
        <v>5750.2182423000004</v>
      </c>
      <c r="O260" s="6">
        <v>5829.0409569000003</v>
      </c>
      <c r="P260" s="6">
        <v>4875.1816341000003</v>
      </c>
      <c r="Q260" s="6">
        <v>3821.8367346</v>
      </c>
      <c r="R260" s="6">
        <v>6750.4895065000001</v>
      </c>
      <c r="S260" s="6">
        <v>3.6487259185907401</v>
      </c>
      <c r="T260" s="6">
        <v>4.8718131337337596</v>
      </c>
      <c r="U260" s="6">
        <v>6.10831238383075</v>
      </c>
      <c r="V260" s="6">
        <v>6.0157061272234902</v>
      </c>
      <c r="W260" s="6">
        <v>8.1016625872577102</v>
      </c>
      <c r="X260" s="6">
        <v>8.2018322069538403</v>
      </c>
      <c r="Y260" s="6">
        <v>8.4196245039447497</v>
      </c>
      <c r="Z260" s="6">
        <v>6.2363056866690698</v>
      </c>
      <c r="AA260" s="6">
        <v>6.9635478702519897</v>
      </c>
      <c r="AB260" s="6">
        <v>6.8502862057272997</v>
      </c>
      <c r="AC260" s="6">
        <v>7.3577095313979202</v>
      </c>
      <c r="AD260" s="6">
        <v>7.4585673795812797</v>
      </c>
      <c r="AE260" s="6">
        <v>6.2380537337946604</v>
      </c>
      <c r="AF260" s="6">
        <v>4.8902430107358104</v>
      </c>
      <c r="AG260" s="6">
        <v>8.63760972030693</v>
      </c>
    </row>
    <row r="261" spans="1:33" x14ac:dyDescent="0.25">
      <c r="A261" s="6" t="s">
        <v>152</v>
      </c>
      <c r="B261" s="6" t="s">
        <v>153</v>
      </c>
      <c r="C261" s="6" t="s">
        <v>1029</v>
      </c>
      <c r="D261" s="6">
        <v>333.28714150000002</v>
      </c>
      <c r="E261" s="6">
        <v>756.96391870000002</v>
      </c>
      <c r="F261" s="6">
        <v>512.95061580000004</v>
      </c>
      <c r="G261" s="6">
        <v>364.48122419999999</v>
      </c>
      <c r="H261" s="6">
        <v>524.02921149999997</v>
      </c>
      <c r="I261" s="6">
        <v>689.62496109999995</v>
      </c>
      <c r="J261" s="6">
        <v>593.67227300000002</v>
      </c>
      <c r="K261" s="6">
        <v>643.14319850000004</v>
      </c>
      <c r="L261" s="6">
        <v>418.8561095</v>
      </c>
      <c r="M261" s="6">
        <v>102.4669191</v>
      </c>
      <c r="N261" s="6">
        <v>155.42236149999999</v>
      </c>
      <c r="O261" s="6">
        <v>84.438064499999996</v>
      </c>
      <c r="P261" s="6">
        <v>177.9451833</v>
      </c>
      <c r="Q261" s="6">
        <v>217.8617046</v>
      </c>
      <c r="R261" s="6">
        <v>194.6369086</v>
      </c>
      <c r="S261" s="6">
        <v>5.7764274082992904</v>
      </c>
      <c r="T261" s="6">
        <v>13.1194594168654</v>
      </c>
      <c r="U261" s="6">
        <v>8.8902979661191495</v>
      </c>
      <c r="V261" s="6">
        <v>6.3170733914418298</v>
      </c>
      <c r="W261" s="6">
        <v>9.0823086856414506</v>
      </c>
      <c r="X261" s="6">
        <v>11.952361884760499</v>
      </c>
      <c r="Y261" s="6">
        <v>10.289340218378999</v>
      </c>
      <c r="Z261" s="6">
        <v>11.1467546649311</v>
      </c>
      <c r="AA261" s="6">
        <v>7.2594817194572299</v>
      </c>
      <c r="AB261" s="6">
        <v>1.77592425939188</v>
      </c>
      <c r="AC261" s="6">
        <v>2.6937312516486598</v>
      </c>
      <c r="AD261" s="6">
        <v>1.4634538490934901</v>
      </c>
      <c r="AE261" s="6">
        <v>3.0840896812365002</v>
      </c>
      <c r="AF261" s="6">
        <v>3.7759102136565401</v>
      </c>
      <c r="AG261" s="6">
        <v>3.3733853890780301</v>
      </c>
    </row>
    <row r="262" spans="1:33" x14ac:dyDescent="0.25">
      <c r="A262" s="6" t="s">
        <v>152</v>
      </c>
      <c r="B262" s="6" t="s">
        <v>153</v>
      </c>
      <c r="C262" s="6" t="s">
        <v>1030</v>
      </c>
      <c r="D262" s="6">
        <v>3345.3135563999999</v>
      </c>
      <c r="E262" s="6">
        <v>4857.1962731000003</v>
      </c>
      <c r="F262" s="6">
        <v>5858.2884948999999</v>
      </c>
      <c r="G262" s="6">
        <v>5300.5803445000001</v>
      </c>
      <c r="H262" s="6">
        <v>8201.9092191</v>
      </c>
      <c r="I262" s="6">
        <v>8815.3074742999997</v>
      </c>
      <c r="J262" s="6">
        <v>8021.5443622000003</v>
      </c>
      <c r="K262" s="6">
        <v>6785.0777324000001</v>
      </c>
      <c r="L262" s="6">
        <v>7072.9070039999997</v>
      </c>
      <c r="M262" s="6">
        <v>6539.0051135000003</v>
      </c>
      <c r="N262" s="6">
        <v>6729.9724901999998</v>
      </c>
      <c r="O262" s="6">
        <v>6635.3648528000003</v>
      </c>
      <c r="P262" s="6">
        <v>5141.0607023000002</v>
      </c>
      <c r="Q262" s="6">
        <v>4331.2281984000001</v>
      </c>
      <c r="R262" s="6">
        <v>8933.4643844999991</v>
      </c>
      <c r="S262" s="6">
        <v>3.4641971752006402</v>
      </c>
      <c r="T262" s="6">
        <v>5.0298082152799397</v>
      </c>
      <c r="U262" s="6">
        <v>6.0664766137444799</v>
      </c>
      <c r="V262" s="6">
        <v>5.4889489869228099</v>
      </c>
      <c r="W262" s="6">
        <v>8.4933834359713796</v>
      </c>
      <c r="X262" s="6">
        <v>9.1285802470062105</v>
      </c>
      <c r="Y262" s="6">
        <v>8.3066088878626996</v>
      </c>
      <c r="Z262" s="6">
        <v>7.02620149585952</v>
      </c>
      <c r="AA262" s="6">
        <v>7.3242594604736899</v>
      </c>
      <c r="AB262" s="6">
        <v>6.7713841052275496</v>
      </c>
      <c r="AC262" s="6">
        <v>6.9691379587203004</v>
      </c>
      <c r="AD262" s="6">
        <v>6.8711682154636504</v>
      </c>
      <c r="AE262" s="6">
        <v>5.3237604374545402</v>
      </c>
      <c r="AF262" s="6">
        <v>4.4851486227177899</v>
      </c>
      <c r="AG262" s="6">
        <v>9.2509361420947904</v>
      </c>
    </row>
    <row r="263" spans="1:33" x14ac:dyDescent="0.25">
      <c r="A263" s="6" t="s">
        <v>154</v>
      </c>
      <c r="B263" s="6" t="s">
        <v>155</v>
      </c>
      <c r="C263" s="6" t="s">
        <v>1029</v>
      </c>
      <c r="D263" s="6">
        <v>482.1351373</v>
      </c>
      <c r="E263" s="6">
        <v>485.23023449999999</v>
      </c>
      <c r="F263" s="6">
        <v>294.80114179999998</v>
      </c>
      <c r="G263" s="6">
        <v>202.1735961</v>
      </c>
      <c r="H263" s="6">
        <v>137.96112310000001</v>
      </c>
      <c r="I263" s="6">
        <v>358.71321710000001</v>
      </c>
      <c r="J263" s="6">
        <v>442.41082399999999</v>
      </c>
      <c r="K263" s="6">
        <v>393.98608860000002</v>
      </c>
      <c r="L263" s="6">
        <v>249.82480369999999</v>
      </c>
      <c r="M263" s="6">
        <v>171.59378760000001</v>
      </c>
      <c r="N263" s="6">
        <v>126.56900539999999</v>
      </c>
      <c r="O263" s="6">
        <v>68.968081299999994</v>
      </c>
      <c r="P263" s="6">
        <v>71.6659145</v>
      </c>
      <c r="Q263" s="6">
        <v>30.849990200000001</v>
      </c>
      <c r="R263" s="6">
        <v>100.62518799999999</v>
      </c>
      <c r="S263" s="6">
        <v>13.327824556223201</v>
      </c>
      <c r="T263" s="6">
        <v>13.4133833742282</v>
      </c>
      <c r="U263" s="6">
        <v>8.1492876019942209</v>
      </c>
      <c r="V263" s="6">
        <v>5.5887530492200996</v>
      </c>
      <c r="W263" s="6">
        <v>3.81370595504263</v>
      </c>
      <c r="X263" s="6">
        <v>9.9160307010197908</v>
      </c>
      <c r="Y263" s="6">
        <v>12.229711937334301</v>
      </c>
      <c r="Z263" s="6">
        <v>10.8910906096978</v>
      </c>
      <c r="AA263" s="6">
        <v>6.9059914864381602</v>
      </c>
      <c r="AB263" s="6">
        <v>4.7434250672495502</v>
      </c>
      <c r="AC263" s="6">
        <v>3.4987897950636699</v>
      </c>
      <c r="AD263" s="6">
        <v>1.90650798175239</v>
      </c>
      <c r="AE263" s="6">
        <v>1.98108509673495</v>
      </c>
      <c r="AF263" s="6">
        <v>0.85279670602179103</v>
      </c>
      <c r="AG263" s="6">
        <v>2.7816160819792901</v>
      </c>
    </row>
    <row r="264" spans="1:33" x14ac:dyDescent="0.25">
      <c r="A264" s="6" t="s">
        <v>154</v>
      </c>
      <c r="B264" s="6" t="s">
        <v>155</v>
      </c>
      <c r="C264" s="6" t="s">
        <v>1030</v>
      </c>
      <c r="D264" s="6">
        <v>1901.2612641999999</v>
      </c>
      <c r="E264" s="6">
        <v>2560.2771309999998</v>
      </c>
      <c r="F264" s="6">
        <v>3441.2950904999998</v>
      </c>
      <c r="G264" s="6">
        <v>3638.882044</v>
      </c>
      <c r="H264" s="6">
        <v>4336.9832353000002</v>
      </c>
      <c r="I264" s="6">
        <v>4232.8470379999999</v>
      </c>
      <c r="J264" s="6">
        <v>5175.5385538999999</v>
      </c>
      <c r="K264" s="6">
        <v>4008.5313326999999</v>
      </c>
      <c r="L264" s="6">
        <v>3644.5044115000001</v>
      </c>
      <c r="M264" s="6">
        <v>4025.3834468999999</v>
      </c>
      <c r="N264" s="6">
        <v>4139.0974901999998</v>
      </c>
      <c r="O264" s="6">
        <v>3916.0354382999999</v>
      </c>
      <c r="P264" s="6">
        <v>3444.1716222</v>
      </c>
      <c r="Q264" s="6">
        <v>2080.1024275</v>
      </c>
      <c r="R264" s="6">
        <v>5226.5813387999997</v>
      </c>
      <c r="S264" s="6">
        <v>3.4090199143357598</v>
      </c>
      <c r="T264" s="6">
        <v>4.5906556295775403</v>
      </c>
      <c r="U264" s="6">
        <v>6.1703479240432904</v>
      </c>
      <c r="V264" s="6">
        <v>6.5246274078668103</v>
      </c>
      <c r="W264" s="6">
        <v>7.7763443118897797</v>
      </c>
      <c r="X264" s="6">
        <v>7.5896249077324196</v>
      </c>
      <c r="Y264" s="6">
        <v>9.2798997854098406</v>
      </c>
      <c r="Z264" s="6">
        <v>7.1874199499683797</v>
      </c>
      <c r="AA264" s="6">
        <v>6.5347084856934696</v>
      </c>
      <c r="AB264" s="6">
        <v>7.21763630896554</v>
      </c>
      <c r="AC264" s="6">
        <v>7.4215290855390101</v>
      </c>
      <c r="AD264" s="6">
        <v>7.0215719668735499</v>
      </c>
      <c r="AE264" s="6">
        <v>6.1755056338405501</v>
      </c>
      <c r="AF264" s="6">
        <v>3.7296876198597602</v>
      </c>
      <c r="AG264" s="6">
        <v>9.3714210684043007</v>
      </c>
    </row>
    <row r="265" spans="1:33" x14ac:dyDescent="0.25">
      <c r="A265" s="6" t="s">
        <v>156</v>
      </c>
      <c r="B265" s="6" t="s">
        <v>157</v>
      </c>
      <c r="C265" s="6" t="s">
        <v>1029</v>
      </c>
      <c r="D265" s="6">
        <v>3311.0994549000002</v>
      </c>
      <c r="E265" s="6">
        <v>2245.5262385000001</v>
      </c>
      <c r="F265" s="6">
        <v>2357.3196103999999</v>
      </c>
      <c r="G265" s="6">
        <v>1421.3670821000001</v>
      </c>
      <c r="H265" s="6">
        <v>1922.7400737</v>
      </c>
      <c r="I265" s="6">
        <v>2495.6041694</v>
      </c>
      <c r="J265" s="6">
        <v>1356.7823194</v>
      </c>
      <c r="K265" s="6">
        <v>1165.7144705999999</v>
      </c>
      <c r="L265" s="6">
        <v>1088.7815330999999</v>
      </c>
      <c r="M265" s="6">
        <v>882.11505550000004</v>
      </c>
      <c r="N265" s="6">
        <v>958.49786189999998</v>
      </c>
      <c r="O265" s="6">
        <v>405.29608309999998</v>
      </c>
      <c r="P265" s="6">
        <v>274.23588489999997</v>
      </c>
      <c r="Q265" s="6">
        <v>76.304819899999998</v>
      </c>
      <c r="R265" s="6">
        <v>149.66112240000001</v>
      </c>
      <c r="S265" s="6">
        <v>16.4640839226061</v>
      </c>
      <c r="T265" s="6">
        <v>11.1656363527125</v>
      </c>
      <c r="U265" s="6">
        <v>11.721516803306899</v>
      </c>
      <c r="V265" s="6">
        <v>7.0675940856723303</v>
      </c>
      <c r="W265" s="6">
        <v>9.5606170596620306</v>
      </c>
      <c r="X265" s="6">
        <v>12.409121816562299</v>
      </c>
      <c r="Y265" s="6">
        <v>6.7464533384076102</v>
      </c>
      <c r="Z265" s="6">
        <v>5.7963891254768596</v>
      </c>
      <c r="AA265" s="6">
        <v>5.41384841455434</v>
      </c>
      <c r="AB265" s="6">
        <v>4.3862217070084801</v>
      </c>
      <c r="AC265" s="6">
        <v>4.7660269505364896</v>
      </c>
      <c r="AD265" s="6">
        <v>2.01529093781433</v>
      </c>
      <c r="AE265" s="6">
        <v>1.3636082772754099</v>
      </c>
      <c r="AF265" s="6">
        <v>0.379417464091511</v>
      </c>
      <c r="AG265" s="6">
        <v>0.74417374431280503</v>
      </c>
    </row>
    <row r="266" spans="1:33" x14ac:dyDescent="0.25">
      <c r="A266" s="6" t="s">
        <v>156</v>
      </c>
      <c r="B266" s="6" t="s">
        <v>157</v>
      </c>
      <c r="C266" s="6" t="s">
        <v>1030</v>
      </c>
      <c r="D266" s="6">
        <v>4538.2500446000004</v>
      </c>
      <c r="E266" s="6">
        <v>6737.1461164000002</v>
      </c>
      <c r="F266" s="6">
        <v>7867.6585358000002</v>
      </c>
      <c r="G266" s="6">
        <v>8365.7069353999996</v>
      </c>
      <c r="H266" s="6">
        <v>9957.1859079999995</v>
      </c>
      <c r="I266" s="6">
        <v>11231.1499518</v>
      </c>
      <c r="J266" s="6">
        <v>9276.5355928000008</v>
      </c>
      <c r="K266" s="6">
        <v>8373.2256534999997</v>
      </c>
      <c r="L266" s="6">
        <v>8654.8534583000001</v>
      </c>
      <c r="M266" s="6">
        <v>8305.5064607000004</v>
      </c>
      <c r="N266" s="6">
        <v>9208.2334747000004</v>
      </c>
      <c r="O266" s="6">
        <v>8123.8700637000002</v>
      </c>
      <c r="P266" s="6">
        <v>6361.8684364999999</v>
      </c>
      <c r="Q266" s="6">
        <v>4203.3125682999998</v>
      </c>
      <c r="R266" s="6">
        <v>8174.4510260999996</v>
      </c>
      <c r="S266" s="6">
        <v>3.8015495059419702</v>
      </c>
      <c r="T266" s="6">
        <v>5.6434956731249599</v>
      </c>
      <c r="U266" s="6">
        <v>6.59049041497377</v>
      </c>
      <c r="V266" s="6">
        <v>7.0076899145225999</v>
      </c>
      <c r="W266" s="6">
        <v>8.3408218580133404</v>
      </c>
      <c r="X266" s="6">
        <v>9.40798151949088</v>
      </c>
      <c r="Y266" s="6">
        <v>7.7706624696943498</v>
      </c>
      <c r="Z266" s="6">
        <v>7.0139881084954903</v>
      </c>
      <c r="AA266" s="6">
        <v>7.2498988740274299</v>
      </c>
      <c r="AB266" s="6">
        <v>6.95726186789578</v>
      </c>
      <c r="AC266" s="6">
        <v>7.7134479308817898</v>
      </c>
      <c r="AD266" s="6">
        <v>6.8051107637277699</v>
      </c>
      <c r="AE266" s="6">
        <v>5.3291373489703799</v>
      </c>
      <c r="AF266" s="6">
        <v>3.5209829031685498</v>
      </c>
      <c r="AG266" s="6">
        <v>6.8474808470709201</v>
      </c>
    </row>
    <row r="267" spans="1:33" x14ac:dyDescent="0.25">
      <c r="A267" s="6" t="s">
        <v>158</v>
      </c>
      <c r="B267" s="6" t="s">
        <v>159</v>
      </c>
      <c r="C267" s="6" t="s">
        <v>1029</v>
      </c>
      <c r="D267" s="6">
        <v>1302.3706583999999</v>
      </c>
      <c r="E267" s="6">
        <v>1010.3610034</v>
      </c>
      <c r="F267" s="6">
        <v>806.516751</v>
      </c>
      <c r="G267" s="6">
        <v>742.15718730000003</v>
      </c>
      <c r="H267" s="6">
        <v>764.37426979999998</v>
      </c>
      <c r="I267" s="6">
        <v>897.50421089999998</v>
      </c>
      <c r="J267" s="6">
        <v>674.63445509999997</v>
      </c>
      <c r="K267" s="6">
        <v>1079.8256773000001</v>
      </c>
      <c r="L267" s="6">
        <v>591.71318940000003</v>
      </c>
      <c r="M267" s="6">
        <v>399.58390750000001</v>
      </c>
      <c r="N267" s="6">
        <v>276.82716260000001</v>
      </c>
      <c r="O267" s="6">
        <v>232.2742313</v>
      </c>
      <c r="P267" s="6">
        <v>215.61037930000001</v>
      </c>
      <c r="Q267" s="6">
        <v>44.330743599999998</v>
      </c>
      <c r="R267" s="6">
        <v>318.30753129999999</v>
      </c>
      <c r="S267" s="6">
        <v>13.919582973179001</v>
      </c>
      <c r="T267" s="6">
        <v>10.7986184493503</v>
      </c>
      <c r="U267" s="6">
        <v>8.6199552810834899</v>
      </c>
      <c r="V267" s="6">
        <v>7.9320879053393698</v>
      </c>
      <c r="W267" s="6">
        <v>8.1695414453789095</v>
      </c>
      <c r="X267" s="6">
        <v>9.5924184500194301</v>
      </c>
      <c r="Y267" s="6">
        <v>7.2104129602140503</v>
      </c>
      <c r="Z267" s="6">
        <v>11.5410486368084</v>
      </c>
      <c r="AA267" s="6">
        <v>6.3241603172297696</v>
      </c>
      <c r="AB267" s="6">
        <v>4.2707053628085196</v>
      </c>
      <c r="AC267" s="6">
        <v>2.9586958475971299</v>
      </c>
      <c r="AD267" s="6">
        <v>2.4825194074041499</v>
      </c>
      <c r="AE267" s="6">
        <v>2.3044181356419799</v>
      </c>
      <c r="AF267" s="6">
        <v>0.47380172443458402</v>
      </c>
      <c r="AG267" s="6">
        <v>3.4020331035109299</v>
      </c>
    </row>
    <row r="268" spans="1:33" x14ac:dyDescent="0.25">
      <c r="A268" s="6" t="s">
        <v>158</v>
      </c>
      <c r="B268" s="6" t="s">
        <v>159</v>
      </c>
      <c r="C268" s="6" t="s">
        <v>1030</v>
      </c>
      <c r="D268" s="6">
        <v>1855.3851542</v>
      </c>
      <c r="E268" s="6">
        <v>3411.0016175999999</v>
      </c>
      <c r="F268" s="6">
        <v>3471.3648149999999</v>
      </c>
      <c r="G268" s="6">
        <v>4127.3724596000002</v>
      </c>
      <c r="H268" s="6">
        <v>4540.0960837000002</v>
      </c>
      <c r="I268" s="6">
        <v>5325.1706780000004</v>
      </c>
      <c r="J268" s="6">
        <v>4612.2818805999996</v>
      </c>
      <c r="K268" s="6">
        <v>4819.7293090000003</v>
      </c>
      <c r="L268" s="6">
        <v>5350.0635785000004</v>
      </c>
      <c r="M268" s="6">
        <v>4798.1185765</v>
      </c>
      <c r="N268" s="6">
        <v>4821.5473750000001</v>
      </c>
      <c r="O268" s="6">
        <v>4407.8436895000004</v>
      </c>
      <c r="P268" s="6">
        <v>3583.2778656999999</v>
      </c>
      <c r="Q268" s="6">
        <v>2945.8753843999998</v>
      </c>
      <c r="R268" s="6">
        <v>6254.4801770000004</v>
      </c>
      <c r="S268" s="6">
        <v>2.88445439132621</v>
      </c>
      <c r="T268" s="6">
        <v>5.3028766412381101</v>
      </c>
      <c r="U268" s="6">
        <v>5.3967196308840997</v>
      </c>
      <c r="V268" s="6">
        <v>6.4165747951483203</v>
      </c>
      <c r="W268" s="6">
        <v>7.0582110975863603</v>
      </c>
      <c r="X268" s="6">
        <v>8.2787187942881193</v>
      </c>
      <c r="Y268" s="6">
        <v>7.1704339632206198</v>
      </c>
      <c r="Z268" s="6">
        <v>7.4929398561147096</v>
      </c>
      <c r="AA268" s="6">
        <v>8.3174182718588696</v>
      </c>
      <c r="AB268" s="6">
        <v>7.4593429653999701</v>
      </c>
      <c r="AC268" s="6">
        <v>7.4957662926880202</v>
      </c>
      <c r="AD268" s="6">
        <v>6.8526063484322197</v>
      </c>
      <c r="AE268" s="6">
        <v>5.5707040404324903</v>
      </c>
      <c r="AF268" s="6">
        <v>4.5797731913491599</v>
      </c>
      <c r="AG268" s="6">
        <v>9.7234597200327304</v>
      </c>
    </row>
    <row r="269" spans="1:33" x14ac:dyDescent="0.25">
      <c r="A269" s="6" t="s">
        <v>160</v>
      </c>
      <c r="B269" s="6" t="s">
        <v>161</v>
      </c>
      <c r="C269" s="6" t="s">
        <v>1029</v>
      </c>
      <c r="D269" s="6">
        <v>290.34198679999997</v>
      </c>
      <c r="E269" s="6">
        <v>555.80965920000006</v>
      </c>
      <c r="F269" s="6">
        <v>414.09131960000002</v>
      </c>
      <c r="G269" s="6">
        <v>492.63703429999998</v>
      </c>
      <c r="H269" s="6">
        <v>413.16385100000002</v>
      </c>
      <c r="I269" s="6">
        <v>264.04886829999998</v>
      </c>
      <c r="J269" s="6">
        <v>350.63634029999997</v>
      </c>
      <c r="K269" s="6">
        <v>252.95095319999999</v>
      </c>
      <c r="L269" s="6">
        <v>302.17448450000001</v>
      </c>
      <c r="M269" s="6">
        <v>288.9560965</v>
      </c>
      <c r="N269" s="6">
        <v>138.074241</v>
      </c>
      <c r="O269" s="6">
        <v>71.4777749</v>
      </c>
      <c r="P269" s="6">
        <v>73.2662318</v>
      </c>
      <c r="Q269" s="6">
        <v>0</v>
      </c>
      <c r="R269" s="6">
        <v>105.5577581</v>
      </c>
      <c r="S269" s="6">
        <v>7.2346993991301902</v>
      </c>
      <c r="T269" s="6">
        <v>13.849584249814001</v>
      </c>
      <c r="U269" s="6">
        <v>10.318267275476099</v>
      </c>
      <c r="V269" s="6">
        <v>12.2754579705159</v>
      </c>
      <c r="W269" s="6">
        <v>10.2951567477943</v>
      </c>
      <c r="X269" s="6">
        <v>6.5795312964739203</v>
      </c>
      <c r="Y269" s="6">
        <v>8.7371053303049901</v>
      </c>
      <c r="Z269" s="6">
        <v>6.3029950621163504</v>
      </c>
      <c r="AA269" s="6">
        <v>7.5295398558753197</v>
      </c>
      <c r="AB269" s="6">
        <v>7.2001659862016103</v>
      </c>
      <c r="AC269" s="6">
        <v>3.4405138554285699</v>
      </c>
      <c r="AD269" s="6">
        <v>1.7810727990795501</v>
      </c>
      <c r="AE269" s="6">
        <v>1.8256373079968</v>
      </c>
      <c r="AF269" s="6">
        <v>0</v>
      </c>
      <c r="AG269" s="6">
        <v>2.63027286379236</v>
      </c>
    </row>
    <row r="270" spans="1:33" x14ac:dyDescent="0.25">
      <c r="A270" s="6" t="s">
        <v>160</v>
      </c>
      <c r="B270" s="6" t="s">
        <v>161</v>
      </c>
      <c r="C270" s="6" t="s">
        <v>1030</v>
      </c>
      <c r="D270" s="6">
        <v>2203.7696747999998</v>
      </c>
      <c r="E270" s="6">
        <v>3820.2909227999999</v>
      </c>
      <c r="F270" s="6">
        <v>4949.6964381999996</v>
      </c>
      <c r="G270" s="6">
        <v>4592.74874</v>
      </c>
      <c r="H270" s="6">
        <v>5672.4503751000002</v>
      </c>
      <c r="I270" s="6">
        <v>5940.2134152999997</v>
      </c>
      <c r="J270" s="6">
        <v>5241.5079241000003</v>
      </c>
      <c r="K270" s="6">
        <v>6537.4680156000004</v>
      </c>
      <c r="L270" s="6">
        <v>6073.4043541999999</v>
      </c>
      <c r="M270" s="6">
        <v>5775.3517947999999</v>
      </c>
      <c r="N270" s="6">
        <v>5368.2135134</v>
      </c>
      <c r="O270" s="6">
        <v>5316.0765429000003</v>
      </c>
      <c r="P270" s="6">
        <v>4007.3062488</v>
      </c>
      <c r="Q270" s="6">
        <v>3565.7469596000001</v>
      </c>
      <c r="R270" s="6">
        <v>5827.5684847000002</v>
      </c>
      <c r="S270" s="6">
        <v>2.94260423753268</v>
      </c>
      <c r="T270" s="6">
        <v>5.1010794760387697</v>
      </c>
      <c r="U270" s="6">
        <v>6.6091288395959804</v>
      </c>
      <c r="V270" s="6">
        <v>6.1325110599288797</v>
      </c>
      <c r="W270" s="6">
        <v>7.5741928486596199</v>
      </c>
      <c r="X270" s="6">
        <v>7.9317259728136502</v>
      </c>
      <c r="Y270" s="6">
        <v>6.9987728776227698</v>
      </c>
      <c r="Z270" s="6">
        <v>8.7292158093539296</v>
      </c>
      <c r="AA270" s="6">
        <v>8.1095704298318996</v>
      </c>
      <c r="AB270" s="6">
        <v>7.7115929395674101</v>
      </c>
      <c r="AC270" s="6">
        <v>7.1679577104375198</v>
      </c>
      <c r="AD270" s="6">
        <v>7.0983413289799904</v>
      </c>
      <c r="AE270" s="6">
        <v>5.3507934534402901</v>
      </c>
      <c r="AF270" s="6">
        <v>4.7611972490911398</v>
      </c>
      <c r="AG270" s="6">
        <v>7.7813157671054602</v>
      </c>
    </row>
    <row r="271" spans="1:33" x14ac:dyDescent="0.25">
      <c r="A271" s="6" t="s">
        <v>162</v>
      </c>
      <c r="B271" s="6" t="s">
        <v>163</v>
      </c>
      <c r="C271" s="6" t="s">
        <v>1029</v>
      </c>
      <c r="D271" s="6">
        <v>1739.5497923999999</v>
      </c>
      <c r="E271" s="6">
        <v>1246.183041</v>
      </c>
      <c r="F271" s="6">
        <v>1014.9546732</v>
      </c>
      <c r="G271" s="6">
        <v>1152.407745</v>
      </c>
      <c r="H271" s="6">
        <v>1067.982471</v>
      </c>
      <c r="I271" s="6">
        <v>1304.5833903</v>
      </c>
      <c r="J271" s="6">
        <v>1047.0201179999999</v>
      </c>
      <c r="K271" s="6">
        <v>917.54525609999996</v>
      </c>
      <c r="L271" s="6">
        <v>654.93046079999999</v>
      </c>
      <c r="M271" s="6">
        <v>591.31811110000001</v>
      </c>
      <c r="N271" s="6">
        <v>307.43421540000003</v>
      </c>
      <c r="O271" s="6">
        <v>415.630109</v>
      </c>
      <c r="P271" s="6">
        <v>314.45223820000001</v>
      </c>
      <c r="Q271" s="6">
        <v>103.2903115</v>
      </c>
      <c r="R271" s="6">
        <v>232.60507089999999</v>
      </c>
      <c r="S271" s="6">
        <v>14.364707051682499</v>
      </c>
      <c r="T271" s="6">
        <v>10.2906248472729</v>
      </c>
      <c r="U271" s="6">
        <v>8.3812068012949492</v>
      </c>
      <c r="V271" s="6">
        <v>9.5162551444853793</v>
      </c>
      <c r="W271" s="6">
        <v>8.8190952620454297</v>
      </c>
      <c r="X271" s="6">
        <v>10.772878309102801</v>
      </c>
      <c r="Y271" s="6">
        <v>8.6459941175570503</v>
      </c>
      <c r="Z271" s="6">
        <v>7.5768275608558797</v>
      </c>
      <c r="AA271" s="6">
        <v>5.4082293302082798</v>
      </c>
      <c r="AB271" s="6">
        <v>4.8829366525845002</v>
      </c>
      <c r="AC271" s="6">
        <v>2.5387042447298702</v>
      </c>
      <c r="AD271" s="6">
        <v>3.4321551379145498</v>
      </c>
      <c r="AE271" s="6">
        <v>2.5966570794486401</v>
      </c>
      <c r="AF271" s="6">
        <v>0.85294199249534897</v>
      </c>
      <c r="AG271" s="6">
        <v>1.9207864683220399</v>
      </c>
    </row>
    <row r="272" spans="1:33" x14ac:dyDescent="0.25">
      <c r="A272" s="6" t="s">
        <v>162</v>
      </c>
      <c r="B272" s="6" t="s">
        <v>163</v>
      </c>
      <c r="C272" s="6" t="s">
        <v>1030</v>
      </c>
      <c r="D272" s="6">
        <v>2378.0493805999999</v>
      </c>
      <c r="E272" s="6">
        <v>4087.2732710999999</v>
      </c>
      <c r="F272" s="6">
        <v>4640.9898409999996</v>
      </c>
      <c r="G272" s="6">
        <v>5025.9609872999999</v>
      </c>
      <c r="H272" s="6">
        <v>6512.6487969</v>
      </c>
      <c r="I272" s="6">
        <v>7097.8620595000002</v>
      </c>
      <c r="J272" s="6">
        <v>6510.6972231999998</v>
      </c>
      <c r="K272" s="6">
        <v>5935.2855639999998</v>
      </c>
      <c r="L272" s="6">
        <v>5874.9587340999997</v>
      </c>
      <c r="M272" s="6">
        <v>5097.1126353</v>
      </c>
      <c r="N272" s="6">
        <v>5042.2522317000003</v>
      </c>
      <c r="O272" s="6">
        <v>5291.3966258999999</v>
      </c>
      <c r="P272" s="6">
        <v>3681.8952745000001</v>
      </c>
      <c r="Q272" s="6">
        <v>3075.4478064999998</v>
      </c>
      <c r="R272" s="6">
        <v>7117.2825629999998</v>
      </c>
      <c r="S272" s="6">
        <v>3.07364177842646</v>
      </c>
      <c r="T272" s="6">
        <v>5.2828229675907901</v>
      </c>
      <c r="U272" s="6">
        <v>5.9985046504590498</v>
      </c>
      <c r="V272" s="6">
        <v>6.4960819541136399</v>
      </c>
      <c r="W272" s="6">
        <v>8.4176340464890096</v>
      </c>
      <c r="X272" s="6">
        <v>9.17402537624465</v>
      </c>
      <c r="Y272" s="6">
        <v>8.4151116268508996</v>
      </c>
      <c r="Z272" s="6">
        <v>7.6713889228822598</v>
      </c>
      <c r="AA272" s="6">
        <v>7.5934161666168301</v>
      </c>
      <c r="AB272" s="6">
        <v>6.5880458467395799</v>
      </c>
      <c r="AC272" s="6">
        <v>6.5171384762442903</v>
      </c>
      <c r="AD272" s="6">
        <v>6.8391589629175602</v>
      </c>
      <c r="AE272" s="6">
        <v>4.7588696987607699</v>
      </c>
      <c r="AF272" s="6">
        <v>3.9750330428560701</v>
      </c>
      <c r="AG272" s="6">
        <v>9.1991264828081398</v>
      </c>
    </row>
    <row r="273" spans="1:33" x14ac:dyDescent="0.25">
      <c r="A273" s="6" t="s">
        <v>164</v>
      </c>
      <c r="B273" s="6" t="s">
        <v>165</v>
      </c>
      <c r="C273" s="6" t="s">
        <v>1029</v>
      </c>
      <c r="D273" s="6">
        <v>611.35871039999995</v>
      </c>
      <c r="E273" s="6">
        <v>719.68201309999995</v>
      </c>
      <c r="F273" s="6">
        <v>853.60317580000003</v>
      </c>
      <c r="G273" s="6">
        <v>620.04106569999999</v>
      </c>
      <c r="H273" s="6">
        <v>624.29449580000005</v>
      </c>
      <c r="I273" s="6">
        <v>747.89203099999997</v>
      </c>
      <c r="J273" s="6">
        <v>817.55042249999997</v>
      </c>
      <c r="K273" s="6">
        <v>670.75527139999997</v>
      </c>
      <c r="L273" s="6">
        <v>364.1548578</v>
      </c>
      <c r="M273" s="6">
        <v>393.73033700000002</v>
      </c>
      <c r="N273" s="6">
        <v>128.92458260000001</v>
      </c>
      <c r="O273" s="6">
        <v>191.9075015</v>
      </c>
      <c r="P273" s="6">
        <v>256.7925396</v>
      </c>
      <c r="Q273" s="6">
        <v>66.534579600000001</v>
      </c>
      <c r="R273" s="6">
        <v>333.89028400000001</v>
      </c>
      <c r="S273" s="6">
        <v>8.2603630551760308</v>
      </c>
      <c r="T273" s="6">
        <v>9.7239715593425693</v>
      </c>
      <c r="U273" s="6">
        <v>11.5334451234789</v>
      </c>
      <c r="V273" s="6">
        <v>8.3776745545167497</v>
      </c>
      <c r="W273" s="6">
        <v>8.4351447046235908</v>
      </c>
      <c r="X273" s="6">
        <v>10.1051307473658</v>
      </c>
      <c r="Y273" s="6">
        <v>11.0463189464399</v>
      </c>
      <c r="Z273" s="6">
        <v>9.0628987019943992</v>
      </c>
      <c r="AA273" s="6">
        <v>4.9202723091421898</v>
      </c>
      <c r="AB273" s="6">
        <v>5.3198809048273104</v>
      </c>
      <c r="AC273" s="6">
        <v>1.7419623551551999</v>
      </c>
      <c r="AD273" s="6">
        <v>2.59295501713643</v>
      </c>
      <c r="AE273" s="6">
        <v>3.46964813107645</v>
      </c>
      <c r="AF273" s="6">
        <v>0.89898086650293496</v>
      </c>
      <c r="AG273" s="6">
        <v>4.5113530232214902</v>
      </c>
    </row>
    <row r="274" spans="1:33" x14ac:dyDescent="0.25">
      <c r="A274" s="6" t="s">
        <v>164</v>
      </c>
      <c r="B274" s="6" t="s">
        <v>165</v>
      </c>
      <c r="C274" s="6" t="s">
        <v>1030</v>
      </c>
      <c r="D274" s="6">
        <v>2736.4425095000001</v>
      </c>
      <c r="E274" s="6">
        <v>5035.3483626999996</v>
      </c>
      <c r="F274" s="6">
        <v>4800.5652292000004</v>
      </c>
      <c r="G274" s="6">
        <v>5002.0431993000002</v>
      </c>
      <c r="H274" s="6">
        <v>7090.6212388000004</v>
      </c>
      <c r="I274" s="6">
        <v>7504.4677665999998</v>
      </c>
      <c r="J274" s="6">
        <v>6449.1386350000002</v>
      </c>
      <c r="K274" s="6">
        <v>6540.4604366000003</v>
      </c>
      <c r="L274" s="6">
        <v>6070.5385144000002</v>
      </c>
      <c r="M274" s="6">
        <v>4450.6903678999997</v>
      </c>
      <c r="N274" s="6">
        <v>6200.6967801000001</v>
      </c>
      <c r="O274" s="6">
        <v>5709.4297487000003</v>
      </c>
      <c r="P274" s="6">
        <v>5436.4272322999996</v>
      </c>
      <c r="Q274" s="6">
        <v>4439.4596201000004</v>
      </c>
      <c r="R274" s="6">
        <v>8707.5584952000008</v>
      </c>
      <c r="S274" s="6">
        <v>3.1754891982692399</v>
      </c>
      <c r="T274" s="6">
        <v>5.8432414639685497</v>
      </c>
      <c r="U274" s="6">
        <v>5.5707887075971803</v>
      </c>
      <c r="V274" s="6">
        <v>5.8045926758956696</v>
      </c>
      <c r="W274" s="6">
        <v>8.2282712224573604</v>
      </c>
      <c r="X274" s="6">
        <v>8.7085170797000409</v>
      </c>
      <c r="Y274" s="6">
        <v>7.4838663712051696</v>
      </c>
      <c r="Z274" s="6">
        <v>7.58984023820239</v>
      </c>
      <c r="AA274" s="6">
        <v>7.0445220073988901</v>
      </c>
      <c r="AB274" s="6">
        <v>5.1647784081127304</v>
      </c>
      <c r="AC274" s="6">
        <v>7.1955634290114103</v>
      </c>
      <c r="AD274" s="6">
        <v>6.6254753872343004</v>
      </c>
      <c r="AE274" s="6">
        <v>6.3086711646281701</v>
      </c>
      <c r="AF274" s="6">
        <v>5.1517457504911697</v>
      </c>
      <c r="AG274" s="6">
        <v>10.104636895827699</v>
      </c>
    </row>
    <row r="275" spans="1:33" x14ac:dyDescent="0.25">
      <c r="A275" s="6" t="s">
        <v>166</v>
      </c>
      <c r="B275" s="6" t="s">
        <v>167</v>
      </c>
      <c r="C275" s="6" t="s">
        <v>1029</v>
      </c>
      <c r="D275" s="6">
        <v>1899.4703449000001</v>
      </c>
      <c r="E275" s="6">
        <v>1972.0508741000001</v>
      </c>
      <c r="F275" s="6">
        <v>1595.5121303999999</v>
      </c>
      <c r="G275" s="6">
        <v>1061.8560009</v>
      </c>
      <c r="H275" s="6">
        <v>1478.6087138</v>
      </c>
      <c r="I275" s="6">
        <v>1962.7606338000001</v>
      </c>
      <c r="J275" s="6">
        <v>1267.6615388</v>
      </c>
      <c r="K275" s="6">
        <v>806.93531099999996</v>
      </c>
      <c r="L275" s="6">
        <v>988.57891480000001</v>
      </c>
      <c r="M275" s="6">
        <v>1034.9171223000001</v>
      </c>
      <c r="N275" s="6">
        <v>317.5102602</v>
      </c>
      <c r="O275" s="6">
        <v>501.17944460000001</v>
      </c>
      <c r="P275" s="6">
        <v>420.98083009999999</v>
      </c>
      <c r="Q275" s="6">
        <v>0</v>
      </c>
      <c r="R275" s="6">
        <v>272.66762110000002</v>
      </c>
      <c r="S275" s="6">
        <v>12.191182653011801</v>
      </c>
      <c r="T275" s="6">
        <v>12.6570190852074</v>
      </c>
      <c r="U275" s="6">
        <v>10.2403177070008</v>
      </c>
      <c r="V275" s="6">
        <v>6.81520535075797</v>
      </c>
      <c r="W275" s="6">
        <v>9.4900080702337402</v>
      </c>
      <c r="X275" s="6">
        <v>12.597392454714401</v>
      </c>
      <c r="Y275" s="6">
        <v>8.1361066800558195</v>
      </c>
      <c r="Z275" s="6">
        <v>5.1790730989715996</v>
      </c>
      <c r="AA275" s="6">
        <v>6.3448982763021204</v>
      </c>
      <c r="AB275" s="6">
        <v>6.6423062105520199</v>
      </c>
      <c r="AC275" s="6">
        <v>2.0378447006011502</v>
      </c>
      <c r="AD275" s="6">
        <v>3.21667046156242</v>
      </c>
      <c r="AE275" s="6">
        <v>2.70193962593074</v>
      </c>
      <c r="AF275" s="6">
        <v>0</v>
      </c>
      <c r="AG275" s="6">
        <v>1.75003562509807</v>
      </c>
    </row>
    <row r="276" spans="1:33" x14ac:dyDescent="0.25">
      <c r="A276" s="6" t="s">
        <v>166</v>
      </c>
      <c r="B276" s="6" t="s">
        <v>167</v>
      </c>
      <c r="C276" s="6" t="s">
        <v>1030</v>
      </c>
      <c r="D276" s="6">
        <v>4339.9810030999997</v>
      </c>
      <c r="E276" s="6">
        <v>6502.8484268000002</v>
      </c>
      <c r="F276" s="6">
        <v>8663.1372210000009</v>
      </c>
      <c r="G276" s="6">
        <v>9147.0644737999992</v>
      </c>
      <c r="H276" s="6">
        <v>9694.4708116999991</v>
      </c>
      <c r="I276" s="6">
        <v>9580.7979152999997</v>
      </c>
      <c r="J276" s="6">
        <v>9857.7211126000002</v>
      </c>
      <c r="K276" s="6">
        <v>10421.753764700001</v>
      </c>
      <c r="L276" s="6">
        <v>9323.2950982000002</v>
      </c>
      <c r="M276" s="6">
        <v>8203.1159423999998</v>
      </c>
      <c r="N276" s="6">
        <v>9565.9523883000002</v>
      </c>
      <c r="O276" s="6">
        <v>6494.6400178000004</v>
      </c>
      <c r="P276" s="6">
        <v>7448.9442950000002</v>
      </c>
      <c r="Q276" s="6">
        <v>5281.2442782999997</v>
      </c>
      <c r="R276" s="6">
        <v>10300.343512400001</v>
      </c>
      <c r="S276" s="6">
        <v>3.4768437538921599</v>
      </c>
      <c r="T276" s="6">
        <v>5.2095591937101604</v>
      </c>
      <c r="U276" s="6">
        <v>6.94020884294883</v>
      </c>
      <c r="V276" s="6">
        <v>7.3278924399585996</v>
      </c>
      <c r="W276" s="6">
        <v>7.7664303748963697</v>
      </c>
      <c r="X276" s="6">
        <v>7.6753647919933803</v>
      </c>
      <c r="Y276" s="6">
        <v>7.8972133872182502</v>
      </c>
      <c r="Z276" s="6">
        <v>8.3490709879875595</v>
      </c>
      <c r="AA276" s="6">
        <v>7.4690742435775599</v>
      </c>
      <c r="AB276" s="6">
        <v>6.5716767899247701</v>
      </c>
      <c r="AC276" s="6">
        <v>7.6634717496537199</v>
      </c>
      <c r="AD276" s="6">
        <v>5.2029832765481601</v>
      </c>
      <c r="AE276" s="6">
        <v>5.9674951172970996</v>
      </c>
      <c r="AF276" s="6">
        <v>4.2309081926096601</v>
      </c>
      <c r="AG276" s="6">
        <v>8.2518068577837091</v>
      </c>
    </row>
    <row r="277" spans="1:33" x14ac:dyDescent="0.25">
      <c r="A277" s="6" t="s">
        <v>168</v>
      </c>
      <c r="B277" s="6" t="s">
        <v>169</v>
      </c>
      <c r="C277" s="6" t="s">
        <v>1029</v>
      </c>
      <c r="D277" s="6">
        <v>543.04914220000001</v>
      </c>
      <c r="E277" s="6">
        <v>678.68437010000002</v>
      </c>
      <c r="F277" s="6">
        <v>408.7331484</v>
      </c>
      <c r="G277" s="6">
        <v>446.68590180000001</v>
      </c>
      <c r="H277" s="6">
        <v>548.77925630000004</v>
      </c>
      <c r="I277" s="6">
        <v>606.592806</v>
      </c>
      <c r="J277" s="6">
        <v>399.91048799999999</v>
      </c>
      <c r="K277" s="6">
        <v>339.6746354</v>
      </c>
      <c r="L277" s="6">
        <v>363.66935569999998</v>
      </c>
      <c r="M277" s="6">
        <v>330.74708390000001</v>
      </c>
      <c r="N277" s="6">
        <v>193.96909500000001</v>
      </c>
      <c r="O277" s="6">
        <v>160.23844360000001</v>
      </c>
      <c r="P277" s="6">
        <v>94.904132000000004</v>
      </c>
      <c r="Q277" s="6">
        <v>96.332757900000004</v>
      </c>
      <c r="R277" s="6">
        <v>213.58408539999999</v>
      </c>
      <c r="S277" s="6">
        <v>10.0090990148868</v>
      </c>
      <c r="T277" s="6">
        <v>12.509031931561699</v>
      </c>
      <c r="U277" s="6">
        <v>7.5334812912665097</v>
      </c>
      <c r="V277" s="6">
        <v>8.23299969052084</v>
      </c>
      <c r="W277" s="6">
        <v>10.1147124390443</v>
      </c>
      <c r="X277" s="6">
        <v>11.180291036600099</v>
      </c>
      <c r="Y277" s="6">
        <v>7.3708682335226499</v>
      </c>
      <c r="Z277" s="6">
        <v>6.2606434563007696</v>
      </c>
      <c r="AA277" s="6">
        <v>6.7028972279286201</v>
      </c>
      <c r="AB277" s="6">
        <v>6.0960971197353597</v>
      </c>
      <c r="AC277" s="6">
        <v>3.5751016377961</v>
      </c>
      <c r="AD277" s="6">
        <v>2.9534020466108699</v>
      </c>
      <c r="AE277" s="6">
        <v>1.7492060668057301</v>
      </c>
      <c r="AF277" s="6">
        <v>1.7755374924119001</v>
      </c>
      <c r="AG277" s="6">
        <v>3.9366313150078001</v>
      </c>
    </row>
    <row r="278" spans="1:33" x14ac:dyDescent="0.25">
      <c r="A278" s="6" t="s">
        <v>168</v>
      </c>
      <c r="B278" s="6" t="s">
        <v>169</v>
      </c>
      <c r="C278" s="6" t="s">
        <v>1030</v>
      </c>
      <c r="D278" s="6">
        <v>1070.2554743999999</v>
      </c>
      <c r="E278" s="6">
        <v>1758.0123641</v>
      </c>
      <c r="F278" s="6">
        <v>1845.2655018999999</v>
      </c>
      <c r="G278" s="6">
        <v>1914.5281752000001</v>
      </c>
      <c r="H278" s="6">
        <v>2382.0066667999999</v>
      </c>
      <c r="I278" s="6">
        <v>2574.5022352000001</v>
      </c>
      <c r="J278" s="6">
        <v>2159.6383712000002</v>
      </c>
      <c r="K278" s="6">
        <v>2595.818162</v>
      </c>
      <c r="L278" s="6">
        <v>2176.5447293000002</v>
      </c>
      <c r="M278" s="6">
        <v>1996.4262424000001</v>
      </c>
      <c r="N278" s="6">
        <v>2001.5067942999999</v>
      </c>
      <c r="O278" s="6">
        <v>2040.5623155999999</v>
      </c>
      <c r="P278" s="6">
        <v>1566.1681391</v>
      </c>
      <c r="Q278" s="6">
        <v>1794.1159371000001</v>
      </c>
      <c r="R278" s="6">
        <v>2976.0941871</v>
      </c>
      <c r="S278" s="6">
        <v>3.46906105740586</v>
      </c>
      <c r="T278" s="6">
        <v>5.6983144460497197</v>
      </c>
      <c r="U278" s="6">
        <v>5.9811314647135498</v>
      </c>
      <c r="V278" s="6">
        <v>6.2056352849921197</v>
      </c>
      <c r="W278" s="6">
        <v>7.7208916599184398</v>
      </c>
      <c r="X278" s="6">
        <v>8.3448350977541708</v>
      </c>
      <c r="Y278" s="6">
        <v>7.0001205794433403</v>
      </c>
      <c r="Z278" s="6">
        <v>8.4139272475568596</v>
      </c>
      <c r="AA278" s="6">
        <v>7.0549198212226401</v>
      </c>
      <c r="AB278" s="6">
        <v>6.4710947032301798</v>
      </c>
      <c r="AC278" s="6">
        <v>6.4875624954237203</v>
      </c>
      <c r="AD278" s="6">
        <v>6.6141546888385401</v>
      </c>
      <c r="AE278" s="6">
        <v>5.0764822331298998</v>
      </c>
      <c r="AF278" s="6">
        <v>5.8153383736290003</v>
      </c>
      <c r="AG278" s="6">
        <v>9.6465308466919701</v>
      </c>
    </row>
    <row r="279" spans="1:33" x14ac:dyDescent="0.25">
      <c r="A279" s="6" t="s">
        <v>170</v>
      </c>
      <c r="B279" s="6" t="s">
        <v>171</v>
      </c>
      <c r="C279" s="6" t="s">
        <v>1029</v>
      </c>
      <c r="D279" s="6">
        <v>2354.2344477000001</v>
      </c>
      <c r="E279" s="6">
        <v>3151.3386052999999</v>
      </c>
      <c r="F279" s="6">
        <v>2589.7126950000002</v>
      </c>
      <c r="G279" s="6">
        <v>1728.4399549</v>
      </c>
      <c r="H279" s="6">
        <v>2154.9755107000001</v>
      </c>
      <c r="I279" s="6">
        <v>1714.0701124</v>
      </c>
      <c r="J279" s="6">
        <v>1738.8086307000001</v>
      </c>
      <c r="K279" s="6">
        <v>1666.7080242</v>
      </c>
      <c r="L279" s="6">
        <v>1094.7084285999999</v>
      </c>
      <c r="M279" s="6">
        <v>836.33959900000002</v>
      </c>
      <c r="N279" s="6">
        <v>562.7518609</v>
      </c>
      <c r="O279" s="6">
        <v>353.9348602</v>
      </c>
      <c r="P279" s="6">
        <v>318.98877110000001</v>
      </c>
      <c r="Q279" s="6">
        <v>146.89525520000001</v>
      </c>
      <c r="R279" s="6">
        <v>263.99801819999999</v>
      </c>
      <c r="S279" s="6">
        <v>11.386367239653101</v>
      </c>
      <c r="T279" s="6">
        <v>15.2415995320678</v>
      </c>
      <c r="U279" s="6">
        <v>12.5252690186697</v>
      </c>
      <c r="V279" s="6">
        <v>8.3596823151611606</v>
      </c>
      <c r="W279" s="6">
        <v>10.4226418831231</v>
      </c>
      <c r="X279" s="6">
        <v>8.2901818862464296</v>
      </c>
      <c r="Y279" s="6">
        <v>8.4098309104138806</v>
      </c>
      <c r="Z279" s="6">
        <v>8.0611128867638602</v>
      </c>
      <c r="AA279" s="6">
        <v>5.2946095494273298</v>
      </c>
      <c r="AB279" s="6">
        <v>4.0449963768824002</v>
      </c>
      <c r="AC279" s="6">
        <v>2.7217762272001802</v>
      </c>
      <c r="AD279" s="6">
        <v>1.7118228395178201</v>
      </c>
      <c r="AE279" s="6">
        <v>1.5428044121173701</v>
      </c>
      <c r="AF279" s="6">
        <v>0.71046591094775502</v>
      </c>
      <c r="AG279" s="6">
        <v>1.2768390118080899</v>
      </c>
    </row>
    <row r="280" spans="1:33" x14ac:dyDescent="0.25">
      <c r="A280" s="6" t="s">
        <v>170</v>
      </c>
      <c r="B280" s="6" t="s">
        <v>171</v>
      </c>
      <c r="C280" s="6" t="s">
        <v>1030</v>
      </c>
      <c r="D280" s="6">
        <v>3014.7841199999998</v>
      </c>
      <c r="E280" s="6">
        <v>4491.7019061000001</v>
      </c>
      <c r="F280" s="6">
        <v>5539.2282268999998</v>
      </c>
      <c r="G280" s="6">
        <v>6206.1725993999999</v>
      </c>
      <c r="H280" s="6">
        <v>6265.4119358999997</v>
      </c>
      <c r="I280" s="6">
        <v>6501.2424229999997</v>
      </c>
      <c r="J280" s="6">
        <v>5839.2072009000003</v>
      </c>
      <c r="K280" s="6">
        <v>4598.3002237000001</v>
      </c>
      <c r="L280" s="6">
        <v>5794.7093648</v>
      </c>
      <c r="M280" s="6">
        <v>5147.7290690999998</v>
      </c>
      <c r="N280" s="6">
        <v>5773.4250627000001</v>
      </c>
      <c r="O280" s="6">
        <v>4297.7397087999998</v>
      </c>
      <c r="P280" s="6">
        <v>3643.9098221999998</v>
      </c>
      <c r="Q280" s="6">
        <v>3206.4154533000001</v>
      </c>
      <c r="R280" s="6">
        <v>5160.1181124000004</v>
      </c>
      <c r="S280" s="6">
        <v>3.9941445633387498</v>
      </c>
      <c r="T280" s="6">
        <v>5.9508429241652001</v>
      </c>
      <c r="U280" s="6">
        <v>7.3386608881186302</v>
      </c>
      <c r="V280" s="6">
        <v>8.2222638704344106</v>
      </c>
      <c r="W280" s="6">
        <v>8.3007472590948499</v>
      </c>
      <c r="X280" s="6">
        <v>8.6131878917992495</v>
      </c>
      <c r="Y280" s="6">
        <v>7.7360888101278702</v>
      </c>
      <c r="Z280" s="6">
        <v>6.0920699818103996</v>
      </c>
      <c r="AA280" s="6">
        <v>7.6771357365196797</v>
      </c>
      <c r="AB280" s="6">
        <v>6.8199822131498404</v>
      </c>
      <c r="AC280" s="6">
        <v>7.6489371736596699</v>
      </c>
      <c r="AD280" s="6">
        <v>5.6938716038309796</v>
      </c>
      <c r="AE280" s="6">
        <v>4.82764338218578</v>
      </c>
      <c r="AF280" s="6">
        <v>4.24802783245506</v>
      </c>
      <c r="AG280" s="6">
        <v>6.8363958693096301</v>
      </c>
    </row>
    <row r="281" spans="1:33" x14ac:dyDescent="0.25">
      <c r="A281" s="6" t="s">
        <v>172</v>
      </c>
      <c r="B281" s="6" t="s">
        <v>173</v>
      </c>
      <c r="C281" s="6" t="s">
        <v>1029</v>
      </c>
      <c r="D281" s="6">
        <v>1723.9932060000001</v>
      </c>
      <c r="E281" s="6">
        <v>2222.3664883000001</v>
      </c>
      <c r="F281" s="6">
        <v>1877.8087149</v>
      </c>
      <c r="G281" s="6">
        <v>1643.7376002999999</v>
      </c>
      <c r="H281" s="6">
        <v>1570.0569310999999</v>
      </c>
      <c r="I281" s="6">
        <v>1231.5708514</v>
      </c>
      <c r="J281" s="6">
        <v>1053.5324152000001</v>
      </c>
      <c r="K281" s="6">
        <v>889.86905769999998</v>
      </c>
      <c r="L281" s="6">
        <v>938.33733240000004</v>
      </c>
      <c r="M281" s="6">
        <v>624.74388750000003</v>
      </c>
      <c r="N281" s="6">
        <v>341.85043359999997</v>
      </c>
      <c r="O281" s="6">
        <v>502.52462070000001</v>
      </c>
      <c r="P281" s="6">
        <v>383.54851609999997</v>
      </c>
      <c r="Q281" s="6">
        <v>178.32396550000001</v>
      </c>
      <c r="R281" s="6">
        <v>202.4034504</v>
      </c>
      <c r="S281" s="6">
        <v>11.205917900003399</v>
      </c>
      <c r="T281" s="6">
        <v>14.4453332675191</v>
      </c>
      <c r="U281" s="6">
        <v>12.205715322917801</v>
      </c>
      <c r="V281" s="6">
        <v>10.684258229095599</v>
      </c>
      <c r="W281" s="6">
        <v>10.205335500746701</v>
      </c>
      <c r="X281" s="6">
        <v>8.0051834315788604</v>
      </c>
      <c r="Y281" s="6">
        <v>6.8479375142755199</v>
      </c>
      <c r="Z281" s="6">
        <v>5.7841292921775098</v>
      </c>
      <c r="AA281" s="6">
        <v>6.0991720111121097</v>
      </c>
      <c r="AB281" s="6">
        <v>4.0608215203453497</v>
      </c>
      <c r="AC281" s="6">
        <v>2.2220202954803101</v>
      </c>
      <c r="AD281" s="6">
        <v>3.2663989757594001</v>
      </c>
      <c r="AE281" s="6">
        <v>2.49305691410291</v>
      </c>
      <c r="AF281" s="6">
        <v>1.1591018514698499</v>
      </c>
      <c r="AG281" s="6">
        <v>1.3156179734155</v>
      </c>
    </row>
    <row r="282" spans="1:33" x14ac:dyDescent="0.25">
      <c r="A282" s="6" t="s">
        <v>172</v>
      </c>
      <c r="B282" s="6" t="s">
        <v>173</v>
      </c>
      <c r="C282" s="6" t="s">
        <v>1030</v>
      </c>
      <c r="D282" s="6">
        <v>2896.1192867999998</v>
      </c>
      <c r="E282" s="6">
        <v>4526.5801948999997</v>
      </c>
      <c r="F282" s="6">
        <v>4921.1321082000004</v>
      </c>
      <c r="G282" s="6">
        <v>4907.3410347999998</v>
      </c>
      <c r="H282" s="6">
        <v>5284.8644330999996</v>
      </c>
      <c r="I282" s="6">
        <v>5798.9391611000001</v>
      </c>
      <c r="J282" s="6">
        <v>5207.5263961000001</v>
      </c>
      <c r="K282" s="6">
        <v>4874.6629167000001</v>
      </c>
      <c r="L282" s="6">
        <v>4198.7063129999997</v>
      </c>
      <c r="M282" s="6">
        <v>3523.3967591000001</v>
      </c>
      <c r="N282" s="6">
        <v>4464.8644759999997</v>
      </c>
      <c r="O282" s="6">
        <v>3903.3299277000001</v>
      </c>
      <c r="P282" s="6">
        <v>2732.2902862999999</v>
      </c>
      <c r="Q282" s="6">
        <v>1948.3798088999999</v>
      </c>
      <c r="R282" s="6">
        <v>3161.1994229000002</v>
      </c>
      <c r="S282" s="6">
        <v>4.6449884377044199</v>
      </c>
      <c r="T282" s="6">
        <v>7.2600299177885104</v>
      </c>
      <c r="U282" s="6">
        <v>7.8928384777486302</v>
      </c>
      <c r="V282" s="6">
        <v>7.8707194383918999</v>
      </c>
      <c r="W282" s="6">
        <v>8.4762165351651308</v>
      </c>
      <c r="X282" s="6">
        <v>9.30072372261405</v>
      </c>
      <c r="Y282" s="6">
        <v>8.3521766555589707</v>
      </c>
      <c r="Z282" s="6">
        <v>7.8183081024941403</v>
      </c>
      <c r="AA282" s="6">
        <v>6.7341640125434399</v>
      </c>
      <c r="AB282" s="6">
        <v>5.6510577040312802</v>
      </c>
      <c r="AC282" s="6">
        <v>7.1610461493982704</v>
      </c>
      <c r="AD282" s="6">
        <v>6.2604197504397199</v>
      </c>
      <c r="AE282" s="6">
        <v>4.38222860714371</v>
      </c>
      <c r="AF282" s="6">
        <v>3.1249409255504301</v>
      </c>
      <c r="AG282" s="6">
        <v>5.0701415634273896</v>
      </c>
    </row>
    <row r="283" spans="1:33" x14ac:dyDescent="0.25">
      <c r="A283" s="6" t="s">
        <v>174</v>
      </c>
      <c r="B283" s="6" t="s">
        <v>175</v>
      </c>
      <c r="C283" s="6" t="s">
        <v>1029</v>
      </c>
      <c r="D283" s="6">
        <v>784.14489189999995</v>
      </c>
      <c r="E283" s="6">
        <v>1003.0211775</v>
      </c>
      <c r="F283" s="6">
        <v>857.75734160000002</v>
      </c>
      <c r="G283" s="6">
        <v>757.53745960000003</v>
      </c>
      <c r="H283" s="6">
        <v>868.03777449999995</v>
      </c>
      <c r="I283" s="6">
        <v>758.30998239999997</v>
      </c>
      <c r="J283" s="6">
        <v>578.5692348</v>
      </c>
      <c r="K283" s="6">
        <v>608.45659369999998</v>
      </c>
      <c r="L283" s="6">
        <v>393.23047120000001</v>
      </c>
      <c r="M283" s="6">
        <v>363.26375899999999</v>
      </c>
      <c r="N283" s="6">
        <v>331.49745410000003</v>
      </c>
      <c r="O283" s="6">
        <v>270.78469159999997</v>
      </c>
      <c r="P283" s="6">
        <v>192.22030029999999</v>
      </c>
      <c r="Q283" s="6">
        <v>130.96223180000001</v>
      </c>
      <c r="R283" s="6">
        <v>124.0169935</v>
      </c>
      <c r="S283" s="6">
        <v>9.7751611787588892</v>
      </c>
      <c r="T283" s="6">
        <v>12.503676013260799</v>
      </c>
      <c r="U283" s="6">
        <v>10.692815005256699</v>
      </c>
      <c r="V283" s="6">
        <v>9.4434725559391897</v>
      </c>
      <c r="W283" s="6">
        <v>10.820971025429801</v>
      </c>
      <c r="X283" s="6">
        <v>9.4531028359579405</v>
      </c>
      <c r="Y283" s="6">
        <v>7.2124521649787701</v>
      </c>
      <c r="Z283" s="6">
        <v>7.5850283986222999</v>
      </c>
      <c r="AA283" s="6">
        <v>4.9020165483262597</v>
      </c>
      <c r="AB283" s="6">
        <v>4.5284510953361803</v>
      </c>
      <c r="AC283" s="6">
        <v>4.1324518946033901</v>
      </c>
      <c r="AD283" s="6">
        <v>3.37560574897946</v>
      </c>
      <c r="AE283" s="6">
        <v>2.39622094930583</v>
      </c>
      <c r="AF283" s="6">
        <v>1.6325770114667</v>
      </c>
      <c r="AG283" s="6">
        <v>1.5459975737777201</v>
      </c>
    </row>
    <row r="284" spans="1:33" x14ac:dyDescent="0.25">
      <c r="A284" s="6" t="s">
        <v>174</v>
      </c>
      <c r="B284" s="6" t="s">
        <v>175</v>
      </c>
      <c r="C284" s="6" t="s">
        <v>1030</v>
      </c>
      <c r="D284" s="6">
        <v>526.82224970000004</v>
      </c>
      <c r="E284" s="6">
        <v>951.52453600000001</v>
      </c>
      <c r="F284" s="6">
        <v>1085.7298057999999</v>
      </c>
      <c r="G284" s="6">
        <v>1013.9013897999999</v>
      </c>
      <c r="H284" s="6">
        <v>916.52337699999998</v>
      </c>
      <c r="I284" s="6">
        <v>952.95303960000001</v>
      </c>
      <c r="J284" s="6">
        <v>967.21856869999999</v>
      </c>
      <c r="K284" s="6">
        <v>936.99470570000005</v>
      </c>
      <c r="L284" s="6">
        <v>725.93072459999996</v>
      </c>
      <c r="M284" s="6">
        <v>654.84652830000005</v>
      </c>
      <c r="N284" s="6">
        <v>653.72894069999995</v>
      </c>
      <c r="O284" s="6">
        <v>759.36012019999998</v>
      </c>
      <c r="P284" s="6">
        <v>446.58534859999997</v>
      </c>
      <c r="Q284" s="6">
        <v>509.1403492</v>
      </c>
      <c r="R284" s="6">
        <v>505.9299661</v>
      </c>
      <c r="S284" s="6">
        <v>4.5387580076284904</v>
      </c>
      <c r="T284" s="6">
        <v>8.1977168004659902</v>
      </c>
      <c r="U284" s="6">
        <v>9.3539421560153393</v>
      </c>
      <c r="V284" s="6">
        <v>8.7351152205908793</v>
      </c>
      <c r="W284" s="6">
        <v>7.8961695693496301</v>
      </c>
      <c r="X284" s="6">
        <v>8.2100238587899703</v>
      </c>
      <c r="Y284" s="6">
        <v>8.3329263832610891</v>
      </c>
      <c r="Z284" s="6">
        <v>8.0725372286822292</v>
      </c>
      <c r="AA284" s="6">
        <v>6.25414718368111</v>
      </c>
      <c r="AB284" s="6">
        <v>5.6417319613624102</v>
      </c>
      <c r="AC284" s="6">
        <v>5.6321035531628398</v>
      </c>
      <c r="AD284" s="6">
        <v>6.5421531231722403</v>
      </c>
      <c r="AE284" s="6">
        <v>3.8474890310765302</v>
      </c>
      <c r="AF284" s="6">
        <v>4.3864222482140596</v>
      </c>
      <c r="AG284" s="6">
        <v>4.3587636745471796</v>
      </c>
    </row>
    <row r="285" spans="1:33" x14ac:dyDescent="0.25">
      <c r="A285" s="6" t="s">
        <v>176</v>
      </c>
      <c r="B285" s="6" t="s">
        <v>177</v>
      </c>
      <c r="C285" s="6" t="s">
        <v>1029</v>
      </c>
      <c r="D285" s="6">
        <v>1073.5852875</v>
      </c>
      <c r="E285" s="6">
        <v>915.91767130000005</v>
      </c>
      <c r="F285" s="6">
        <v>778.68666489999998</v>
      </c>
      <c r="G285" s="6">
        <v>474.3147831</v>
      </c>
      <c r="H285" s="6">
        <v>802.99504809999996</v>
      </c>
      <c r="I285" s="6">
        <v>544.67505489999996</v>
      </c>
      <c r="J285" s="6">
        <v>585.64341750000006</v>
      </c>
      <c r="K285" s="6">
        <v>262.80173530000002</v>
      </c>
      <c r="L285" s="6">
        <v>534.3827278</v>
      </c>
      <c r="M285" s="6">
        <v>260.83442009999999</v>
      </c>
      <c r="N285" s="6">
        <v>252.4766544</v>
      </c>
      <c r="O285" s="6">
        <v>119.6758269</v>
      </c>
      <c r="P285" s="6">
        <v>221.35339429999999</v>
      </c>
      <c r="Q285" s="6">
        <v>145.10946329999999</v>
      </c>
      <c r="R285" s="6">
        <v>196.4921587</v>
      </c>
      <c r="S285" s="6">
        <v>14.9755004553039</v>
      </c>
      <c r="T285" s="6">
        <v>12.7761861710256</v>
      </c>
      <c r="U285" s="6">
        <v>10.861943285292099</v>
      </c>
      <c r="V285" s="6">
        <v>6.6162430996162804</v>
      </c>
      <c r="W285" s="6">
        <v>11.201022264780599</v>
      </c>
      <c r="X285" s="6">
        <v>7.5977024160249904</v>
      </c>
      <c r="Y285" s="6">
        <v>8.1691723680751291</v>
      </c>
      <c r="Z285" s="6">
        <v>3.6658359167760199</v>
      </c>
      <c r="AA285" s="6">
        <v>7.4541341769975098</v>
      </c>
      <c r="AB285" s="6">
        <v>3.6383937284223302</v>
      </c>
      <c r="AC285" s="6">
        <v>3.5218107931837799</v>
      </c>
      <c r="AD285" s="6">
        <v>1.6693647175467901</v>
      </c>
      <c r="AE285" s="6">
        <v>3.0876707195213999</v>
      </c>
      <c r="AF285" s="6">
        <v>2.02413991605493</v>
      </c>
      <c r="AG285" s="6">
        <v>2.7408799713786101</v>
      </c>
    </row>
    <row r="286" spans="1:33" x14ac:dyDescent="0.25">
      <c r="A286" s="6" t="s">
        <v>176</v>
      </c>
      <c r="B286" s="6" t="s">
        <v>177</v>
      </c>
      <c r="C286" s="6" t="s">
        <v>1030</v>
      </c>
      <c r="D286" s="6">
        <v>1971.4301525999999</v>
      </c>
      <c r="E286" s="6">
        <v>2764.962974</v>
      </c>
      <c r="F286" s="6">
        <v>2936.4172481999999</v>
      </c>
      <c r="G286" s="6">
        <v>2541.6437695999998</v>
      </c>
      <c r="H286" s="6">
        <v>3943.0463980999998</v>
      </c>
      <c r="I286" s="6">
        <v>3678.1947629000001</v>
      </c>
      <c r="J286" s="6">
        <v>3185.4299676999999</v>
      </c>
      <c r="K286" s="6">
        <v>2730.7111525</v>
      </c>
      <c r="L286" s="6">
        <v>2761.6677856000001</v>
      </c>
      <c r="M286" s="6">
        <v>2394.6769571999998</v>
      </c>
      <c r="N286" s="6">
        <v>3304.5053619</v>
      </c>
      <c r="O286" s="6">
        <v>2299.1686037999998</v>
      </c>
      <c r="P286" s="6">
        <v>1672.672118</v>
      </c>
      <c r="Q286" s="6">
        <v>1331.3059031</v>
      </c>
      <c r="R286" s="6">
        <v>2758.2225342000002</v>
      </c>
      <c r="S286" s="6">
        <v>4.8950375591770197</v>
      </c>
      <c r="T286" s="6">
        <v>6.8653700916635696</v>
      </c>
      <c r="U286" s="6">
        <v>7.2910890098730601</v>
      </c>
      <c r="V286" s="6">
        <v>6.3108711702679399</v>
      </c>
      <c r="W286" s="6">
        <v>9.7905371848055402</v>
      </c>
      <c r="X286" s="6">
        <v>9.1329137330166894</v>
      </c>
      <c r="Y286" s="6">
        <v>7.9093846228612996</v>
      </c>
      <c r="Z286" s="6">
        <v>6.7803232273394203</v>
      </c>
      <c r="AA286" s="6">
        <v>6.8571881781622102</v>
      </c>
      <c r="AB286" s="6">
        <v>5.9459543276896003</v>
      </c>
      <c r="AC286" s="6">
        <v>8.2050474066601993</v>
      </c>
      <c r="AD286" s="6">
        <v>5.70880822515507</v>
      </c>
      <c r="AE286" s="6">
        <v>4.1532249220190698</v>
      </c>
      <c r="AF286" s="6">
        <v>3.30561668128794</v>
      </c>
      <c r="AG286" s="6">
        <v>6.8486336600213704</v>
      </c>
    </row>
    <row r="287" spans="1:33" x14ac:dyDescent="0.25">
      <c r="A287" s="6" t="s">
        <v>178</v>
      </c>
      <c r="B287" s="6" t="s">
        <v>179</v>
      </c>
      <c r="C287" s="6" t="s">
        <v>1029</v>
      </c>
      <c r="D287" s="6">
        <v>2585.3370503000001</v>
      </c>
      <c r="E287" s="6">
        <v>2346.8152997000002</v>
      </c>
      <c r="F287" s="6">
        <v>2299.1919121999999</v>
      </c>
      <c r="G287" s="6">
        <v>2423.2551520000002</v>
      </c>
      <c r="H287" s="6">
        <v>1953.2708554000001</v>
      </c>
      <c r="I287" s="6">
        <v>1938.1163177999999</v>
      </c>
      <c r="J287" s="6">
        <v>1948.6234328999999</v>
      </c>
      <c r="K287" s="6">
        <v>1923.0590775000001</v>
      </c>
      <c r="L287" s="6">
        <v>1196.1479944</v>
      </c>
      <c r="M287" s="6">
        <v>991.3249793</v>
      </c>
      <c r="N287" s="6">
        <v>960.83572240000001</v>
      </c>
      <c r="O287" s="6">
        <v>399.36809899999997</v>
      </c>
      <c r="P287" s="6">
        <v>220.30983810000001</v>
      </c>
      <c r="Q287" s="6">
        <v>199.15193869999999</v>
      </c>
      <c r="R287" s="6">
        <v>496.57107739999998</v>
      </c>
      <c r="S287" s="6">
        <v>11.8152383365817</v>
      </c>
      <c r="T287" s="6">
        <v>10.7251710544567</v>
      </c>
      <c r="U287" s="6">
        <v>10.507527604971999</v>
      </c>
      <c r="V287" s="6">
        <v>11.0745085125002</v>
      </c>
      <c r="W287" s="6">
        <v>8.9266351904761603</v>
      </c>
      <c r="X287" s="6">
        <v>8.8573774998381403</v>
      </c>
      <c r="Y287" s="6">
        <v>8.9053960238143404</v>
      </c>
      <c r="Z287" s="6">
        <v>8.7885644671950498</v>
      </c>
      <c r="AA287" s="6">
        <v>5.46651108334994</v>
      </c>
      <c r="AB287" s="6">
        <v>4.53045025524903</v>
      </c>
      <c r="AC287" s="6">
        <v>4.3911114263187896</v>
      </c>
      <c r="AD287" s="6">
        <v>1.82515052463469</v>
      </c>
      <c r="AE287" s="6">
        <v>1.00683709489375</v>
      </c>
      <c r="AF287" s="6">
        <v>0.91014346491486098</v>
      </c>
      <c r="AG287" s="6">
        <v>2.2693774608047099</v>
      </c>
    </row>
    <row r="288" spans="1:33" x14ac:dyDescent="0.25">
      <c r="A288" s="6" t="s">
        <v>178</v>
      </c>
      <c r="B288" s="6" t="s">
        <v>179</v>
      </c>
      <c r="C288" s="6" t="s">
        <v>1030</v>
      </c>
      <c r="D288" s="6">
        <v>4016.585462</v>
      </c>
      <c r="E288" s="6">
        <v>6164.1621897000005</v>
      </c>
      <c r="F288" s="6">
        <v>7197.9080900999998</v>
      </c>
      <c r="G288" s="6">
        <v>8129.6839134000002</v>
      </c>
      <c r="H288" s="6">
        <v>7376.7900825999996</v>
      </c>
      <c r="I288" s="6">
        <v>10126.296251399999</v>
      </c>
      <c r="J288" s="6">
        <v>7617.5719787999997</v>
      </c>
      <c r="K288" s="6">
        <v>8629.5021519000002</v>
      </c>
      <c r="L288" s="6">
        <v>7861.3481017000004</v>
      </c>
      <c r="M288" s="6">
        <v>7469.9839694000002</v>
      </c>
      <c r="N288" s="6">
        <v>6152.1900298999999</v>
      </c>
      <c r="O288" s="6">
        <v>5048.7161083999999</v>
      </c>
      <c r="P288" s="6">
        <v>4618.6058851999996</v>
      </c>
      <c r="Q288" s="6">
        <v>4069.4875790999999</v>
      </c>
      <c r="R288" s="6">
        <v>4491.7894770000003</v>
      </c>
      <c r="S288" s="6">
        <v>4.0583613707122996</v>
      </c>
      <c r="T288" s="6">
        <v>6.2282747249270001</v>
      </c>
      <c r="U288" s="6">
        <v>7.2727724628704502</v>
      </c>
      <c r="V288" s="6">
        <v>8.2142395480899992</v>
      </c>
      <c r="W288" s="6">
        <v>7.4535149804008904</v>
      </c>
      <c r="X288" s="6">
        <v>10.231618354413699</v>
      </c>
      <c r="Y288" s="6">
        <v>7.6968012133342603</v>
      </c>
      <c r="Z288" s="6">
        <v>8.7192563218388806</v>
      </c>
      <c r="AA288" s="6">
        <v>7.9431128154747404</v>
      </c>
      <c r="AB288" s="6">
        <v>7.5476781629732201</v>
      </c>
      <c r="AC288" s="6">
        <v>6.2161780444714196</v>
      </c>
      <c r="AD288" s="6">
        <v>5.1012270546388496</v>
      </c>
      <c r="AE288" s="6">
        <v>4.6666433189017402</v>
      </c>
      <c r="AF288" s="6">
        <v>4.1118137148734597</v>
      </c>
      <c r="AG288" s="6">
        <v>4.5385079120790799</v>
      </c>
    </row>
    <row r="289" spans="1:33" x14ac:dyDescent="0.25">
      <c r="A289" s="6" t="s">
        <v>180</v>
      </c>
      <c r="B289" s="6" t="s">
        <v>181</v>
      </c>
      <c r="C289" s="6" t="s">
        <v>1029</v>
      </c>
      <c r="D289" s="6">
        <v>1946.7294913000001</v>
      </c>
      <c r="E289" s="6">
        <v>2230.8008799999998</v>
      </c>
      <c r="F289" s="6">
        <v>2267.1279267999998</v>
      </c>
      <c r="G289" s="6">
        <v>1695.765506</v>
      </c>
      <c r="H289" s="6">
        <v>1276.1420264000001</v>
      </c>
      <c r="I289" s="6">
        <v>1473.0363073999999</v>
      </c>
      <c r="J289" s="6">
        <v>1561.6150822</v>
      </c>
      <c r="K289" s="6">
        <v>1402.4229545000001</v>
      </c>
      <c r="L289" s="6">
        <v>817.54966660000002</v>
      </c>
      <c r="M289" s="6">
        <v>527.09158849999994</v>
      </c>
      <c r="N289" s="6">
        <v>602.36124259999997</v>
      </c>
      <c r="O289" s="6">
        <v>343.3753145</v>
      </c>
      <c r="P289" s="6">
        <v>153.4022243</v>
      </c>
      <c r="Q289" s="6">
        <v>289.4344317</v>
      </c>
      <c r="R289" s="6">
        <v>479.73806889999997</v>
      </c>
      <c r="S289" s="6">
        <v>11.406667541585</v>
      </c>
      <c r="T289" s="6">
        <v>13.071155547472999</v>
      </c>
      <c r="U289" s="6">
        <v>13.2840102596798</v>
      </c>
      <c r="V289" s="6">
        <v>9.93616906810853</v>
      </c>
      <c r="W289" s="6">
        <v>7.47742708786354</v>
      </c>
      <c r="X289" s="6">
        <v>8.6311095148486192</v>
      </c>
      <c r="Y289" s="6">
        <v>9.15012802250466</v>
      </c>
      <c r="Z289" s="6">
        <v>8.2173576072895305</v>
      </c>
      <c r="AA289" s="6">
        <v>4.7903508357560396</v>
      </c>
      <c r="AB289" s="6">
        <v>3.0884406595034801</v>
      </c>
      <c r="AC289" s="6">
        <v>3.5294757001322901</v>
      </c>
      <c r="AD289" s="6">
        <v>2.0119734518806398</v>
      </c>
      <c r="AE289" s="6">
        <v>0.89884505297202699</v>
      </c>
      <c r="AF289" s="6">
        <v>1.6959122221366301</v>
      </c>
      <c r="AG289" s="6">
        <v>2.81097742826613</v>
      </c>
    </row>
    <row r="290" spans="1:33" x14ac:dyDescent="0.25">
      <c r="A290" s="6" t="s">
        <v>180</v>
      </c>
      <c r="B290" s="6" t="s">
        <v>181</v>
      </c>
      <c r="C290" s="6" t="s">
        <v>1030</v>
      </c>
      <c r="D290" s="6">
        <v>2793.5716222999999</v>
      </c>
      <c r="E290" s="6">
        <v>4113.4840029999996</v>
      </c>
      <c r="F290" s="6">
        <v>4599.2860773000002</v>
      </c>
      <c r="G290" s="6">
        <v>4285.8514197000004</v>
      </c>
      <c r="H290" s="6">
        <v>5274.2410479</v>
      </c>
      <c r="I290" s="6">
        <v>4971.2693497</v>
      </c>
      <c r="J290" s="6">
        <v>4496.2772273</v>
      </c>
      <c r="K290" s="6">
        <v>4484.1796905000001</v>
      </c>
      <c r="L290" s="6">
        <v>4038.1519256000001</v>
      </c>
      <c r="M290" s="6">
        <v>3699.9461071999999</v>
      </c>
      <c r="N290" s="6">
        <v>3810.0988599000002</v>
      </c>
      <c r="O290" s="6">
        <v>2863.5400448</v>
      </c>
      <c r="P290" s="6">
        <v>2692.9459834999998</v>
      </c>
      <c r="Q290" s="6">
        <v>2703.1469416999998</v>
      </c>
      <c r="R290" s="6">
        <v>3501.4169886</v>
      </c>
      <c r="S290" s="6">
        <v>4.78946648264073</v>
      </c>
      <c r="T290" s="6">
        <v>7.0524033112230704</v>
      </c>
      <c r="U290" s="6">
        <v>7.8852914797181199</v>
      </c>
      <c r="V290" s="6">
        <v>7.3479203326568401</v>
      </c>
      <c r="W290" s="6">
        <v>9.0424747010736297</v>
      </c>
      <c r="X290" s="6">
        <v>8.5230418781832906</v>
      </c>
      <c r="Y290" s="6">
        <v>7.7086869385808496</v>
      </c>
      <c r="Z290" s="6">
        <v>7.6879461970285004</v>
      </c>
      <c r="AA290" s="6">
        <v>6.9232494864580696</v>
      </c>
      <c r="AB290" s="6">
        <v>6.3434091778973603</v>
      </c>
      <c r="AC290" s="6">
        <v>6.5322616536369704</v>
      </c>
      <c r="AD290" s="6">
        <v>4.9094245362420503</v>
      </c>
      <c r="AE290" s="6">
        <v>4.6169478615036299</v>
      </c>
      <c r="AF290" s="6">
        <v>4.6344369951273103</v>
      </c>
      <c r="AG290" s="6">
        <v>6.0030389680295899</v>
      </c>
    </row>
    <row r="291" spans="1:33" x14ac:dyDescent="0.25">
      <c r="A291" s="6" t="s">
        <v>182</v>
      </c>
      <c r="B291" s="6" t="s">
        <v>183</v>
      </c>
      <c r="C291" s="6" t="s">
        <v>1029</v>
      </c>
      <c r="D291" s="6">
        <v>2767.6296619999998</v>
      </c>
      <c r="E291" s="6">
        <v>3164.2284737999998</v>
      </c>
      <c r="F291" s="6">
        <v>2814.1842007</v>
      </c>
      <c r="G291" s="6">
        <v>2284.8820455999999</v>
      </c>
      <c r="H291" s="6">
        <v>2305.2306269999999</v>
      </c>
      <c r="I291" s="6">
        <v>2583.7428583999999</v>
      </c>
      <c r="J291" s="6">
        <v>1735.2962255</v>
      </c>
      <c r="K291" s="6">
        <v>2274.3019346999999</v>
      </c>
      <c r="L291" s="6">
        <v>846.69628899999998</v>
      </c>
      <c r="M291" s="6">
        <v>1028.4886002000001</v>
      </c>
      <c r="N291" s="6">
        <v>771.78739229999996</v>
      </c>
      <c r="O291" s="6">
        <v>659.67971390000002</v>
      </c>
      <c r="P291" s="6">
        <v>782.36710389999996</v>
      </c>
      <c r="Q291" s="6">
        <v>409.52317959999999</v>
      </c>
      <c r="R291" s="6">
        <v>221.7488979</v>
      </c>
      <c r="S291" s="6">
        <v>11.2278034655599</v>
      </c>
      <c r="T291" s="6">
        <v>12.836737483974501</v>
      </c>
      <c r="U291" s="6">
        <v>11.4166673219242</v>
      </c>
      <c r="V291" s="6">
        <v>9.2693783789860795</v>
      </c>
      <c r="W291" s="6">
        <v>9.3519291175834702</v>
      </c>
      <c r="X291" s="6">
        <v>10.481805935948699</v>
      </c>
      <c r="Y291" s="6">
        <v>7.0398020522595397</v>
      </c>
      <c r="Z291" s="6">
        <v>9.2264566660632692</v>
      </c>
      <c r="AA291" s="6">
        <v>3.4349030357772401</v>
      </c>
      <c r="AB291" s="6">
        <v>4.1724035654646201</v>
      </c>
      <c r="AC291" s="6">
        <v>3.13101036490532</v>
      </c>
      <c r="AD291" s="6">
        <v>2.6762085547723098</v>
      </c>
      <c r="AE291" s="6">
        <v>3.17393045793585</v>
      </c>
      <c r="AF291" s="6">
        <v>1.6613659834160299</v>
      </c>
      <c r="AG291" s="6">
        <v>0.89959761542898098</v>
      </c>
    </row>
    <row r="292" spans="1:33" x14ac:dyDescent="0.25">
      <c r="A292" s="6" t="s">
        <v>182</v>
      </c>
      <c r="B292" s="6" t="s">
        <v>183</v>
      </c>
      <c r="C292" s="6" t="s">
        <v>1030</v>
      </c>
      <c r="D292" s="6">
        <v>5438.9878417999998</v>
      </c>
      <c r="E292" s="6">
        <v>7287.0543330999999</v>
      </c>
      <c r="F292" s="6">
        <v>7837.9154871999999</v>
      </c>
      <c r="G292" s="6">
        <v>8273.4182412999999</v>
      </c>
      <c r="H292" s="6">
        <v>9461.4690869000005</v>
      </c>
      <c r="I292" s="6">
        <v>9423.7236917999999</v>
      </c>
      <c r="J292" s="6">
        <v>7982.0449680000002</v>
      </c>
      <c r="K292" s="6">
        <v>8199.2448867000003</v>
      </c>
      <c r="L292" s="6">
        <v>8443.7441335999993</v>
      </c>
      <c r="M292" s="6">
        <v>7263.8805565000002</v>
      </c>
      <c r="N292" s="6">
        <v>5943.0484614999996</v>
      </c>
      <c r="O292" s="6">
        <v>4157.7020781000001</v>
      </c>
      <c r="P292" s="6">
        <v>5679.7276849</v>
      </c>
      <c r="Q292" s="6">
        <v>5043.4765223000004</v>
      </c>
      <c r="R292" s="6">
        <v>6244.7748201000004</v>
      </c>
      <c r="S292" s="6">
        <v>5.0984036302148201</v>
      </c>
      <c r="T292" s="6">
        <v>6.8307459670941997</v>
      </c>
      <c r="U292" s="6">
        <v>7.3471127230967799</v>
      </c>
      <c r="V292" s="6">
        <v>7.7553447116678704</v>
      </c>
      <c r="W292" s="6">
        <v>8.8690009507085303</v>
      </c>
      <c r="X292" s="6">
        <v>8.8336191361137608</v>
      </c>
      <c r="Y292" s="6">
        <v>7.48221695379286</v>
      </c>
      <c r="Z292" s="6">
        <v>7.6858160215223297</v>
      </c>
      <c r="AA292" s="6">
        <v>7.9150049596552101</v>
      </c>
      <c r="AB292" s="6">
        <v>6.8090233101992501</v>
      </c>
      <c r="AC292" s="6">
        <v>5.5709004564765898</v>
      </c>
      <c r="AD292" s="6">
        <v>3.8973507543862298</v>
      </c>
      <c r="AE292" s="6">
        <v>5.3240685748145502</v>
      </c>
      <c r="AF292" s="6">
        <v>4.7276588508952804</v>
      </c>
      <c r="AG292" s="6">
        <v>5.85373299936174</v>
      </c>
    </row>
    <row r="293" spans="1:33" x14ac:dyDescent="0.25">
      <c r="A293" s="6" t="s">
        <v>184</v>
      </c>
      <c r="B293" s="6" t="s">
        <v>185</v>
      </c>
      <c r="C293" s="6" t="s">
        <v>1029</v>
      </c>
      <c r="D293" s="6">
        <v>2176.7621887</v>
      </c>
      <c r="E293" s="6">
        <v>2122.6942629999999</v>
      </c>
      <c r="F293" s="6">
        <v>2156.140719</v>
      </c>
      <c r="G293" s="6">
        <v>1750.8131527999999</v>
      </c>
      <c r="H293" s="6">
        <v>2158.2763249999998</v>
      </c>
      <c r="I293" s="6">
        <v>1615.7032257999999</v>
      </c>
      <c r="J293" s="6">
        <v>1341.1849548</v>
      </c>
      <c r="K293" s="6">
        <v>1036.7702366000001</v>
      </c>
      <c r="L293" s="6">
        <v>1417.8793836</v>
      </c>
      <c r="M293" s="6">
        <v>721.14766110000005</v>
      </c>
      <c r="N293" s="6">
        <v>929.26754289999997</v>
      </c>
      <c r="O293" s="6">
        <v>314.52870380000002</v>
      </c>
      <c r="P293" s="6">
        <v>430.65319410000001</v>
      </c>
      <c r="Q293" s="6">
        <v>335.07652519999999</v>
      </c>
      <c r="R293" s="6">
        <v>302.16258579999999</v>
      </c>
      <c r="S293" s="6">
        <v>11.5729446982675</v>
      </c>
      <c r="T293" s="6">
        <v>11.2854878886425</v>
      </c>
      <c r="U293" s="6">
        <v>11.463308868651399</v>
      </c>
      <c r="V293" s="6">
        <v>9.3083497588933604</v>
      </c>
      <c r="W293" s="6">
        <v>11.4746630029081</v>
      </c>
      <c r="X293" s="6">
        <v>8.5900261305820003</v>
      </c>
      <c r="Y293" s="6">
        <v>7.13052596770736</v>
      </c>
      <c r="Z293" s="6">
        <v>5.5120787540632801</v>
      </c>
      <c r="AA293" s="6">
        <v>7.5382785406688004</v>
      </c>
      <c r="AB293" s="6">
        <v>3.8340439964089699</v>
      </c>
      <c r="AC293" s="6">
        <v>4.9405313725608897</v>
      </c>
      <c r="AD293" s="6">
        <v>1.6722190940247199</v>
      </c>
      <c r="AE293" s="6">
        <v>2.28960500385578</v>
      </c>
      <c r="AF293" s="6">
        <v>1.78146336607544</v>
      </c>
      <c r="AG293" s="6">
        <v>1.60647355668987</v>
      </c>
    </row>
    <row r="294" spans="1:33" x14ac:dyDescent="0.25">
      <c r="A294" s="6" t="s">
        <v>184</v>
      </c>
      <c r="B294" s="6" t="s">
        <v>185</v>
      </c>
      <c r="C294" s="6" t="s">
        <v>1030</v>
      </c>
      <c r="D294" s="6">
        <v>4471.1606675000003</v>
      </c>
      <c r="E294" s="6">
        <v>5716.7328004999999</v>
      </c>
      <c r="F294" s="6">
        <v>6269.5093611000002</v>
      </c>
      <c r="G294" s="6">
        <v>6387.2425249999997</v>
      </c>
      <c r="H294" s="6">
        <v>6973.6679968999997</v>
      </c>
      <c r="I294" s="6">
        <v>8592.6972483000009</v>
      </c>
      <c r="J294" s="6">
        <v>6121.7722219999996</v>
      </c>
      <c r="K294" s="6">
        <v>6334.2073516</v>
      </c>
      <c r="L294" s="6">
        <v>5104.8631273999999</v>
      </c>
      <c r="M294" s="6">
        <v>4626.3748066999997</v>
      </c>
      <c r="N294" s="6">
        <v>4285.1322397000004</v>
      </c>
      <c r="O294" s="6">
        <v>4045.5944808999998</v>
      </c>
      <c r="P294" s="6">
        <v>4206.65672</v>
      </c>
      <c r="Q294" s="6">
        <v>2613.185434</v>
      </c>
      <c r="R294" s="6">
        <v>4232.1423559000004</v>
      </c>
      <c r="S294" s="6">
        <v>5.5902827655384204</v>
      </c>
      <c r="T294" s="6">
        <v>7.1476189800382102</v>
      </c>
      <c r="U294" s="6">
        <v>7.8387543495134597</v>
      </c>
      <c r="V294" s="6">
        <v>7.9859558763712402</v>
      </c>
      <c r="W294" s="6">
        <v>8.7191624087744497</v>
      </c>
      <c r="X294" s="6">
        <v>10.743431271844599</v>
      </c>
      <c r="Y294" s="6">
        <v>7.6540389156566597</v>
      </c>
      <c r="Z294" s="6">
        <v>7.9196461107704597</v>
      </c>
      <c r="AA294" s="6">
        <v>6.3825996164645202</v>
      </c>
      <c r="AB294" s="6">
        <v>5.7843466768723903</v>
      </c>
      <c r="AC294" s="6">
        <v>5.3576918140680903</v>
      </c>
      <c r="AD294" s="6">
        <v>5.0581982587483498</v>
      </c>
      <c r="AE294" s="6">
        <v>5.2595740370701796</v>
      </c>
      <c r="AF294" s="6">
        <v>3.2672602443102101</v>
      </c>
      <c r="AG294" s="6">
        <v>5.2914386739588002</v>
      </c>
    </row>
    <row r="295" spans="1:33" x14ac:dyDescent="0.25">
      <c r="A295" s="6" t="s">
        <v>186</v>
      </c>
      <c r="B295" s="6" t="s">
        <v>187</v>
      </c>
      <c r="C295" s="6" t="s">
        <v>1029</v>
      </c>
      <c r="D295" s="6">
        <v>1495.1693513</v>
      </c>
      <c r="E295" s="6">
        <v>1391.7143925</v>
      </c>
      <c r="F295" s="6">
        <v>1277.6894589000001</v>
      </c>
      <c r="G295" s="6">
        <v>842.6082093</v>
      </c>
      <c r="H295" s="6">
        <v>1106.8363343999999</v>
      </c>
      <c r="I295" s="6">
        <v>876.10748869999998</v>
      </c>
      <c r="J295" s="6">
        <v>946.86523009999996</v>
      </c>
      <c r="K295" s="6">
        <v>927.16583579999997</v>
      </c>
      <c r="L295" s="6">
        <v>626.03047770000001</v>
      </c>
      <c r="M295" s="6">
        <v>306.77419190000001</v>
      </c>
      <c r="N295" s="6">
        <v>385.04422770000002</v>
      </c>
      <c r="O295" s="6">
        <v>311.85015870000001</v>
      </c>
      <c r="P295" s="6">
        <v>99.898853500000001</v>
      </c>
      <c r="Q295" s="6">
        <v>76.605578800000004</v>
      </c>
      <c r="R295" s="6">
        <v>90.280265499999999</v>
      </c>
      <c r="S295" s="6">
        <v>13.894799414213701</v>
      </c>
      <c r="T295" s="6">
        <v>12.933379291682501</v>
      </c>
      <c r="U295" s="6">
        <v>11.8737310456738</v>
      </c>
      <c r="V295" s="6">
        <v>7.8304655207209297</v>
      </c>
      <c r="W295" s="6">
        <v>10.285971176094399</v>
      </c>
      <c r="X295" s="6">
        <v>8.1417785953094395</v>
      </c>
      <c r="Y295" s="6">
        <v>8.7993393076802295</v>
      </c>
      <c r="Z295" s="6">
        <v>8.6162703247974406</v>
      </c>
      <c r="AA295" s="6">
        <v>5.8177810475199996</v>
      </c>
      <c r="AB295" s="6">
        <v>2.8508916787264602</v>
      </c>
      <c r="AC295" s="6">
        <v>3.5782651007664099</v>
      </c>
      <c r="AD295" s="6">
        <v>2.8980632853795099</v>
      </c>
      <c r="AE295" s="6">
        <v>0.928372782578469</v>
      </c>
      <c r="AF295" s="6">
        <v>0.71190541092236004</v>
      </c>
      <c r="AG295" s="6">
        <v>0.83898601793420902</v>
      </c>
    </row>
    <row r="296" spans="1:33" x14ac:dyDescent="0.25">
      <c r="A296" s="6" t="s">
        <v>186</v>
      </c>
      <c r="B296" s="6" t="s">
        <v>187</v>
      </c>
      <c r="C296" s="6" t="s">
        <v>1030</v>
      </c>
      <c r="D296" s="6">
        <v>1139.4705812</v>
      </c>
      <c r="E296" s="6">
        <v>1415.1026549999999</v>
      </c>
      <c r="F296" s="6">
        <v>2058.8535614000002</v>
      </c>
      <c r="G296" s="6">
        <v>2240.4142916000001</v>
      </c>
      <c r="H296" s="6">
        <v>2462.1411656</v>
      </c>
      <c r="I296" s="6">
        <v>2460.7411403999999</v>
      </c>
      <c r="J296" s="6">
        <v>2316.3767134</v>
      </c>
      <c r="K296" s="6">
        <v>2426.6659287000002</v>
      </c>
      <c r="L296" s="6">
        <v>2134.0309387000002</v>
      </c>
      <c r="M296" s="6">
        <v>1843.5641164000001</v>
      </c>
      <c r="N296" s="6">
        <v>2520.6337131</v>
      </c>
      <c r="O296" s="6">
        <v>1661.5728148999999</v>
      </c>
      <c r="P296" s="6">
        <v>1706.1432299999999</v>
      </c>
      <c r="Q296" s="6">
        <v>1341.5206080999999</v>
      </c>
      <c r="R296" s="6">
        <v>2603.1284925</v>
      </c>
      <c r="S296" s="6">
        <v>3.7568646829146202</v>
      </c>
      <c r="T296" s="6">
        <v>4.6656309298213401</v>
      </c>
      <c r="U296" s="6">
        <v>6.7880947167332204</v>
      </c>
      <c r="V296" s="6">
        <v>7.3867052524911898</v>
      </c>
      <c r="W296" s="6">
        <v>8.1177446280812209</v>
      </c>
      <c r="X296" s="6">
        <v>8.1131287079198309</v>
      </c>
      <c r="Y296" s="6">
        <v>7.6371553688851899</v>
      </c>
      <c r="Z296" s="6">
        <v>8.0007818325281406</v>
      </c>
      <c r="AA296" s="6">
        <v>7.0359565206203296</v>
      </c>
      <c r="AB296" s="6">
        <v>6.0782797150391801</v>
      </c>
      <c r="AC296" s="6">
        <v>8.3105961062519302</v>
      </c>
      <c r="AD296" s="6">
        <v>5.4782495743022599</v>
      </c>
      <c r="AE296" s="6">
        <v>5.6251994132491303</v>
      </c>
      <c r="AF296" s="6">
        <v>4.4230289725123102</v>
      </c>
      <c r="AG296" s="6">
        <v>8.5825835786501194</v>
      </c>
    </row>
    <row r="297" spans="1:33" x14ac:dyDescent="0.25">
      <c r="A297" s="6" t="s">
        <v>188</v>
      </c>
      <c r="B297" s="6" t="s">
        <v>189</v>
      </c>
      <c r="C297" s="6" t="s">
        <v>1029</v>
      </c>
      <c r="D297" s="6">
        <v>678.1801494</v>
      </c>
      <c r="E297" s="6">
        <v>1322.9567319</v>
      </c>
      <c r="F297" s="6">
        <v>815.44837789999997</v>
      </c>
      <c r="G297" s="6">
        <v>379.7424805</v>
      </c>
      <c r="H297" s="6">
        <v>859.86064090000002</v>
      </c>
      <c r="I297" s="6">
        <v>855.27641300000005</v>
      </c>
      <c r="J297" s="6">
        <v>949.38673089999998</v>
      </c>
      <c r="K297" s="6">
        <v>647.80083549999995</v>
      </c>
      <c r="L297" s="6">
        <v>675.43216070000005</v>
      </c>
      <c r="M297" s="6">
        <v>118.8276834</v>
      </c>
      <c r="N297" s="6">
        <v>367.78341010000003</v>
      </c>
      <c r="O297" s="6">
        <v>120.73114870000001</v>
      </c>
      <c r="P297" s="6">
        <v>286.17404299999998</v>
      </c>
      <c r="Q297" s="6">
        <v>71.857817600000004</v>
      </c>
      <c r="R297" s="6">
        <v>109.13054320000001</v>
      </c>
      <c r="S297" s="6">
        <v>8.2118160343238102</v>
      </c>
      <c r="T297" s="6">
        <v>16.019161447506999</v>
      </c>
      <c r="U297" s="6">
        <v>9.8739428907303299</v>
      </c>
      <c r="V297" s="6">
        <v>4.5981519704501697</v>
      </c>
      <c r="W297" s="6">
        <v>10.411713472406401</v>
      </c>
      <c r="X297" s="6">
        <v>10.3562048642475</v>
      </c>
      <c r="Y297" s="6">
        <v>11.4957495976199</v>
      </c>
      <c r="Z297" s="6">
        <v>7.8439649003493299</v>
      </c>
      <c r="AA297" s="6">
        <v>8.1785417226401602</v>
      </c>
      <c r="AB297" s="6">
        <v>1.43883756658017</v>
      </c>
      <c r="AC297" s="6">
        <v>4.4533443022321997</v>
      </c>
      <c r="AD297" s="6">
        <v>1.46188587739427</v>
      </c>
      <c r="AE297" s="6">
        <v>3.4651686531871699</v>
      </c>
      <c r="AF297" s="6">
        <v>0.870097981017661</v>
      </c>
      <c r="AG297" s="6">
        <v>1.32141871931386</v>
      </c>
    </row>
    <row r="298" spans="1:33" x14ac:dyDescent="0.25">
      <c r="A298" s="6" t="s">
        <v>188</v>
      </c>
      <c r="B298" s="6" t="s">
        <v>189</v>
      </c>
      <c r="C298" s="6" t="s">
        <v>1030</v>
      </c>
      <c r="D298" s="6">
        <v>3891.1707781</v>
      </c>
      <c r="E298" s="6">
        <v>4409.4523044999996</v>
      </c>
      <c r="F298" s="6">
        <v>5296.7916587</v>
      </c>
      <c r="G298" s="6">
        <v>5512.7879251000004</v>
      </c>
      <c r="H298" s="6">
        <v>5802.6089535999999</v>
      </c>
      <c r="I298" s="6">
        <v>6546.0218873000003</v>
      </c>
      <c r="J298" s="6">
        <v>6718.6420611000003</v>
      </c>
      <c r="K298" s="6">
        <v>7315.6295542999997</v>
      </c>
      <c r="L298" s="6">
        <v>6881.5390993999999</v>
      </c>
      <c r="M298" s="6">
        <v>4479.5484628000004</v>
      </c>
      <c r="N298" s="6">
        <v>4493.1116990999999</v>
      </c>
      <c r="O298" s="6">
        <v>4087.9021748</v>
      </c>
      <c r="P298" s="6">
        <v>3733.9796311</v>
      </c>
      <c r="Q298" s="6">
        <v>2342.9796274</v>
      </c>
      <c r="R298" s="6">
        <v>3504.2450136000002</v>
      </c>
      <c r="S298" s="6">
        <v>5.1870927107821396</v>
      </c>
      <c r="T298" s="6">
        <v>5.8779835714076896</v>
      </c>
      <c r="U298" s="6">
        <v>7.0608438873993702</v>
      </c>
      <c r="V298" s="6">
        <v>7.3487759065503404</v>
      </c>
      <c r="W298" s="6">
        <v>7.7351194083119799</v>
      </c>
      <c r="X298" s="6">
        <v>8.7261198113781706</v>
      </c>
      <c r="Y298" s="6">
        <v>8.9562296925201892</v>
      </c>
      <c r="Z298" s="6">
        <v>9.7520388849190596</v>
      </c>
      <c r="AA298" s="6">
        <v>9.1733782290813402</v>
      </c>
      <c r="AB298" s="6">
        <v>5.9714246698601396</v>
      </c>
      <c r="AC298" s="6">
        <v>5.9895050287439799</v>
      </c>
      <c r="AD298" s="6">
        <v>5.4493438562594498</v>
      </c>
      <c r="AE298" s="6">
        <v>4.9775503649688604</v>
      </c>
      <c r="AF298" s="6">
        <v>3.1232894262049999</v>
      </c>
      <c r="AG298" s="6">
        <v>4.6713045516122804</v>
      </c>
    </row>
    <row r="299" spans="1:33" x14ac:dyDescent="0.25">
      <c r="A299" s="6" t="s">
        <v>190</v>
      </c>
      <c r="B299" s="6" t="s">
        <v>191</v>
      </c>
      <c r="C299" s="6" t="s">
        <v>1029</v>
      </c>
      <c r="D299" s="6">
        <v>2041.9540376</v>
      </c>
      <c r="E299" s="6">
        <v>1824.1059683999999</v>
      </c>
      <c r="F299" s="6">
        <v>1627.8719731000001</v>
      </c>
      <c r="G299" s="6">
        <v>1285.5012853999999</v>
      </c>
      <c r="H299" s="6">
        <v>1863.8031232000001</v>
      </c>
      <c r="I299" s="6">
        <v>1681.1991562999999</v>
      </c>
      <c r="J299" s="6">
        <v>1282.0739905</v>
      </c>
      <c r="K299" s="6">
        <v>1217.2059239</v>
      </c>
      <c r="L299" s="6">
        <v>1019.1936164</v>
      </c>
      <c r="M299" s="6">
        <v>599.15817449999997</v>
      </c>
      <c r="N299" s="6">
        <v>636.05162589999998</v>
      </c>
      <c r="O299" s="6">
        <v>458.76800329999998</v>
      </c>
      <c r="P299" s="6">
        <v>281.4563283</v>
      </c>
      <c r="Q299" s="6">
        <v>192.27608319999999</v>
      </c>
      <c r="R299" s="6">
        <v>393.49495619999999</v>
      </c>
      <c r="S299" s="6">
        <v>12.4478164864831</v>
      </c>
      <c r="T299" s="6">
        <v>11.119807756901899</v>
      </c>
      <c r="U299" s="6">
        <v>9.9235591063814699</v>
      </c>
      <c r="V299" s="6">
        <v>7.8364565505131498</v>
      </c>
      <c r="W299" s="6">
        <v>11.361802869860799</v>
      </c>
      <c r="X299" s="6">
        <v>10.248643304160399</v>
      </c>
      <c r="Y299" s="6">
        <v>7.8155636522526102</v>
      </c>
      <c r="Z299" s="6">
        <v>7.4201258637415597</v>
      </c>
      <c r="AA299" s="6">
        <v>6.2130365657267701</v>
      </c>
      <c r="AB299" s="6">
        <v>3.6524872084379401</v>
      </c>
      <c r="AC299" s="6">
        <v>3.8773908566708601</v>
      </c>
      <c r="AD299" s="6">
        <v>2.7966642783304998</v>
      </c>
      <c r="AE299" s="6">
        <v>1.7157666916712599</v>
      </c>
      <c r="AF299" s="6">
        <v>1.17212109300288</v>
      </c>
      <c r="AG299" s="6">
        <v>2.3987577158648001</v>
      </c>
    </row>
    <row r="300" spans="1:33" x14ac:dyDescent="0.25">
      <c r="A300" s="6" t="s">
        <v>190</v>
      </c>
      <c r="B300" s="6" t="s">
        <v>191</v>
      </c>
      <c r="C300" s="6" t="s">
        <v>1030</v>
      </c>
      <c r="D300" s="6">
        <v>2520.5700080000001</v>
      </c>
      <c r="E300" s="6">
        <v>3473.3723731999999</v>
      </c>
      <c r="F300" s="6">
        <v>4087.1256404999999</v>
      </c>
      <c r="G300" s="6">
        <v>4075.1189046999998</v>
      </c>
      <c r="H300" s="6">
        <v>4743.5766863999997</v>
      </c>
      <c r="I300" s="6">
        <v>4935.8393198000003</v>
      </c>
      <c r="J300" s="6">
        <v>4607.7007172000003</v>
      </c>
      <c r="K300" s="6">
        <v>4411.3281950999999</v>
      </c>
      <c r="L300" s="6">
        <v>3694.5888104000001</v>
      </c>
      <c r="M300" s="6">
        <v>4199.2030396999999</v>
      </c>
      <c r="N300" s="6">
        <v>2913.457429</v>
      </c>
      <c r="O300" s="6">
        <v>3210.3290759000001</v>
      </c>
      <c r="P300" s="6">
        <v>2456.9486425</v>
      </c>
      <c r="Q300" s="6">
        <v>1769.1490999</v>
      </c>
      <c r="R300" s="6">
        <v>3803.5778077999998</v>
      </c>
      <c r="S300" s="6">
        <v>4.5910445034129097</v>
      </c>
      <c r="T300" s="6">
        <v>6.3265083261619504</v>
      </c>
      <c r="U300" s="6">
        <v>7.44441759087037</v>
      </c>
      <c r="V300" s="6">
        <v>7.4225481493458103</v>
      </c>
      <c r="W300" s="6">
        <v>8.6400979157466509</v>
      </c>
      <c r="X300" s="6">
        <v>8.9902910480465792</v>
      </c>
      <c r="Y300" s="6">
        <v>8.3926092050337395</v>
      </c>
      <c r="Z300" s="6">
        <v>8.0349301937993296</v>
      </c>
      <c r="AA300" s="6">
        <v>6.7294388160305996</v>
      </c>
      <c r="AB300" s="6">
        <v>7.64855884698341</v>
      </c>
      <c r="AC300" s="6">
        <v>5.3066618554075697</v>
      </c>
      <c r="AD300" s="6">
        <v>5.8473930941327499</v>
      </c>
      <c r="AE300" s="6">
        <v>4.4751625721627004</v>
      </c>
      <c r="AF300" s="6">
        <v>3.2223831216886301</v>
      </c>
      <c r="AG300" s="6">
        <v>6.9279547611769798</v>
      </c>
    </row>
    <row r="301" spans="1:33" x14ac:dyDescent="0.25">
      <c r="A301" s="6" t="s">
        <v>192</v>
      </c>
      <c r="B301" s="6" t="s">
        <v>193</v>
      </c>
      <c r="C301" s="6" t="s">
        <v>1029</v>
      </c>
      <c r="D301" s="6">
        <v>7865.9047235999997</v>
      </c>
      <c r="E301" s="6">
        <v>5540.9073194000002</v>
      </c>
      <c r="F301" s="6">
        <v>6141.3973692999998</v>
      </c>
      <c r="G301" s="6">
        <v>5231.9630224000002</v>
      </c>
      <c r="H301" s="6">
        <v>4259.3176426999999</v>
      </c>
      <c r="I301" s="6">
        <v>4477.5732170000001</v>
      </c>
      <c r="J301" s="6">
        <v>5600.5559105000002</v>
      </c>
      <c r="K301" s="6">
        <v>3046.3105185999998</v>
      </c>
      <c r="L301" s="6">
        <v>2732.9994351</v>
      </c>
      <c r="M301" s="6">
        <v>1490.2995086999999</v>
      </c>
      <c r="N301" s="6">
        <v>1333.8679083</v>
      </c>
      <c r="O301" s="6">
        <v>1351.1224385999999</v>
      </c>
      <c r="P301" s="6">
        <v>916.01636280000002</v>
      </c>
      <c r="Q301" s="6">
        <v>705.44113270000003</v>
      </c>
      <c r="R301" s="6">
        <v>1024.5131054000001</v>
      </c>
      <c r="S301" s="6">
        <v>15.209164864702499</v>
      </c>
      <c r="T301" s="6">
        <v>10.713652895889901</v>
      </c>
      <c r="U301" s="6">
        <v>11.8747338509059</v>
      </c>
      <c r="V301" s="6">
        <v>10.1162918913783</v>
      </c>
      <c r="W301" s="6">
        <v>8.2356278794732205</v>
      </c>
      <c r="X301" s="6">
        <v>8.6576371878506304</v>
      </c>
      <c r="Y301" s="6">
        <v>10.828986768834699</v>
      </c>
      <c r="Z301" s="6">
        <v>5.8902110481272096</v>
      </c>
      <c r="AA301" s="6">
        <v>5.2844066187151597</v>
      </c>
      <c r="AB301" s="6">
        <v>2.8815771004189998</v>
      </c>
      <c r="AC301" s="6">
        <v>2.5791078887853298</v>
      </c>
      <c r="AD301" s="6">
        <v>2.61247048408964</v>
      </c>
      <c r="AE301" s="6">
        <v>1.7711686538473801</v>
      </c>
      <c r="AF301" s="6">
        <v>1.36400971872773</v>
      </c>
      <c r="AG301" s="6">
        <v>1.9809531482534299</v>
      </c>
    </row>
    <row r="302" spans="1:33" x14ac:dyDescent="0.25">
      <c r="A302" s="6" t="s">
        <v>192</v>
      </c>
      <c r="B302" s="6" t="s">
        <v>193</v>
      </c>
      <c r="C302" s="6" t="s">
        <v>1030</v>
      </c>
      <c r="D302" s="6">
        <v>5393.1476151999996</v>
      </c>
      <c r="E302" s="6">
        <v>8841.6482357999994</v>
      </c>
      <c r="F302" s="6">
        <v>8404.9947405999992</v>
      </c>
      <c r="G302" s="6">
        <v>7516.70784</v>
      </c>
      <c r="H302" s="6">
        <v>11569.0114975</v>
      </c>
      <c r="I302" s="6">
        <v>9995.2588276999995</v>
      </c>
      <c r="J302" s="6">
        <v>8605.1008593999995</v>
      </c>
      <c r="K302" s="6">
        <v>7862.2497679999997</v>
      </c>
      <c r="L302" s="6">
        <v>8401.0551460999995</v>
      </c>
      <c r="M302" s="6">
        <v>7236.4917699999996</v>
      </c>
      <c r="N302" s="6">
        <v>6030.2371357000002</v>
      </c>
      <c r="O302" s="6">
        <v>4296.8973714000003</v>
      </c>
      <c r="P302" s="6">
        <v>4427.8701779000003</v>
      </c>
      <c r="Q302" s="6">
        <v>4615.8366692999998</v>
      </c>
      <c r="R302" s="6">
        <v>6916.3027431</v>
      </c>
      <c r="S302" s="6">
        <v>4.8978384946504399</v>
      </c>
      <c r="T302" s="6">
        <v>8.0296272557808397</v>
      </c>
      <c r="U302" s="6">
        <v>7.6330762154223999</v>
      </c>
      <c r="V302" s="6">
        <v>6.8263699862454903</v>
      </c>
      <c r="W302" s="6">
        <v>10.5065082397912</v>
      </c>
      <c r="X302" s="6">
        <v>9.0772897282338096</v>
      </c>
      <c r="Y302" s="6">
        <v>7.8148044976061604</v>
      </c>
      <c r="Z302" s="6">
        <v>7.1401771870171302</v>
      </c>
      <c r="AA302" s="6">
        <v>7.6294984350662602</v>
      </c>
      <c r="AB302" s="6">
        <v>6.5718890870767899</v>
      </c>
      <c r="AC302" s="6">
        <v>5.4764174249302</v>
      </c>
      <c r="AD302" s="6">
        <v>3.90226836993868</v>
      </c>
      <c r="AE302" s="6">
        <v>4.0212125745475404</v>
      </c>
      <c r="AF302" s="6">
        <v>4.1919161382120302</v>
      </c>
      <c r="AG302" s="6">
        <v>6.2811063654810404</v>
      </c>
    </row>
    <row r="303" spans="1:33" x14ac:dyDescent="0.25">
      <c r="A303" s="6" t="s">
        <v>194</v>
      </c>
      <c r="B303" s="6" t="s">
        <v>195</v>
      </c>
      <c r="C303" s="6" t="s">
        <v>1029</v>
      </c>
      <c r="D303" s="6">
        <v>5265.3983706999998</v>
      </c>
      <c r="E303" s="6">
        <v>3552.010401</v>
      </c>
      <c r="F303" s="6">
        <v>3209.1307400999999</v>
      </c>
      <c r="G303" s="6">
        <v>3108.689288</v>
      </c>
      <c r="H303" s="6">
        <v>4225.8404653999996</v>
      </c>
      <c r="I303" s="6">
        <v>4533.2658762999999</v>
      </c>
      <c r="J303" s="6">
        <v>2647.1904432000001</v>
      </c>
      <c r="K303" s="6">
        <v>2414.7336126</v>
      </c>
      <c r="L303" s="6">
        <v>1366.7907583000001</v>
      </c>
      <c r="M303" s="6">
        <v>1787.6327685000001</v>
      </c>
      <c r="N303" s="6">
        <v>1334.3793571000001</v>
      </c>
      <c r="O303" s="6">
        <v>1661.1176144000001</v>
      </c>
      <c r="P303" s="6">
        <v>620.3360864</v>
      </c>
      <c r="Q303" s="6">
        <v>225.87675870000001</v>
      </c>
      <c r="R303" s="6">
        <v>527.76564880000001</v>
      </c>
      <c r="S303" s="6">
        <v>14.433595225515001</v>
      </c>
      <c r="T303" s="6">
        <v>9.7368283946267695</v>
      </c>
      <c r="U303" s="6">
        <v>8.7969211192282497</v>
      </c>
      <c r="V303" s="6">
        <v>8.5215893852531792</v>
      </c>
      <c r="W303" s="6">
        <v>11.5839422719837</v>
      </c>
      <c r="X303" s="6">
        <v>12.4266617835139</v>
      </c>
      <c r="Y303" s="6">
        <v>7.2565212832929404</v>
      </c>
      <c r="Z303" s="6">
        <v>6.6193068573234104</v>
      </c>
      <c r="AA303" s="6">
        <v>3.7466689458967299</v>
      </c>
      <c r="AB303" s="6">
        <v>4.9002878748879199</v>
      </c>
      <c r="AC303" s="6">
        <v>3.6578222884024401</v>
      </c>
      <c r="AD303" s="6">
        <v>4.5534824870307604</v>
      </c>
      <c r="AE303" s="6">
        <v>1.70047531915185</v>
      </c>
      <c r="AF303" s="6">
        <v>0.61917702638968697</v>
      </c>
      <c r="AG303" s="6">
        <v>1.4467197375035099</v>
      </c>
    </row>
    <row r="304" spans="1:33" x14ac:dyDescent="0.25">
      <c r="A304" s="6" t="s">
        <v>194</v>
      </c>
      <c r="B304" s="6" t="s">
        <v>195</v>
      </c>
      <c r="C304" s="6" t="s">
        <v>1030</v>
      </c>
      <c r="D304" s="6">
        <v>6415.9960016000005</v>
      </c>
      <c r="E304" s="6">
        <v>7893.6766350999997</v>
      </c>
      <c r="F304" s="6">
        <v>10959.7878528</v>
      </c>
      <c r="G304" s="6">
        <v>9918.5101577999994</v>
      </c>
      <c r="H304" s="6">
        <v>11598.9600888</v>
      </c>
      <c r="I304" s="6">
        <v>12954.894596800001</v>
      </c>
      <c r="J304" s="6">
        <v>11408.110621100001</v>
      </c>
      <c r="K304" s="6">
        <v>12322.604777500001</v>
      </c>
      <c r="L304" s="6">
        <v>8689.6715865000006</v>
      </c>
      <c r="M304" s="6">
        <v>7336.0481921000001</v>
      </c>
      <c r="N304" s="6">
        <v>6907.6774095000001</v>
      </c>
      <c r="O304" s="6">
        <v>6944.7035254000002</v>
      </c>
      <c r="P304" s="6">
        <v>6003.8180782999998</v>
      </c>
      <c r="Q304" s="6">
        <v>3487.7120894</v>
      </c>
      <c r="R304" s="6">
        <v>5197.6701997999999</v>
      </c>
      <c r="S304" s="6">
        <v>5.0109371511060603</v>
      </c>
      <c r="T304" s="6">
        <v>6.1650159226683598</v>
      </c>
      <c r="U304" s="6">
        <v>8.5596699415244402</v>
      </c>
      <c r="V304" s="6">
        <v>7.7464248763479002</v>
      </c>
      <c r="W304" s="6">
        <v>9.05886786847595</v>
      </c>
      <c r="X304" s="6">
        <v>10.1178620759084</v>
      </c>
      <c r="Y304" s="6">
        <v>8.9098131172372899</v>
      </c>
      <c r="Z304" s="6">
        <v>9.6240393638919599</v>
      </c>
      <c r="AA304" s="6">
        <v>6.7866934725091701</v>
      </c>
      <c r="AB304" s="6">
        <v>5.7295042607462898</v>
      </c>
      <c r="AC304" s="6">
        <v>5.3949437235446798</v>
      </c>
      <c r="AD304" s="6">
        <v>5.4238613755628799</v>
      </c>
      <c r="AE304" s="6">
        <v>4.6890233487572699</v>
      </c>
      <c r="AF304" s="6">
        <v>2.7239272089287399</v>
      </c>
      <c r="AG304" s="6">
        <v>4.0594162927906501</v>
      </c>
    </row>
    <row r="305" spans="1:33" x14ac:dyDescent="0.25">
      <c r="A305" s="6" t="s">
        <v>196</v>
      </c>
      <c r="B305" s="6" t="s">
        <v>197</v>
      </c>
      <c r="C305" s="6" t="s">
        <v>1029</v>
      </c>
      <c r="D305" s="6">
        <v>4212.8495982000004</v>
      </c>
      <c r="E305" s="6">
        <v>3177.9005166000002</v>
      </c>
      <c r="F305" s="6">
        <v>2932.9642560000002</v>
      </c>
      <c r="G305" s="6">
        <v>2475.2864119000001</v>
      </c>
      <c r="H305" s="6">
        <v>3305.3324625</v>
      </c>
      <c r="I305" s="6">
        <v>3123.8057478000001</v>
      </c>
      <c r="J305" s="6">
        <v>2450.9651743999998</v>
      </c>
      <c r="K305" s="6">
        <v>1548.6380075</v>
      </c>
      <c r="L305" s="6">
        <v>1284.6672507000001</v>
      </c>
      <c r="M305" s="6">
        <v>749.80171459999997</v>
      </c>
      <c r="N305" s="6">
        <v>1034.1947203</v>
      </c>
      <c r="O305" s="6">
        <v>702.70790969999996</v>
      </c>
      <c r="P305" s="6">
        <v>719.08906539999998</v>
      </c>
      <c r="Q305" s="6">
        <v>300.37211230000003</v>
      </c>
      <c r="R305" s="6">
        <v>484.84025459999998</v>
      </c>
      <c r="S305" s="6">
        <v>14.7801572838559</v>
      </c>
      <c r="T305" s="6">
        <v>11.149192102149501</v>
      </c>
      <c r="U305" s="6">
        <v>10.2898696004076</v>
      </c>
      <c r="V305" s="6">
        <v>8.6841748412060298</v>
      </c>
      <c r="W305" s="6">
        <v>11.5962681630168</v>
      </c>
      <c r="X305" s="6">
        <v>10.9594086379025</v>
      </c>
      <c r="Y305" s="6">
        <v>8.5988473906980403</v>
      </c>
      <c r="Z305" s="6">
        <v>5.4331665047778896</v>
      </c>
      <c r="AA305" s="6">
        <v>4.5070642993942798</v>
      </c>
      <c r="AB305" s="6">
        <v>2.6305679837770302</v>
      </c>
      <c r="AC305" s="6">
        <v>3.6283186170943198</v>
      </c>
      <c r="AD305" s="6">
        <v>2.4653463618576001</v>
      </c>
      <c r="AE305" s="6">
        <v>2.52281721432781</v>
      </c>
      <c r="AF305" s="6">
        <v>1.0538109562171201</v>
      </c>
      <c r="AG305" s="6">
        <v>1.7009900433176</v>
      </c>
    </row>
    <row r="306" spans="1:33" x14ac:dyDescent="0.25">
      <c r="A306" s="6" t="s">
        <v>196</v>
      </c>
      <c r="B306" s="6" t="s">
        <v>197</v>
      </c>
      <c r="C306" s="6" t="s">
        <v>1030</v>
      </c>
      <c r="D306" s="6">
        <v>4082.9288974000001</v>
      </c>
      <c r="E306" s="6">
        <v>5283.1477326000004</v>
      </c>
      <c r="F306" s="6">
        <v>5482.2089994999997</v>
      </c>
      <c r="G306" s="6">
        <v>5944.2699536999999</v>
      </c>
      <c r="H306" s="6">
        <v>6183.1111720999997</v>
      </c>
      <c r="I306" s="6">
        <v>7424.9895448999996</v>
      </c>
      <c r="J306" s="6">
        <v>7163.4472140999997</v>
      </c>
      <c r="K306" s="6">
        <v>4825.4446085999998</v>
      </c>
      <c r="L306" s="6">
        <v>4506.1059037000005</v>
      </c>
      <c r="M306" s="6">
        <v>3965.8614864000001</v>
      </c>
      <c r="N306" s="6">
        <v>4996.0786275</v>
      </c>
      <c r="O306" s="6">
        <v>3688.3494584999999</v>
      </c>
      <c r="P306" s="6">
        <v>3404.0655043000002</v>
      </c>
      <c r="Q306" s="6">
        <v>2897.9049034</v>
      </c>
      <c r="R306" s="6">
        <v>2975.6707915000002</v>
      </c>
      <c r="S306" s="6">
        <v>5.6066024608842397</v>
      </c>
      <c r="T306" s="6">
        <v>7.2547207710799002</v>
      </c>
      <c r="U306" s="6">
        <v>7.5280680217702001</v>
      </c>
      <c r="V306" s="6">
        <v>8.1625615797025795</v>
      </c>
      <c r="W306" s="6">
        <v>8.4905339241866393</v>
      </c>
      <c r="X306" s="6">
        <v>10.195858341051499</v>
      </c>
      <c r="Y306" s="6">
        <v>9.8367132488059905</v>
      </c>
      <c r="Z306" s="6">
        <v>6.6262113049937001</v>
      </c>
      <c r="AA306" s="6">
        <v>6.1877013005975803</v>
      </c>
      <c r="AB306" s="6">
        <v>5.4458476568953902</v>
      </c>
      <c r="AC306" s="6">
        <v>6.8605227844036198</v>
      </c>
      <c r="AD306" s="6">
        <v>5.0647732719018297</v>
      </c>
      <c r="AE306" s="6">
        <v>4.6743998029387601</v>
      </c>
      <c r="AF306" s="6">
        <v>3.97934942564325</v>
      </c>
      <c r="AG306" s="6">
        <v>4.08613610514481</v>
      </c>
    </row>
    <row r="307" spans="1:33" x14ac:dyDescent="0.25">
      <c r="A307" s="6" t="s">
        <v>198</v>
      </c>
      <c r="B307" s="6" t="s">
        <v>199</v>
      </c>
      <c r="C307" s="6" t="s">
        <v>1029</v>
      </c>
      <c r="D307" s="6">
        <v>6882.7131035000002</v>
      </c>
      <c r="E307" s="6">
        <v>5771.3624636000004</v>
      </c>
      <c r="F307" s="6">
        <v>4483.1218392000001</v>
      </c>
      <c r="G307" s="6">
        <v>3006.9044904000002</v>
      </c>
      <c r="H307" s="6">
        <v>4858.0749784</v>
      </c>
      <c r="I307" s="6">
        <v>6939.9415994999999</v>
      </c>
      <c r="J307" s="6">
        <v>3560.4621701999999</v>
      </c>
      <c r="K307" s="6">
        <v>3131.3124564</v>
      </c>
      <c r="L307" s="6">
        <v>3137.9509121000001</v>
      </c>
      <c r="M307" s="6">
        <v>933.33472959999995</v>
      </c>
      <c r="N307" s="6">
        <v>1911.7861923999999</v>
      </c>
      <c r="O307" s="6">
        <v>699.86185990000001</v>
      </c>
      <c r="P307" s="6">
        <v>1249.3045556</v>
      </c>
      <c r="Q307" s="6">
        <v>434.3259534</v>
      </c>
      <c r="R307" s="6">
        <v>446.79342350000002</v>
      </c>
      <c r="S307" s="6">
        <v>14.5060314305668</v>
      </c>
      <c r="T307" s="6">
        <v>12.1637447377549</v>
      </c>
      <c r="U307" s="6">
        <v>9.4486440635489206</v>
      </c>
      <c r="V307" s="6">
        <v>6.3373629541923098</v>
      </c>
      <c r="W307" s="6">
        <v>10.238896677661099</v>
      </c>
      <c r="X307" s="6">
        <v>14.626646419048299</v>
      </c>
      <c r="Y307" s="6">
        <v>7.5040431544358803</v>
      </c>
      <c r="Z307" s="6">
        <v>6.5995656405270298</v>
      </c>
      <c r="AA307" s="6">
        <v>6.6135568741563402</v>
      </c>
      <c r="AB307" s="6">
        <v>1.9670997060639199</v>
      </c>
      <c r="AC307" s="6">
        <v>4.0292876048219304</v>
      </c>
      <c r="AD307" s="6">
        <v>1.4750314278829599</v>
      </c>
      <c r="AE307" s="6">
        <v>2.63303887251501</v>
      </c>
      <c r="AF307" s="6">
        <v>0.91538697551223502</v>
      </c>
      <c r="AG307" s="6">
        <v>0.94166346131233103</v>
      </c>
    </row>
    <row r="308" spans="1:33" x14ac:dyDescent="0.25">
      <c r="A308" s="6" t="s">
        <v>198</v>
      </c>
      <c r="B308" s="6" t="s">
        <v>199</v>
      </c>
      <c r="C308" s="6" t="s">
        <v>1030</v>
      </c>
      <c r="D308" s="6">
        <v>12807.687724199999</v>
      </c>
      <c r="E308" s="6">
        <v>15482.024653799999</v>
      </c>
      <c r="F308" s="6">
        <v>18092.0902131</v>
      </c>
      <c r="G308" s="6">
        <v>20804.006717200002</v>
      </c>
      <c r="H308" s="6">
        <v>23777.0138142</v>
      </c>
      <c r="I308" s="6">
        <v>23800.797443300002</v>
      </c>
      <c r="J308" s="6">
        <v>20143.6079986</v>
      </c>
      <c r="K308" s="6">
        <v>18230.510097400002</v>
      </c>
      <c r="L308" s="6">
        <v>19675.771968100002</v>
      </c>
      <c r="M308" s="6">
        <v>17206.995675599999</v>
      </c>
      <c r="N308" s="6">
        <v>19167.528755899999</v>
      </c>
      <c r="O308" s="6">
        <v>12152.3502097</v>
      </c>
      <c r="P308" s="6">
        <v>10590.701595299999</v>
      </c>
      <c r="Q308" s="6">
        <v>7783.6258883999999</v>
      </c>
      <c r="R308" s="6">
        <v>9940.0365136</v>
      </c>
      <c r="S308" s="6">
        <v>5.1301598554532797</v>
      </c>
      <c r="T308" s="6">
        <v>6.2013739771301202</v>
      </c>
      <c r="U308" s="6">
        <v>7.2468439980084103</v>
      </c>
      <c r="V308" s="6">
        <v>8.3331107371940796</v>
      </c>
      <c r="W308" s="6">
        <v>9.5239581397418895</v>
      </c>
      <c r="X308" s="6">
        <v>9.5334847476553009</v>
      </c>
      <c r="Y308" s="6">
        <v>8.0685859402353799</v>
      </c>
      <c r="Z308" s="6">
        <v>7.3022885207766102</v>
      </c>
      <c r="AA308" s="6">
        <v>7.8811927374739703</v>
      </c>
      <c r="AB308" s="6">
        <v>6.8923165796061099</v>
      </c>
      <c r="AC308" s="6">
        <v>7.6776143101901404</v>
      </c>
      <c r="AD308" s="6">
        <v>4.8676623398160102</v>
      </c>
      <c r="AE308" s="6">
        <v>4.2421390445547296</v>
      </c>
      <c r="AF308" s="6">
        <v>3.1177559854997798</v>
      </c>
      <c r="AG308" s="6">
        <v>3.9815130866641799</v>
      </c>
    </row>
    <row r="309" spans="1:33" x14ac:dyDescent="0.25">
      <c r="A309" s="6" t="s">
        <v>200</v>
      </c>
      <c r="B309" s="6" t="s">
        <v>201</v>
      </c>
      <c r="C309" s="6" t="s">
        <v>1029</v>
      </c>
      <c r="D309" s="6">
        <v>260.61723810000001</v>
      </c>
      <c r="E309" s="6">
        <v>46.357034800000001</v>
      </c>
      <c r="F309" s="6">
        <v>145.66001560000001</v>
      </c>
      <c r="G309" s="6">
        <v>275.67308650000001</v>
      </c>
      <c r="H309" s="6">
        <v>181.193399</v>
      </c>
      <c r="I309" s="6">
        <v>81.311639799999995</v>
      </c>
      <c r="J309" s="6">
        <v>370.79669039999999</v>
      </c>
      <c r="K309" s="6">
        <v>177.9445403</v>
      </c>
      <c r="L309" s="6">
        <v>73.193032700000003</v>
      </c>
      <c r="M309" s="6">
        <v>35.776059400000001</v>
      </c>
      <c r="N309" s="6">
        <v>35.776059400000001</v>
      </c>
      <c r="O309" s="6">
        <v>198.1629342</v>
      </c>
      <c r="P309" s="6">
        <v>30.105703900000002</v>
      </c>
      <c r="Q309" s="6">
        <v>34.032281099999999</v>
      </c>
      <c r="R309" s="6">
        <v>168.90093049999999</v>
      </c>
      <c r="S309" s="6">
        <v>12.3194118909741</v>
      </c>
      <c r="T309" s="6">
        <v>2.1913032687664802</v>
      </c>
      <c r="U309" s="6">
        <v>6.8853685247542202</v>
      </c>
      <c r="V309" s="6">
        <v>13.031103869447501</v>
      </c>
      <c r="W309" s="6">
        <v>8.5650363363536002</v>
      </c>
      <c r="X309" s="6">
        <v>3.84361214756778</v>
      </c>
      <c r="Y309" s="6">
        <v>17.5276094173588</v>
      </c>
      <c r="Z309" s="6">
        <v>8.4114623487207592</v>
      </c>
      <c r="AA309" s="6">
        <v>3.4598444982171599</v>
      </c>
      <c r="AB309" s="6">
        <v>1.6911391387527599</v>
      </c>
      <c r="AC309" s="6">
        <v>1.6911391387527599</v>
      </c>
      <c r="AD309" s="6">
        <v>9.3671885472022502</v>
      </c>
      <c r="AE309" s="6">
        <v>1.42310067175793</v>
      </c>
      <c r="AF309" s="6">
        <v>1.60871050402062</v>
      </c>
      <c r="AG309" s="6">
        <v>7.9839696973532401</v>
      </c>
    </row>
    <row r="310" spans="1:33" x14ac:dyDescent="0.25">
      <c r="A310" s="6" t="s">
        <v>200</v>
      </c>
      <c r="B310" s="6" t="s">
        <v>201</v>
      </c>
      <c r="C310" s="6" t="s">
        <v>1030</v>
      </c>
      <c r="D310" s="6">
        <v>2027.9302259000001</v>
      </c>
      <c r="E310" s="6">
        <v>3663.1253597999998</v>
      </c>
      <c r="F310" s="6">
        <v>4503.3101238999998</v>
      </c>
      <c r="G310" s="6">
        <v>4994.8309614</v>
      </c>
      <c r="H310" s="6">
        <v>6204.3025532000001</v>
      </c>
      <c r="I310" s="6">
        <v>6672.4000831000003</v>
      </c>
      <c r="J310" s="6">
        <v>7464.2661017999999</v>
      </c>
      <c r="K310" s="6">
        <v>5940.2366665999998</v>
      </c>
      <c r="L310" s="6">
        <v>5364.7005408000005</v>
      </c>
      <c r="M310" s="6">
        <v>5294.5750752000004</v>
      </c>
      <c r="N310" s="6">
        <v>7133.0235026999999</v>
      </c>
      <c r="O310" s="6">
        <v>6262.6629843999999</v>
      </c>
      <c r="P310" s="6">
        <v>5824.5115858999998</v>
      </c>
      <c r="Q310" s="6">
        <v>3591.3422577000001</v>
      </c>
      <c r="R310" s="6">
        <v>6513.2813249999999</v>
      </c>
      <c r="S310" s="6">
        <v>2.4896478919488101</v>
      </c>
      <c r="T310" s="6">
        <v>4.4971430542798201</v>
      </c>
      <c r="U310" s="6">
        <v>5.52862046907142</v>
      </c>
      <c r="V310" s="6">
        <v>6.1320504102508302</v>
      </c>
      <c r="W310" s="6">
        <v>7.6168936067471398</v>
      </c>
      <c r="X310" s="6">
        <v>8.1915672388366101</v>
      </c>
      <c r="Y310" s="6">
        <v>9.1637247317244199</v>
      </c>
      <c r="Z310" s="6">
        <v>7.2927053928170897</v>
      </c>
      <c r="AA310" s="6">
        <v>6.58613162413506</v>
      </c>
      <c r="AB310" s="6">
        <v>6.5000400439745603</v>
      </c>
      <c r="AC310" s="6">
        <v>8.7570650606763394</v>
      </c>
      <c r="AD310" s="6">
        <v>7.6885414981068196</v>
      </c>
      <c r="AE310" s="6">
        <v>7.1506321106446196</v>
      </c>
      <c r="AF310" s="6">
        <v>4.4090164281571198</v>
      </c>
      <c r="AG310" s="6">
        <v>7.9962204386293401</v>
      </c>
    </row>
    <row r="311" spans="1:33" x14ac:dyDescent="0.25">
      <c r="A311" s="6" t="s">
        <v>202</v>
      </c>
      <c r="B311" s="6" t="s">
        <v>203</v>
      </c>
      <c r="C311" s="6" t="s">
        <v>1029</v>
      </c>
      <c r="D311" s="6">
        <v>1567.8232591000001</v>
      </c>
      <c r="E311" s="6">
        <v>860.8239714</v>
      </c>
      <c r="F311" s="6">
        <v>2091.4305758</v>
      </c>
      <c r="G311" s="6">
        <v>1865.3349174</v>
      </c>
      <c r="H311" s="6">
        <v>1665.8332932000001</v>
      </c>
      <c r="I311" s="6">
        <v>1633.9486609</v>
      </c>
      <c r="J311" s="6">
        <v>1478.4812973999999</v>
      </c>
      <c r="K311" s="6">
        <v>1464.2171103999999</v>
      </c>
      <c r="L311" s="6">
        <v>820.95672019999995</v>
      </c>
      <c r="M311" s="6">
        <v>774.66507160000003</v>
      </c>
      <c r="N311" s="6">
        <v>876.45814289999998</v>
      </c>
      <c r="O311" s="6">
        <v>706.54780419999997</v>
      </c>
      <c r="P311" s="6">
        <v>451.95715089999999</v>
      </c>
      <c r="Q311" s="6">
        <v>125.00742409999999</v>
      </c>
      <c r="R311" s="6">
        <v>360.36181970000001</v>
      </c>
      <c r="S311" s="6">
        <v>9.3635783853915804</v>
      </c>
      <c r="T311" s="6">
        <v>5.14113608497874</v>
      </c>
      <c r="U311" s="6">
        <v>12.4907409176654</v>
      </c>
      <c r="V311" s="6">
        <v>11.1404200777766</v>
      </c>
      <c r="W311" s="6">
        <v>9.9489279338968508</v>
      </c>
      <c r="X311" s="6">
        <v>9.7585019709590206</v>
      </c>
      <c r="Y311" s="6">
        <v>8.8299975390640206</v>
      </c>
      <c r="Z311" s="6">
        <v>8.7448069206042298</v>
      </c>
      <c r="AA311" s="6">
        <v>4.9030351833276198</v>
      </c>
      <c r="AB311" s="6">
        <v>4.6265655763491402</v>
      </c>
      <c r="AC311" s="6">
        <v>5.2345087208809096</v>
      </c>
      <c r="AD311" s="6">
        <v>4.2197458860578303</v>
      </c>
      <c r="AE311" s="6">
        <v>2.69924316068618</v>
      </c>
      <c r="AF311" s="6">
        <v>0.74658722373347497</v>
      </c>
      <c r="AG311" s="6">
        <v>2.15220441862833</v>
      </c>
    </row>
    <row r="312" spans="1:33" x14ac:dyDescent="0.25">
      <c r="A312" s="6" t="s">
        <v>202</v>
      </c>
      <c r="B312" s="6" t="s">
        <v>203</v>
      </c>
      <c r="C312" s="6" t="s">
        <v>1030</v>
      </c>
      <c r="D312" s="6">
        <v>4219.0715684999996</v>
      </c>
      <c r="E312" s="6">
        <v>8573.8339539000008</v>
      </c>
      <c r="F312" s="6">
        <v>9345.0166711000002</v>
      </c>
      <c r="G312" s="6">
        <v>9401.3543307</v>
      </c>
      <c r="H312" s="6">
        <v>11143.477459199999</v>
      </c>
      <c r="I312" s="6">
        <v>12081.8438424</v>
      </c>
      <c r="J312" s="6">
        <v>12596.953892899999</v>
      </c>
      <c r="K312" s="6">
        <v>13587.028078699999</v>
      </c>
      <c r="L312" s="6">
        <v>13531.4689287</v>
      </c>
      <c r="M312" s="6">
        <v>10572.88768</v>
      </c>
      <c r="N312" s="6">
        <v>11000.0905738</v>
      </c>
      <c r="O312" s="6">
        <v>8762.4640541999997</v>
      </c>
      <c r="P312" s="6">
        <v>7511.5613537999998</v>
      </c>
      <c r="Q312" s="6">
        <v>6381.7188924000002</v>
      </c>
      <c r="R312" s="6">
        <v>12053.381501600001</v>
      </c>
      <c r="S312" s="6">
        <v>2.7984951731244601</v>
      </c>
      <c r="T312" s="6">
        <v>5.6869935827351403</v>
      </c>
      <c r="U312" s="6">
        <v>6.19851633759765</v>
      </c>
      <c r="V312" s="6">
        <v>6.2358849069371303</v>
      </c>
      <c r="W312" s="6">
        <v>7.3914289850455397</v>
      </c>
      <c r="X312" s="6">
        <v>8.0138440712492294</v>
      </c>
      <c r="Y312" s="6">
        <v>8.3555147365953193</v>
      </c>
      <c r="Z312" s="6">
        <v>9.0122274244489393</v>
      </c>
      <c r="AA312" s="6">
        <v>8.9753752377596392</v>
      </c>
      <c r="AB312" s="6">
        <v>7.0129588128761098</v>
      </c>
      <c r="AC312" s="6">
        <v>7.2963209736818202</v>
      </c>
      <c r="AD312" s="6">
        <v>5.8121112577081702</v>
      </c>
      <c r="AE312" s="6">
        <v>4.9823919433324901</v>
      </c>
      <c r="AF312" s="6">
        <v>4.2329714551317901</v>
      </c>
      <c r="AG312" s="6">
        <v>7.9949651017765904</v>
      </c>
    </row>
    <row r="313" spans="1:33" x14ac:dyDescent="0.25">
      <c r="A313" s="6" t="s">
        <v>204</v>
      </c>
      <c r="B313" s="6" t="s">
        <v>205</v>
      </c>
      <c r="C313" s="6" t="s">
        <v>1029</v>
      </c>
      <c r="D313" s="6">
        <v>4446.4031691</v>
      </c>
      <c r="E313" s="6">
        <v>2632.9892199999999</v>
      </c>
      <c r="F313" s="6">
        <v>1267.3234998999999</v>
      </c>
      <c r="G313" s="6">
        <v>2121.8743942999999</v>
      </c>
      <c r="H313" s="6">
        <v>3606.4118466999998</v>
      </c>
      <c r="I313" s="6">
        <v>3399.8938853</v>
      </c>
      <c r="J313" s="6">
        <v>1965.7278166000001</v>
      </c>
      <c r="K313" s="6">
        <v>1195.1618307000001</v>
      </c>
      <c r="L313" s="6">
        <v>1409.1773439000001</v>
      </c>
      <c r="M313" s="6">
        <v>1284.9392955000001</v>
      </c>
      <c r="N313" s="6">
        <v>1270.5980124</v>
      </c>
      <c r="O313" s="6">
        <v>391.77235389999998</v>
      </c>
      <c r="P313" s="6">
        <v>419.2935579</v>
      </c>
      <c r="Q313" s="6">
        <v>255.39860189999999</v>
      </c>
      <c r="R313" s="6">
        <v>272.26641799999999</v>
      </c>
      <c r="S313" s="6">
        <v>17.141615057572398</v>
      </c>
      <c r="T313" s="6">
        <v>10.1506062188943</v>
      </c>
      <c r="U313" s="6">
        <v>4.8857403979177096</v>
      </c>
      <c r="V313" s="6">
        <v>8.1801745555548298</v>
      </c>
      <c r="W313" s="6">
        <v>13.903310443104299</v>
      </c>
      <c r="X313" s="6">
        <v>13.107149757227999</v>
      </c>
      <c r="Y313" s="6">
        <v>7.57820383322096</v>
      </c>
      <c r="Z313" s="6">
        <v>4.6075453021750397</v>
      </c>
      <c r="AA313" s="6">
        <v>5.4326102825883504</v>
      </c>
      <c r="AB313" s="6">
        <v>4.9536521854061997</v>
      </c>
      <c r="AC313" s="6">
        <v>4.8983641818260804</v>
      </c>
      <c r="AD313" s="6">
        <v>1.5103468186201701</v>
      </c>
      <c r="AE313" s="6">
        <v>1.6164455836101199</v>
      </c>
      <c r="AF313" s="6">
        <v>0.98460358935425096</v>
      </c>
      <c r="AG313" s="6">
        <v>1.04963179292731</v>
      </c>
    </row>
    <row r="314" spans="1:33" x14ac:dyDescent="0.25">
      <c r="A314" s="6" t="s">
        <v>204</v>
      </c>
      <c r="B314" s="6" t="s">
        <v>205</v>
      </c>
      <c r="C314" s="6" t="s">
        <v>1030</v>
      </c>
      <c r="D314" s="6">
        <v>4144.1313810000001</v>
      </c>
      <c r="E314" s="6">
        <v>7874.0807246000004</v>
      </c>
      <c r="F314" s="6">
        <v>7835.0720060000003</v>
      </c>
      <c r="G314" s="6">
        <v>8734.3823893000008</v>
      </c>
      <c r="H314" s="6">
        <v>10252.331368499999</v>
      </c>
      <c r="I314" s="6">
        <v>10668.8878762</v>
      </c>
      <c r="J314" s="6">
        <v>10507.3767694</v>
      </c>
      <c r="K314" s="6">
        <v>9594.6942577000009</v>
      </c>
      <c r="L314" s="6">
        <v>9178.0100865000004</v>
      </c>
      <c r="M314" s="6">
        <v>7188.8436342000005</v>
      </c>
      <c r="N314" s="6">
        <v>9428.6891937</v>
      </c>
      <c r="O314" s="6">
        <v>6567.8832081999999</v>
      </c>
      <c r="P314" s="6">
        <v>4999.3277891999996</v>
      </c>
      <c r="Q314" s="6">
        <v>3963.6383334000002</v>
      </c>
      <c r="R314" s="6">
        <v>4746.4197383999999</v>
      </c>
      <c r="S314" s="6">
        <v>3.5822928536587102</v>
      </c>
      <c r="T314" s="6">
        <v>6.8065561912903902</v>
      </c>
      <c r="U314" s="6">
        <v>6.7728360600918904</v>
      </c>
      <c r="V314" s="6">
        <v>7.5502228905594304</v>
      </c>
      <c r="W314" s="6">
        <v>8.8623767004838907</v>
      </c>
      <c r="X314" s="6">
        <v>9.2224587691944304</v>
      </c>
      <c r="Y314" s="6">
        <v>9.0828444494533098</v>
      </c>
      <c r="Z314" s="6">
        <v>8.2938984101669693</v>
      </c>
      <c r="AA314" s="6">
        <v>7.9337059858712298</v>
      </c>
      <c r="AB314" s="6">
        <v>6.21421977472402</v>
      </c>
      <c r="AC314" s="6">
        <v>8.1503993992126293</v>
      </c>
      <c r="AD314" s="6">
        <v>5.6774457461149401</v>
      </c>
      <c r="AE314" s="6">
        <v>4.3215464390096097</v>
      </c>
      <c r="AF314" s="6">
        <v>3.4262700601929899</v>
      </c>
      <c r="AG314" s="6">
        <v>4.1029262699755504</v>
      </c>
    </row>
    <row r="315" spans="1:33" x14ac:dyDescent="0.25">
      <c r="A315" s="6" t="s">
        <v>206</v>
      </c>
      <c r="B315" s="6" t="s">
        <v>207</v>
      </c>
      <c r="C315" s="6" t="s">
        <v>1029</v>
      </c>
      <c r="D315" s="6">
        <v>1711.0748294</v>
      </c>
      <c r="E315" s="6">
        <v>1864.7261269999999</v>
      </c>
      <c r="F315" s="6">
        <v>1334.1978819999999</v>
      </c>
      <c r="G315" s="6">
        <v>1239.3554113</v>
      </c>
      <c r="H315" s="6">
        <v>1811.5366117999999</v>
      </c>
      <c r="I315" s="6">
        <v>1425.2664010999999</v>
      </c>
      <c r="J315" s="6">
        <v>1396.2654669000001</v>
      </c>
      <c r="K315" s="6">
        <v>1260.4817828</v>
      </c>
      <c r="L315" s="6">
        <v>728.43638850000002</v>
      </c>
      <c r="M315" s="6">
        <v>653.65582689999997</v>
      </c>
      <c r="N315" s="6">
        <v>507.58963119999999</v>
      </c>
      <c r="O315" s="6">
        <v>447.14614619999998</v>
      </c>
      <c r="P315" s="6">
        <v>657.54540789999999</v>
      </c>
      <c r="Q315" s="6">
        <v>87.645356399999997</v>
      </c>
      <c r="R315" s="6">
        <v>624.47465250000005</v>
      </c>
      <c r="S315" s="6">
        <v>10.8643824855089</v>
      </c>
      <c r="T315" s="6">
        <v>11.8399835742739</v>
      </c>
      <c r="U315" s="6">
        <v>8.4714215020547492</v>
      </c>
      <c r="V315" s="6">
        <v>7.8692240646014797</v>
      </c>
      <c r="W315" s="6">
        <v>11.502259456413899</v>
      </c>
      <c r="X315" s="6">
        <v>9.0496564260283598</v>
      </c>
      <c r="Y315" s="6">
        <v>8.8655164713214294</v>
      </c>
      <c r="Z315" s="6">
        <v>8.0033648844903702</v>
      </c>
      <c r="AA315" s="6">
        <v>4.6251697500581104</v>
      </c>
      <c r="AB315" s="6">
        <v>4.15035438269721</v>
      </c>
      <c r="AC315" s="6">
        <v>3.2229145121426002</v>
      </c>
      <c r="AD315" s="6">
        <v>2.8391316824767601</v>
      </c>
      <c r="AE315" s="6">
        <v>4.17505107916325</v>
      </c>
      <c r="AF315" s="6">
        <v>0.55649972674908799</v>
      </c>
      <c r="AG315" s="6">
        <v>3.9650700020198899</v>
      </c>
    </row>
    <row r="316" spans="1:33" x14ac:dyDescent="0.25">
      <c r="A316" s="6" t="s">
        <v>206</v>
      </c>
      <c r="B316" s="6" t="s">
        <v>207</v>
      </c>
      <c r="C316" s="6" t="s">
        <v>1030</v>
      </c>
      <c r="D316" s="6">
        <v>4541.7290978999999</v>
      </c>
      <c r="E316" s="6">
        <v>6095.2659298999997</v>
      </c>
      <c r="F316" s="6">
        <v>7683.0061347000001</v>
      </c>
      <c r="G316" s="6">
        <v>6550.8768057999996</v>
      </c>
      <c r="H316" s="6">
        <v>11244.2311718</v>
      </c>
      <c r="I316" s="6">
        <v>12151.090753</v>
      </c>
      <c r="J316" s="6">
        <v>9712.1635538999999</v>
      </c>
      <c r="K316" s="6">
        <v>8359.4311775000006</v>
      </c>
      <c r="L316" s="6">
        <v>9231.5819888000005</v>
      </c>
      <c r="M316" s="6">
        <v>8804.8533781000006</v>
      </c>
      <c r="N316" s="6">
        <v>8745.1836519999997</v>
      </c>
      <c r="O316" s="6">
        <v>7045.8308115</v>
      </c>
      <c r="P316" s="6">
        <v>5892.8588701999997</v>
      </c>
      <c r="Q316" s="6">
        <v>5482.5428430000002</v>
      </c>
      <c r="R316" s="6">
        <v>9798.9559128000001</v>
      </c>
      <c r="S316" s="6">
        <v>3.7429899389911601</v>
      </c>
      <c r="T316" s="6">
        <v>5.0233112894470704</v>
      </c>
      <c r="U316" s="6">
        <v>6.3318207765157801</v>
      </c>
      <c r="V316" s="6">
        <v>5.3987953590225004</v>
      </c>
      <c r="W316" s="6">
        <v>9.2667447222244892</v>
      </c>
      <c r="X316" s="6">
        <v>10.014117851563901</v>
      </c>
      <c r="Y316" s="6">
        <v>8.0041168648506602</v>
      </c>
      <c r="Z316" s="6">
        <v>6.8892851419823904</v>
      </c>
      <c r="AA316" s="6">
        <v>7.6080536201569897</v>
      </c>
      <c r="AB316" s="6">
        <v>7.2563723855214199</v>
      </c>
      <c r="AC316" s="6">
        <v>7.20719658052725</v>
      </c>
      <c r="AD316" s="6">
        <v>5.8067034098252401</v>
      </c>
      <c r="AE316" s="6">
        <v>4.8565009025421801</v>
      </c>
      <c r="AF316" s="6">
        <v>4.5183458236039504</v>
      </c>
      <c r="AG316" s="6">
        <v>8.07564533322501</v>
      </c>
    </row>
    <row r="317" spans="1:33" x14ac:dyDescent="0.25">
      <c r="A317" s="6" t="s">
        <v>208</v>
      </c>
      <c r="B317" s="6" t="s">
        <v>209</v>
      </c>
      <c r="C317" s="6" t="s">
        <v>1029</v>
      </c>
      <c r="D317" s="6">
        <v>1007.9875214</v>
      </c>
      <c r="E317" s="6">
        <v>745.14437210000006</v>
      </c>
      <c r="F317" s="6">
        <v>587.14446680000003</v>
      </c>
      <c r="G317" s="6">
        <v>428.71317649999997</v>
      </c>
      <c r="H317" s="6">
        <v>849.91753549999999</v>
      </c>
      <c r="I317" s="6">
        <v>736.34815230000004</v>
      </c>
      <c r="J317" s="6">
        <v>628.00569489999998</v>
      </c>
      <c r="K317" s="6">
        <v>427.77612190000002</v>
      </c>
      <c r="L317" s="6">
        <v>307.63288169999998</v>
      </c>
      <c r="M317" s="6">
        <v>318.25066770000001</v>
      </c>
      <c r="N317" s="6">
        <v>159.00481439999999</v>
      </c>
      <c r="O317" s="6">
        <v>200.7374581</v>
      </c>
      <c r="P317" s="6">
        <v>73.641813200000001</v>
      </c>
      <c r="Q317" s="6">
        <v>61.592817400000001</v>
      </c>
      <c r="R317" s="6">
        <v>77.139205899999993</v>
      </c>
      <c r="S317" s="6">
        <v>15.251655682748799</v>
      </c>
      <c r="T317" s="6">
        <v>11.274629056342601</v>
      </c>
      <c r="U317" s="6">
        <v>8.8839643879987502</v>
      </c>
      <c r="V317" s="6">
        <v>6.4867725203125799</v>
      </c>
      <c r="W317" s="6">
        <v>12.8599306389949</v>
      </c>
      <c r="X317" s="6">
        <v>11.141535230425999</v>
      </c>
      <c r="Y317" s="6">
        <v>9.5022273808678399</v>
      </c>
      <c r="Z317" s="6">
        <v>6.4725941363428197</v>
      </c>
      <c r="AA317" s="6">
        <v>4.6547310247090801</v>
      </c>
      <c r="AB317" s="6">
        <v>4.8153866010402204</v>
      </c>
      <c r="AC317" s="6">
        <v>2.4058697450539501</v>
      </c>
      <c r="AD317" s="6">
        <v>3.0373179514357198</v>
      </c>
      <c r="AE317" s="6">
        <v>1.1142594079138399</v>
      </c>
      <c r="AF317" s="6">
        <v>0.93194848504720695</v>
      </c>
      <c r="AG317" s="6">
        <v>1.16717775076562</v>
      </c>
    </row>
    <row r="318" spans="1:33" x14ac:dyDescent="0.25">
      <c r="A318" s="6" t="s">
        <v>208</v>
      </c>
      <c r="B318" s="6" t="s">
        <v>209</v>
      </c>
      <c r="C318" s="6" t="s">
        <v>1030</v>
      </c>
      <c r="D318" s="6">
        <v>1430.7842542999999</v>
      </c>
      <c r="E318" s="6">
        <v>1647.0420114999999</v>
      </c>
      <c r="F318" s="6">
        <v>1673.8973731999999</v>
      </c>
      <c r="G318" s="6">
        <v>1945.1713153999999</v>
      </c>
      <c r="H318" s="6">
        <v>2566.1979737000001</v>
      </c>
      <c r="I318" s="6">
        <v>2834.6746017999999</v>
      </c>
      <c r="J318" s="6">
        <v>2655.7825985999998</v>
      </c>
      <c r="K318" s="6">
        <v>1988.0817451</v>
      </c>
      <c r="L318" s="6">
        <v>1925.8868801000001</v>
      </c>
      <c r="M318" s="6">
        <v>1900.7067419</v>
      </c>
      <c r="N318" s="6">
        <v>2142.8490987999999</v>
      </c>
      <c r="O318" s="6">
        <v>1513.8891586</v>
      </c>
      <c r="P318" s="6">
        <v>1289.8609392999999</v>
      </c>
      <c r="Q318" s="6">
        <v>952.76765399999999</v>
      </c>
      <c r="R318" s="6">
        <v>1523.370954</v>
      </c>
      <c r="S318" s="6">
        <v>5.1115934773301097</v>
      </c>
      <c r="T318" s="6">
        <v>5.8841919580607902</v>
      </c>
      <c r="U318" s="6">
        <v>5.9801349286969998</v>
      </c>
      <c r="V318" s="6">
        <v>6.9492832187706499</v>
      </c>
      <c r="W318" s="6">
        <v>9.1679516212737706</v>
      </c>
      <c r="X318" s="6">
        <v>10.127106278509601</v>
      </c>
      <c r="Y318" s="6">
        <v>9.4880000023848297</v>
      </c>
      <c r="Z318" s="6">
        <v>7.1025842296706303</v>
      </c>
      <c r="AA318" s="6">
        <v>6.8803880003635296</v>
      </c>
      <c r="AB318" s="6">
        <v>6.7904299023521997</v>
      </c>
      <c r="AC318" s="6">
        <v>7.65550322727562</v>
      </c>
      <c r="AD318" s="6">
        <v>5.4084925279573204</v>
      </c>
      <c r="AE318" s="6">
        <v>4.6081334374304097</v>
      </c>
      <c r="AF318" s="6">
        <v>3.4038401743386499</v>
      </c>
      <c r="AG318" s="6">
        <v>5.4423670155848898</v>
      </c>
    </row>
    <row r="319" spans="1:33" x14ac:dyDescent="0.25">
      <c r="A319" s="6" t="s">
        <v>210</v>
      </c>
      <c r="B319" s="6" t="s">
        <v>211</v>
      </c>
      <c r="C319" s="6" t="s">
        <v>1029</v>
      </c>
      <c r="D319" s="6">
        <v>975.43334909999999</v>
      </c>
      <c r="E319" s="6">
        <v>577.24848610000004</v>
      </c>
      <c r="F319" s="6">
        <v>478.65193269999997</v>
      </c>
      <c r="G319" s="6">
        <v>360.056219</v>
      </c>
      <c r="H319" s="6">
        <v>556.22476659999995</v>
      </c>
      <c r="I319" s="6">
        <v>718.6868293</v>
      </c>
      <c r="J319" s="6">
        <v>695.57777529999998</v>
      </c>
      <c r="K319" s="6">
        <v>466.34403989999998</v>
      </c>
      <c r="L319" s="6">
        <v>162.09436779999999</v>
      </c>
      <c r="M319" s="6">
        <v>138.28815040000001</v>
      </c>
      <c r="N319" s="6">
        <v>257.99892419999998</v>
      </c>
      <c r="O319" s="6">
        <v>115.2311215</v>
      </c>
      <c r="P319" s="6">
        <v>24.639692400000001</v>
      </c>
      <c r="Q319" s="6">
        <v>0</v>
      </c>
      <c r="R319" s="6">
        <v>108.5587417</v>
      </c>
      <c r="S319" s="6">
        <v>17.310157854447301</v>
      </c>
      <c r="T319" s="6">
        <v>10.243921252898801</v>
      </c>
      <c r="U319" s="6">
        <v>8.4942149251079702</v>
      </c>
      <c r="V319" s="6">
        <v>6.3896010866514699</v>
      </c>
      <c r="W319" s="6">
        <v>9.87083179110377</v>
      </c>
      <c r="X319" s="6">
        <v>12.753903149378401</v>
      </c>
      <c r="Y319" s="6">
        <v>12.343807090046401</v>
      </c>
      <c r="Z319" s="6">
        <v>8.2757975750961208</v>
      </c>
      <c r="AA319" s="6">
        <v>2.8765462002337001</v>
      </c>
      <c r="AB319" s="6">
        <v>2.4540781951244699</v>
      </c>
      <c r="AC319" s="6">
        <v>4.5784800245964599</v>
      </c>
      <c r="AD319" s="6">
        <v>2.0449053794914902</v>
      </c>
      <c r="AE319" s="6">
        <v>0.43725895297977901</v>
      </c>
      <c r="AF319" s="6">
        <v>0</v>
      </c>
      <c r="AG319" s="6">
        <v>1.9264965228439399</v>
      </c>
    </row>
    <row r="320" spans="1:33" x14ac:dyDescent="0.25">
      <c r="A320" s="6" t="s">
        <v>210</v>
      </c>
      <c r="B320" s="6" t="s">
        <v>211</v>
      </c>
      <c r="C320" s="6" t="s">
        <v>1030</v>
      </c>
      <c r="D320" s="6">
        <v>2532.2187709999998</v>
      </c>
      <c r="E320" s="6">
        <v>3494.4742021000002</v>
      </c>
      <c r="F320" s="6">
        <v>3923.9732591000002</v>
      </c>
      <c r="G320" s="6">
        <v>4623.3816195999998</v>
      </c>
      <c r="H320" s="6">
        <v>5268.3373941</v>
      </c>
      <c r="I320" s="6">
        <v>5249.6443906000004</v>
      </c>
      <c r="J320" s="6">
        <v>4667.7813973000002</v>
      </c>
      <c r="K320" s="6">
        <v>5256.0064148000001</v>
      </c>
      <c r="L320" s="6">
        <v>4938.135158</v>
      </c>
      <c r="M320" s="6">
        <v>4235.9536153999998</v>
      </c>
      <c r="N320" s="6">
        <v>4872.4889368000004</v>
      </c>
      <c r="O320" s="6">
        <v>2917.1566508999999</v>
      </c>
      <c r="P320" s="6">
        <v>2347.7930698</v>
      </c>
      <c r="Q320" s="6">
        <v>1558.1142649000001</v>
      </c>
      <c r="R320" s="6">
        <v>1971.5064586999999</v>
      </c>
      <c r="S320" s="6">
        <v>4.3766878276525496</v>
      </c>
      <c r="T320" s="6">
        <v>6.0398504582355201</v>
      </c>
      <c r="U320" s="6">
        <v>6.78219678166072</v>
      </c>
      <c r="V320" s="6">
        <v>7.9910544415973996</v>
      </c>
      <c r="W320" s="6">
        <v>9.10579623245523</v>
      </c>
      <c r="X320" s="6">
        <v>9.0734872385335095</v>
      </c>
      <c r="Y320" s="6">
        <v>8.0677950332222395</v>
      </c>
      <c r="Z320" s="6">
        <v>9.0844833634316604</v>
      </c>
      <c r="AA320" s="6">
        <v>8.53507456971683</v>
      </c>
      <c r="AB320" s="6">
        <v>7.3214237408486502</v>
      </c>
      <c r="AC320" s="6">
        <v>8.4216116175628297</v>
      </c>
      <c r="AD320" s="6">
        <v>5.0420145966723497</v>
      </c>
      <c r="AE320" s="6">
        <v>4.0579263798691203</v>
      </c>
      <c r="AF320" s="6">
        <v>2.6930452516101502</v>
      </c>
      <c r="AG320" s="6">
        <v>3.40755246693125</v>
      </c>
    </row>
    <row r="321" spans="1:33" x14ac:dyDescent="0.25">
      <c r="A321" s="6" t="s">
        <v>212</v>
      </c>
      <c r="B321" s="6" t="s">
        <v>213</v>
      </c>
      <c r="C321" s="6" t="s">
        <v>1029</v>
      </c>
      <c r="D321" s="6">
        <v>111.65091889999999</v>
      </c>
      <c r="E321" s="6">
        <v>120.0798837</v>
      </c>
      <c r="F321" s="6">
        <v>243.92425929999999</v>
      </c>
      <c r="G321" s="6">
        <v>90.031064599999993</v>
      </c>
      <c r="H321" s="6">
        <v>77.803184400000006</v>
      </c>
      <c r="I321" s="6">
        <v>196.11871790000001</v>
      </c>
      <c r="J321" s="6">
        <v>193.13383759999999</v>
      </c>
      <c r="K321" s="6">
        <v>69.156327200000007</v>
      </c>
      <c r="L321" s="6">
        <v>163.05269910000001</v>
      </c>
      <c r="M321" s="6">
        <v>44.987980399999998</v>
      </c>
      <c r="N321" s="6">
        <v>65.809336299999998</v>
      </c>
      <c r="O321" s="6">
        <v>27.902301099999999</v>
      </c>
      <c r="P321" s="6">
        <v>88.147843300000005</v>
      </c>
      <c r="Q321" s="6">
        <v>27.5032268</v>
      </c>
      <c r="R321" s="6">
        <v>0</v>
      </c>
      <c r="S321" s="6">
        <v>7.3488318794420699</v>
      </c>
      <c r="T321" s="6">
        <v>7.9036239567774498</v>
      </c>
      <c r="U321" s="6">
        <v>16.055025704881398</v>
      </c>
      <c r="V321" s="6">
        <v>5.9258191888700003</v>
      </c>
      <c r="W321" s="6">
        <v>5.1209835751815698</v>
      </c>
      <c r="X321" s="6">
        <v>12.908478501190601</v>
      </c>
      <c r="Y321" s="6">
        <v>12.7120145247086</v>
      </c>
      <c r="Z321" s="6">
        <v>4.5518498817521698</v>
      </c>
      <c r="AA321" s="6">
        <v>10.7320825030411</v>
      </c>
      <c r="AB321" s="6">
        <v>2.9610961361755099</v>
      </c>
      <c r="AC321" s="6">
        <v>4.3315518880728501</v>
      </c>
      <c r="AD321" s="6">
        <v>1.83652156071482</v>
      </c>
      <c r="AE321" s="6">
        <v>5.8018660959458002</v>
      </c>
      <c r="AF321" s="6">
        <v>1.8102546032459499</v>
      </c>
      <c r="AG321" s="6">
        <v>0</v>
      </c>
    </row>
    <row r="322" spans="1:33" x14ac:dyDescent="0.25">
      <c r="A322" s="6" t="s">
        <v>212</v>
      </c>
      <c r="B322" s="6" t="s">
        <v>213</v>
      </c>
      <c r="C322" s="6" t="s">
        <v>1030</v>
      </c>
      <c r="D322" s="6">
        <v>1367.6003274</v>
      </c>
      <c r="E322" s="6">
        <v>1892.4331591</v>
      </c>
      <c r="F322" s="6">
        <v>2244.3114501</v>
      </c>
      <c r="G322" s="6">
        <v>2094.5999830000001</v>
      </c>
      <c r="H322" s="6">
        <v>2231.5657679000001</v>
      </c>
      <c r="I322" s="6">
        <v>2667.1523563999999</v>
      </c>
      <c r="J322" s="6">
        <v>2574.0466812</v>
      </c>
      <c r="K322" s="6">
        <v>2801.6136228999999</v>
      </c>
      <c r="L322" s="6">
        <v>2683.6851577000002</v>
      </c>
      <c r="M322" s="6">
        <v>2065.6998202999998</v>
      </c>
      <c r="N322" s="6">
        <v>1905.543459</v>
      </c>
      <c r="O322" s="6">
        <v>1356.0122891000001</v>
      </c>
      <c r="P322" s="6">
        <v>976.50986929999999</v>
      </c>
      <c r="Q322" s="6">
        <v>740.85573390000002</v>
      </c>
      <c r="R322" s="6">
        <v>767.06873710000002</v>
      </c>
      <c r="S322" s="6">
        <v>4.8208074527162799</v>
      </c>
      <c r="T322" s="6">
        <v>6.6708494392516702</v>
      </c>
      <c r="U322" s="6">
        <v>7.9112246086016498</v>
      </c>
      <c r="V322" s="6">
        <v>7.3834899028598997</v>
      </c>
      <c r="W322" s="6">
        <v>7.86629592694762</v>
      </c>
      <c r="X322" s="6">
        <v>9.4017438425942998</v>
      </c>
      <c r="Y322" s="6">
        <v>9.0735452279101008</v>
      </c>
      <c r="Z322" s="6">
        <v>9.8757214094739592</v>
      </c>
      <c r="AA322" s="6">
        <v>9.4600221642095406</v>
      </c>
      <c r="AB322" s="6">
        <v>7.2816164849193301</v>
      </c>
      <c r="AC322" s="6">
        <v>6.7170634026436096</v>
      </c>
      <c r="AD322" s="6">
        <v>4.7799594796061804</v>
      </c>
      <c r="AE322" s="6">
        <v>3.4422089270204999</v>
      </c>
      <c r="AF322" s="6">
        <v>2.6115252912835101</v>
      </c>
      <c r="AG322" s="6">
        <v>2.7039264399618501</v>
      </c>
    </row>
    <row r="323" spans="1:33" x14ac:dyDescent="0.25">
      <c r="A323" s="6" t="s">
        <v>214</v>
      </c>
      <c r="B323" s="6" t="s">
        <v>215</v>
      </c>
      <c r="C323" s="6" t="s">
        <v>1029</v>
      </c>
      <c r="D323" s="6">
        <v>1006.2824272</v>
      </c>
      <c r="E323" s="6">
        <v>518.43056009999998</v>
      </c>
      <c r="F323" s="6">
        <v>609.37824290000003</v>
      </c>
      <c r="G323" s="6">
        <v>657.13208150000003</v>
      </c>
      <c r="H323" s="6">
        <v>736.67450080000003</v>
      </c>
      <c r="I323" s="6">
        <v>878.47014479999996</v>
      </c>
      <c r="J323" s="6">
        <v>568.51333690000001</v>
      </c>
      <c r="K323" s="6">
        <v>450.17868879999997</v>
      </c>
      <c r="L323" s="6">
        <v>629.74084430000005</v>
      </c>
      <c r="M323" s="6">
        <v>534.24354749999998</v>
      </c>
      <c r="N323" s="6">
        <v>361.10040989999999</v>
      </c>
      <c r="O323" s="6">
        <v>174.73890879999999</v>
      </c>
      <c r="P323" s="6">
        <v>219.29007899999999</v>
      </c>
      <c r="Q323" s="6">
        <v>179.44398319999999</v>
      </c>
      <c r="R323" s="6">
        <v>188.80137619999999</v>
      </c>
      <c r="S323" s="6">
        <v>13.047558878612101</v>
      </c>
      <c r="T323" s="6">
        <v>6.7220226395071698</v>
      </c>
      <c r="U323" s="6">
        <v>7.9012594165104204</v>
      </c>
      <c r="V323" s="6">
        <v>8.5204404773850992</v>
      </c>
      <c r="W323" s="6">
        <v>9.5517954639287908</v>
      </c>
      <c r="X323" s="6">
        <v>11.3903320057708</v>
      </c>
      <c r="Y323" s="6">
        <v>7.3714009466695503</v>
      </c>
      <c r="Z323" s="6">
        <v>5.8370620307443799</v>
      </c>
      <c r="AA323" s="6">
        <v>8.1652829485793195</v>
      </c>
      <c r="AB323" s="6">
        <v>6.9270554201374903</v>
      </c>
      <c r="AC323" s="6">
        <v>4.6820641322049203</v>
      </c>
      <c r="AD323" s="6">
        <v>2.26568221736352</v>
      </c>
      <c r="AE323" s="6">
        <v>2.8433371585443998</v>
      </c>
      <c r="AF323" s="6">
        <v>2.3266886839407701</v>
      </c>
      <c r="AG323" s="6">
        <v>2.4480175801012001</v>
      </c>
    </row>
    <row r="324" spans="1:33" x14ac:dyDescent="0.25">
      <c r="A324" s="6" t="s">
        <v>214</v>
      </c>
      <c r="B324" s="6" t="s">
        <v>215</v>
      </c>
      <c r="C324" s="6" t="s">
        <v>1030</v>
      </c>
      <c r="D324" s="6">
        <v>6120.5330511000002</v>
      </c>
      <c r="E324" s="6">
        <v>8310.3497392999998</v>
      </c>
      <c r="F324" s="6">
        <v>9402.0259796999999</v>
      </c>
      <c r="G324" s="6">
        <v>9232.5770023999994</v>
      </c>
      <c r="H324" s="6">
        <v>11625.616416000001</v>
      </c>
      <c r="I324" s="6">
        <v>10863.4869244</v>
      </c>
      <c r="J324" s="6">
        <v>11537.968446700001</v>
      </c>
      <c r="K324" s="6">
        <v>9525.2309528999995</v>
      </c>
      <c r="L324" s="6">
        <v>10910.1014352</v>
      </c>
      <c r="M324" s="6">
        <v>9573.8406725999994</v>
      </c>
      <c r="N324" s="6">
        <v>9792.1245973000005</v>
      </c>
      <c r="O324" s="6">
        <v>5623.1718035000004</v>
      </c>
      <c r="P324" s="6">
        <v>4506.1240847999998</v>
      </c>
      <c r="Q324" s="6">
        <v>3060.0513811000001</v>
      </c>
      <c r="R324" s="6">
        <v>3620.3783844</v>
      </c>
      <c r="S324" s="6">
        <v>4.9477412116814898</v>
      </c>
      <c r="T324" s="6">
        <v>6.7179540646760199</v>
      </c>
      <c r="U324" s="6">
        <v>7.6004477101387797</v>
      </c>
      <c r="V324" s="6">
        <v>7.4634678619352304</v>
      </c>
      <c r="W324" s="6">
        <v>9.3979627219407504</v>
      </c>
      <c r="X324" s="6">
        <v>8.7818694073969308</v>
      </c>
      <c r="Y324" s="6">
        <v>9.3271095027513091</v>
      </c>
      <c r="Z324" s="6">
        <v>7.7000446436568897</v>
      </c>
      <c r="AA324" s="6">
        <v>8.8195518337839705</v>
      </c>
      <c r="AB324" s="6">
        <v>7.7393399650676198</v>
      </c>
      <c r="AC324" s="6">
        <v>7.9157972051590901</v>
      </c>
      <c r="AD324" s="6">
        <v>4.5456823188859401</v>
      </c>
      <c r="AE324" s="6">
        <v>3.64267877539009</v>
      </c>
      <c r="AF324" s="6">
        <v>2.4736966865018801</v>
      </c>
      <c r="AG324" s="6">
        <v>2.9266560910339998</v>
      </c>
    </row>
    <row r="325" spans="1:33" x14ac:dyDescent="0.25">
      <c r="A325" s="6" t="s">
        <v>216</v>
      </c>
      <c r="B325" s="6" t="s">
        <v>217</v>
      </c>
      <c r="C325" s="6" t="s">
        <v>1029</v>
      </c>
      <c r="D325" s="6">
        <v>1677.2551094</v>
      </c>
      <c r="E325" s="6">
        <v>1319.3151697000001</v>
      </c>
      <c r="F325" s="6">
        <v>1199.0188189</v>
      </c>
      <c r="G325" s="6">
        <v>989.93950110000003</v>
      </c>
      <c r="H325" s="6">
        <v>1070.3030816999999</v>
      </c>
      <c r="I325" s="6">
        <v>1412.0574922999999</v>
      </c>
      <c r="J325" s="6">
        <v>909.77903719999995</v>
      </c>
      <c r="K325" s="6">
        <v>689.01092900000003</v>
      </c>
      <c r="L325" s="6">
        <v>383.0962882</v>
      </c>
      <c r="M325" s="6">
        <v>702.37579840000001</v>
      </c>
      <c r="N325" s="6">
        <v>309.66069540000001</v>
      </c>
      <c r="O325" s="6">
        <v>111.60060590000001</v>
      </c>
      <c r="P325" s="6">
        <v>164.03744940000001</v>
      </c>
      <c r="Q325" s="6">
        <v>77.258523800000006</v>
      </c>
      <c r="R325" s="6">
        <v>111.9153857</v>
      </c>
      <c r="S325" s="6">
        <v>15.074250074142601</v>
      </c>
      <c r="T325" s="6">
        <v>11.857281986031399</v>
      </c>
      <c r="U325" s="6">
        <v>10.7761242868817</v>
      </c>
      <c r="V325" s="6">
        <v>8.8970339182282192</v>
      </c>
      <c r="W325" s="6">
        <v>9.6192977551535908</v>
      </c>
      <c r="X325" s="6">
        <v>12.6907991746177</v>
      </c>
      <c r="Y325" s="6">
        <v>8.1765955829292203</v>
      </c>
      <c r="Z325" s="6">
        <v>6.19245276962</v>
      </c>
      <c r="AA325" s="6">
        <v>3.4430595670496702</v>
      </c>
      <c r="AB325" s="6">
        <v>6.3125688941229301</v>
      </c>
      <c r="AC325" s="6">
        <v>2.7830606891174399</v>
      </c>
      <c r="AD325" s="6">
        <v>1.00300510777054</v>
      </c>
      <c r="AE325" s="6">
        <v>1.4742787307201499</v>
      </c>
      <c r="AF325" s="6">
        <v>0.69435728744741398</v>
      </c>
      <c r="AG325" s="6">
        <v>1.0058341761674101</v>
      </c>
    </row>
    <row r="326" spans="1:33" x14ac:dyDescent="0.25">
      <c r="A326" s="6" t="s">
        <v>216</v>
      </c>
      <c r="B326" s="6" t="s">
        <v>217</v>
      </c>
      <c r="C326" s="6" t="s">
        <v>1030</v>
      </c>
      <c r="D326" s="6">
        <v>2321.1879521999999</v>
      </c>
      <c r="E326" s="6">
        <v>2830.4771999999998</v>
      </c>
      <c r="F326" s="6">
        <v>3673.7457493000002</v>
      </c>
      <c r="G326" s="6">
        <v>3716.1988765999999</v>
      </c>
      <c r="H326" s="6">
        <v>4627.5585411000002</v>
      </c>
      <c r="I326" s="6">
        <v>4606.6425055999998</v>
      </c>
      <c r="J326" s="6">
        <v>3363.2493137000001</v>
      </c>
      <c r="K326" s="6">
        <v>3818.2253089000001</v>
      </c>
      <c r="L326" s="6">
        <v>2897.6357013000002</v>
      </c>
      <c r="M326" s="6">
        <v>2695.1378989</v>
      </c>
      <c r="N326" s="6">
        <v>3680.1290322999998</v>
      </c>
      <c r="O326" s="6">
        <v>2209.5253198999999</v>
      </c>
      <c r="P326" s="6">
        <v>2487.0686301000001</v>
      </c>
      <c r="Q326" s="6">
        <v>1050.2314222</v>
      </c>
      <c r="R326" s="6">
        <v>1359.3626618999999</v>
      </c>
      <c r="S326" s="6">
        <v>5.1199238914978302</v>
      </c>
      <c r="T326" s="6">
        <v>6.2432806558747904</v>
      </c>
      <c r="U326" s="6">
        <v>8.1033070222953594</v>
      </c>
      <c r="V326" s="6">
        <v>8.1969473414802305</v>
      </c>
      <c r="W326" s="6">
        <v>10.2071646164745</v>
      </c>
      <c r="X326" s="6">
        <v>10.161029399474801</v>
      </c>
      <c r="Y326" s="6">
        <v>7.4184343831165203</v>
      </c>
      <c r="Z326" s="6">
        <v>8.4219905430882491</v>
      </c>
      <c r="AA326" s="6">
        <v>6.3914144659771397</v>
      </c>
      <c r="AB326" s="6">
        <v>5.9447581168000196</v>
      </c>
      <c r="AC326" s="6">
        <v>8.1173868485786809</v>
      </c>
      <c r="AD326" s="6">
        <v>4.8736257929925104</v>
      </c>
      <c r="AE326" s="6">
        <v>5.4858125930625201</v>
      </c>
      <c r="AF326" s="6">
        <v>2.3165314747679702</v>
      </c>
      <c r="AG326" s="6">
        <v>2.99839285451892</v>
      </c>
    </row>
    <row r="327" spans="1:33" x14ac:dyDescent="0.25">
      <c r="A327" s="6" t="s">
        <v>218</v>
      </c>
      <c r="B327" s="6" t="s">
        <v>219</v>
      </c>
      <c r="C327" s="6" t="s">
        <v>1029</v>
      </c>
      <c r="D327" s="6">
        <v>1551.0531143000001</v>
      </c>
      <c r="E327" s="6">
        <v>968.82044040000005</v>
      </c>
      <c r="F327" s="6">
        <v>1140.230423</v>
      </c>
      <c r="G327" s="6">
        <v>889.24499930000002</v>
      </c>
      <c r="H327" s="6">
        <v>1090.432767</v>
      </c>
      <c r="I327" s="6">
        <v>1078.1107026</v>
      </c>
      <c r="J327" s="6">
        <v>1088.6297345999999</v>
      </c>
      <c r="K327" s="6">
        <v>624.53540669999995</v>
      </c>
      <c r="L327" s="6">
        <v>662.53358939999998</v>
      </c>
      <c r="M327" s="6">
        <v>587.45478409999998</v>
      </c>
      <c r="N327" s="6">
        <v>411.75437729999999</v>
      </c>
      <c r="O327" s="6">
        <v>255.37580259999999</v>
      </c>
      <c r="P327" s="6">
        <v>138.06668350000001</v>
      </c>
      <c r="Q327" s="6">
        <v>114.9674766</v>
      </c>
      <c r="R327" s="6">
        <v>170.93190920000001</v>
      </c>
      <c r="S327" s="6">
        <v>14.398743388049001</v>
      </c>
      <c r="T327" s="6">
        <v>8.9937583579862306</v>
      </c>
      <c r="U327" s="6">
        <v>10.5849922950144</v>
      </c>
      <c r="V327" s="6">
        <v>8.2550432580157107</v>
      </c>
      <c r="W327" s="6">
        <v>10.1227104663267</v>
      </c>
      <c r="X327" s="6">
        <v>10.0083222215458</v>
      </c>
      <c r="Y327" s="6">
        <v>10.1059725476774</v>
      </c>
      <c r="Z327" s="6">
        <v>5.7976899533079402</v>
      </c>
      <c r="AA327" s="6">
        <v>6.1504348573123497</v>
      </c>
      <c r="AB327" s="6">
        <v>5.4534629474342902</v>
      </c>
      <c r="AC327" s="6">
        <v>3.8224001247850699</v>
      </c>
      <c r="AD327" s="6">
        <v>2.3707058225494402</v>
      </c>
      <c r="AE327" s="6">
        <v>1.28170126981929</v>
      </c>
      <c r="AF327" s="6">
        <v>1.06726660632896</v>
      </c>
      <c r="AG327" s="6">
        <v>1.5867958838475</v>
      </c>
    </row>
    <row r="328" spans="1:33" x14ac:dyDescent="0.25">
      <c r="A328" s="6" t="s">
        <v>218</v>
      </c>
      <c r="B328" s="6" t="s">
        <v>219</v>
      </c>
      <c r="C328" s="6" t="s">
        <v>1030</v>
      </c>
      <c r="D328" s="6">
        <v>2035.7342005999999</v>
      </c>
      <c r="E328" s="6">
        <v>3070.1055977000001</v>
      </c>
      <c r="F328" s="6">
        <v>3877.0562251000001</v>
      </c>
      <c r="G328" s="6">
        <v>3654.9661609</v>
      </c>
      <c r="H328" s="6">
        <v>4574.3560733000004</v>
      </c>
      <c r="I328" s="6">
        <v>5110.1054615000003</v>
      </c>
      <c r="J328" s="6">
        <v>3994.5197988999998</v>
      </c>
      <c r="K328" s="6">
        <v>3634.3123365000001</v>
      </c>
      <c r="L328" s="6">
        <v>3880.1721133999999</v>
      </c>
      <c r="M328" s="6">
        <v>3835.2662641000002</v>
      </c>
      <c r="N328" s="6">
        <v>3256.6054333000002</v>
      </c>
      <c r="O328" s="6">
        <v>2747.6250024999999</v>
      </c>
      <c r="P328" s="6">
        <v>2207.4141625000002</v>
      </c>
      <c r="Q328" s="6">
        <v>1934.2231681999999</v>
      </c>
      <c r="R328" s="6">
        <v>3947.3957930000001</v>
      </c>
      <c r="S328" s="6">
        <v>3.9330366957351002</v>
      </c>
      <c r="T328" s="6">
        <v>5.9314413305907001</v>
      </c>
      <c r="U328" s="6">
        <v>7.4904692372178197</v>
      </c>
      <c r="V328" s="6">
        <v>7.0613914273547698</v>
      </c>
      <c r="W328" s="6">
        <v>8.8376519342972397</v>
      </c>
      <c r="X328" s="6">
        <v>9.8727192838987694</v>
      </c>
      <c r="Y328" s="6">
        <v>7.7174087591020797</v>
      </c>
      <c r="Z328" s="6">
        <v>7.0214882566714198</v>
      </c>
      <c r="AA328" s="6">
        <v>7.4964891306892296</v>
      </c>
      <c r="AB328" s="6">
        <v>7.4097310691024099</v>
      </c>
      <c r="AC328" s="6">
        <v>6.2917588499147703</v>
      </c>
      <c r="AD328" s="6">
        <v>5.3084091026061797</v>
      </c>
      <c r="AE328" s="6">
        <v>4.2647222320276601</v>
      </c>
      <c r="AF328" s="6">
        <v>3.7369174698884899</v>
      </c>
      <c r="AG328" s="6">
        <v>7.6263652209033701</v>
      </c>
    </row>
    <row r="329" spans="1:33" x14ac:dyDescent="0.25">
      <c r="A329" s="6" t="s">
        <v>220</v>
      </c>
      <c r="B329" s="6" t="s">
        <v>221</v>
      </c>
      <c r="C329" s="6" t="s">
        <v>1029</v>
      </c>
      <c r="D329" s="6">
        <v>4458.6028087000004</v>
      </c>
      <c r="E329" s="6">
        <v>4315.0957945999999</v>
      </c>
      <c r="F329" s="6">
        <v>3547.6363070000002</v>
      </c>
      <c r="G329" s="6">
        <v>2755.2069861</v>
      </c>
      <c r="H329" s="6">
        <v>3245.9815576999999</v>
      </c>
      <c r="I329" s="6">
        <v>4163.7528953999999</v>
      </c>
      <c r="J329" s="6">
        <v>3774.8964471999998</v>
      </c>
      <c r="K329" s="6">
        <v>2629.5113766999998</v>
      </c>
      <c r="L329" s="6">
        <v>1510.7770788</v>
      </c>
      <c r="M329" s="6">
        <v>1466.3654756999999</v>
      </c>
      <c r="N329" s="6">
        <v>1314.5621294</v>
      </c>
      <c r="O329" s="6">
        <v>600.28572610000003</v>
      </c>
      <c r="P329" s="6">
        <v>371.5579942</v>
      </c>
      <c r="Q329" s="6">
        <v>552.56413139999995</v>
      </c>
      <c r="R329" s="6">
        <v>423.326122</v>
      </c>
      <c r="S329" s="6">
        <v>12.6916801007185</v>
      </c>
      <c r="T329" s="6">
        <v>12.283178784653201</v>
      </c>
      <c r="U329" s="6">
        <v>10.0985593590622</v>
      </c>
      <c r="V329" s="6">
        <v>7.8428618065312099</v>
      </c>
      <c r="W329" s="6">
        <v>9.2398810368964508</v>
      </c>
      <c r="X329" s="6">
        <v>11.8523721520432</v>
      </c>
      <c r="Y329" s="6">
        <v>10.7454689679277</v>
      </c>
      <c r="Z329" s="6">
        <v>7.4850617213886599</v>
      </c>
      <c r="AA329" s="6">
        <v>4.3005174962463801</v>
      </c>
      <c r="AB329" s="6">
        <v>4.1740972064180504</v>
      </c>
      <c r="AC329" s="6">
        <v>3.74197988354309</v>
      </c>
      <c r="AD329" s="6">
        <v>1.70874929469443</v>
      </c>
      <c r="AE329" s="6">
        <v>1.0576620981015299</v>
      </c>
      <c r="AF329" s="6">
        <v>1.57290691540765</v>
      </c>
      <c r="AG329" s="6">
        <v>1.2050231763677299</v>
      </c>
    </row>
    <row r="330" spans="1:33" x14ac:dyDescent="0.25">
      <c r="A330" s="6" t="s">
        <v>220</v>
      </c>
      <c r="B330" s="6" t="s">
        <v>221</v>
      </c>
      <c r="C330" s="6" t="s">
        <v>1030</v>
      </c>
      <c r="D330" s="6">
        <v>4866.6019511000004</v>
      </c>
      <c r="E330" s="6">
        <v>6450.3702149000001</v>
      </c>
      <c r="F330" s="6">
        <v>6952.6929232000002</v>
      </c>
      <c r="G330" s="6">
        <v>9426.3136723999996</v>
      </c>
      <c r="H330" s="6">
        <v>9639.4977841</v>
      </c>
      <c r="I330" s="6">
        <v>9837.9042126999993</v>
      </c>
      <c r="J330" s="6">
        <v>7911.2560984000002</v>
      </c>
      <c r="K330" s="6">
        <v>9517.0568514000006</v>
      </c>
      <c r="L330" s="6">
        <v>6752.8688572999999</v>
      </c>
      <c r="M330" s="6">
        <v>6979.3102036</v>
      </c>
      <c r="N330" s="6">
        <v>7117.7383771000004</v>
      </c>
      <c r="O330" s="6">
        <v>5011.7882995</v>
      </c>
      <c r="P330" s="6">
        <v>4376.7855446000003</v>
      </c>
      <c r="Q330" s="6">
        <v>3052.5171215999999</v>
      </c>
      <c r="R330" s="6">
        <v>5635.1750591</v>
      </c>
      <c r="S330" s="6">
        <v>4.70076474480559</v>
      </c>
      <c r="T330" s="6">
        <v>6.2305635845751297</v>
      </c>
      <c r="U330" s="6">
        <v>6.7157688471831003</v>
      </c>
      <c r="V330" s="6">
        <v>9.1050970327830498</v>
      </c>
      <c r="W330" s="6">
        <v>9.3110165566112801</v>
      </c>
      <c r="X330" s="6">
        <v>9.5026619704086492</v>
      </c>
      <c r="Y330" s="6">
        <v>7.6416674567109597</v>
      </c>
      <c r="Z330" s="6">
        <v>9.1927479935480605</v>
      </c>
      <c r="AA330" s="6">
        <v>6.5227541043327797</v>
      </c>
      <c r="AB330" s="6">
        <v>6.7414791013941802</v>
      </c>
      <c r="AC330" s="6">
        <v>6.8751901145847203</v>
      </c>
      <c r="AD330" s="6">
        <v>4.8410036373313101</v>
      </c>
      <c r="AE330" s="6">
        <v>4.227639611861</v>
      </c>
      <c r="AF330" s="6">
        <v>2.9484977428427999</v>
      </c>
      <c r="AG330" s="6">
        <v>5.4431475010273997</v>
      </c>
    </row>
    <row r="331" spans="1:33" x14ac:dyDescent="0.25">
      <c r="A331" s="6" t="s">
        <v>222</v>
      </c>
      <c r="B331" s="6" t="s">
        <v>223</v>
      </c>
      <c r="C331" s="6" t="s">
        <v>1029</v>
      </c>
      <c r="D331" s="6">
        <v>237.70388510000001</v>
      </c>
      <c r="E331" s="6">
        <v>167.23655600000001</v>
      </c>
      <c r="F331" s="6">
        <v>184.5199327</v>
      </c>
      <c r="G331" s="6">
        <v>186.1417672</v>
      </c>
      <c r="H331" s="6">
        <v>141.97087980000001</v>
      </c>
      <c r="I331" s="6">
        <v>156.89315819999999</v>
      </c>
      <c r="J331" s="6">
        <v>146.41472830000001</v>
      </c>
      <c r="K331" s="6">
        <v>189.60264799999999</v>
      </c>
      <c r="L331" s="6">
        <v>140.02481900000001</v>
      </c>
      <c r="M331" s="6">
        <v>88.332750000000004</v>
      </c>
      <c r="N331" s="6">
        <v>37.7372309</v>
      </c>
      <c r="O331" s="6">
        <v>80.579101899999998</v>
      </c>
      <c r="P331" s="6">
        <v>0</v>
      </c>
      <c r="Q331" s="6">
        <v>38.3885462</v>
      </c>
      <c r="R331" s="6">
        <v>33.952840199999997</v>
      </c>
      <c r="S331" s="6">
        <v>12.9928415065434</v>
      </c>
      <c r="T331" s="6">
        <v>9.1411129662187207</v>
      </c>
      <c r="U331" s="6">
        <v>10.0858184937136</v>
      </c>
      <c r="V331" s="6">
        <v>10.174467606871699</v>
      </c>
      <c r="W331" s="6">
        <v>7.7600967229034499</v>
      </c>
      <c r="X331" s="6">
        <v>8.5757451423062392</v>
      </c>
      <c r="Y331" s="6">
        <v>8.0029964938318905</v>
      </c>
      <c r="Z331" s="6">
        <v>10.363638581879201</v>
      </c>
      <c r="AA331" s="6">
        <v>7.6537254722785004</v>
      </c>
      <c r="AB331" s="6">
        <v>4.8282484743751599</v>
      </c>
      <c r="AC331" s="6">
        <v>2.0627086501899701</v>
      </c>
      <c r="AD331" s="6">
        <v>4.4044357932385898</v>
      </c>
      <c r="AE331" s="6">
        <v>0</v>
      </c>
      <c r="AF331" s="6">
        <v>2.0983093996692102</v>
      </c>
      <c r="AG331" s="6">
        <v>1.8558546959803</v>
      </c>
    </row>
    <row r="332" spans="1:33" x14ac:dyDescent="0.25">
      <c r="A332" s="6" t="s">
        <v>222</v>
      </c>
      <c r="B332" s="6" t="s">
        <v>223</v>
      </c>
      <c r="C332" s="6" t="s">
        <v>1030</v>
      </c>
      <c r="D332" s="6">
        <v>1247.3454534</v>
      </c>
      <c r="E332" s="6">
        <v>1823.3193721</v>
      </c>
      <c r="F332" s="6">
        <v>2652.8748015000001</v>
      </c>
      <c r="G332" s="6">
        <v>2748.0130509999999</v>
      </c>
      <c r="H332" s="6">
        <v>2882.8743018</v>
      </c>
      <c r="I332" s="6">
        <v>2691.7464100000002</v>
      </c>
      <c r="J332" s="6">
        <v>1891.3166412999999</v>
      </c>
      <c r="K332" s="6">
        <v>1950.4625721</v>
      </c>
      <c r="L332" s="6">
        <v>2480.0017272</v>
      </c>
      <c r="M332" s="6">
        <v>2542.1601294000002</v>
      </c>
      <c r="N332" s="6">
        <v>2632.3071880000002</v>
      </c>
      <c r="O332" s="6">
        <v>1472.3948585999999</v>
      </c>
      <c r="P332" s="6">
        <v>883.62754700000005</v>
      </c>
      <c r="Q332" s="6">
        <v>678.5372337</v>
      </c>
      <c r="R332" s="6">
        <v>898.51987310000004</v>
      </c>
      <c r="S332" s="6">
        <v>4.2318040552411604</v>
      </c>
      <c r="T332" s="6">
        <v>6.1858808173954998</v>
      </c>
      <c r="U332" s="6">
        <v>9.0002703841456899</v>
      </c>
      <c r="V332" s="6">
        <v>9.32304097584122</v>
      </c>
      <c r="W332" s="6">
        <v>9.7805777283701296</v>
      </c>
      <c r="X332" s="6">
        <v>9.1321480689006709</v>
      </c>
      <c r="Y332" s="6">
        <v>6.41657161661358</v>
      </c>
      <c r="Z332" s="6">
        <v>6.6172329403296404</v>
      </c>
      <c r="AA332" s="6">
        <v>8.4137728947207204</v>
      </c>
      <c r="AB332" s="6">
        <v>8.6246544735009003</v>
      </c>
      <c r="AC332" s="6">
        <v>8.9304917113821194</v>
      </c>
      <c r="AD332" s="6">
        <v>4.9953174692348803</v>
      </c>
      <c r="AE332" s="6">
        <v>2.99783722827125</v>
      </c>
      <c r="AF332" s="6">
        <v>2.30203798745316</v>
      </c>
      <c r="AG332" s="6">
        <v>3.0483616485993701</v>
      </c>
    </row>
    <row r="333" spans="1:33" x14ac:dyDescent="0.25">
      <c r="A333" s="6" t="s">
        <v>224</v>
      </c>
      <c r="B333" s="6" t="s">
        <v>225</v>
      </c>
      <c r="C333" s="6" t="s">
        <v>1029</v>
      </c>
      <c r="D333" s="6">
        <v>5430.3082058999998</v>
      </c>
      <c r="E333" s="6">
        <v>3509.1372508999998</v>
      </c>
      <c r="F333" s="6">
        <v>4259.2990307999999</v>
      </c>
      <c r="G333" s="6">
        <v>3570.5517623999999</v>
      </c>
      <c r="H333" s="6">
        <v>4427.9461598999997</v>
      </c>
      <c r="I333" s="6">
        <v>4609.3287957000002</v>
      </c>
      <c r="J333" s="6">
        <v>3817.6504813000001</v>
      </c>
      <c r="K333" s="6">
        <v>2856.6845815000001</v>
      </c>
      <c r="L333" s="6">
        <v>1936.7052242</v>
      </c>
      <c r="M333" s="6">
        <v>1263.7665732</v>
      </c>
      <c r="N333" s="6">
        <v>731.06115980000004</v>
      </c>
      <c r="O333" s="6">
        <v>554.98796400000003</v>
      </c>
      <c r="P333" s="6">
        <v>332.67569529999997</v>
      </c>
      <c r="Q333" s="6">
        <v>65.8060191</v>
      </c>
      <c r="R333" s="6">
        <v>704.36428320000005</v>
      </c>
      <c r="S333" s="6">
        <v>14.2639065897898</v>
      </c>
      <c r="T333" s="6">
        <v>9.2175257940619204</v>
      </c>
      <c r="U333" s="6">
        <v>11.1879917694735</v>
      </c>
      <c r="V333" s="6">
        <v>9.3788446036171091</v>
      </c>
      <c r="W333" s="6">
        <v>11.6309807868381</v>
      </c>
      <c r="X333" s="6">
        <v>12.1074224317617</v>
      </c>
      <c r="Y333" s="6">
        <v>10.0279040881261</v>
      </c>
      <c r="Z333" s="6">
        <v>7.5037144268785401</v>
      </c>
      <c r="AA333" s="6">
        <v>5.0871849925446799</v>
      </c>
      <c r="AB333" s="6">
        <v>3.3195626597838701</v>
      </c>
      <c r="AC333" s="6">
        <v>1.92029396848615</v>
      </c>
      <c r="AD333" s="6">
        <v>1.4577987430534101</v>
      </c>
      <c r="AE333" s="6">
        <v>0.87384635687839596</v>
      </c>
      <c r="AF333" s="6">
        <v>0.17285407639818401</v>
      </c>
      <c r="AG333" s="6">
        <v>1.8501687123086401</v>
      </c>
    </row>
    <row r="334" spans="1:33" x14ac:dyDescent="0.25">
      <c r="A334" s="6" t="s">
        <v>224</v>
      </c>
      <c r="B334" s="6" t="s">
        <v>225</v>
      </c>
      <c r="C334" s="6" t="s">
        <v>1030</v>
      </c>
      <c r="D334" s="6">
        <v>7594.6981677000003</v>
      </c>
      <c r="E334" s="6">
        <v>10810.5700605</v>
      </c>
      <c r="F334" s="6">
        <v>12994.987285200001</v>
      </c>
      <c r="G334" s="6">
        <v>12514.745133099999</v>
      </c>
      <c r="H334" s="6">
        <v>14058.756944700001</v>
      </c>
      <c r="I334" s="6">
        <v>15755.541029100001</v>
      </c>
      <c r="J334" s="6">
        <v>15661.4570905</v>
      </c>
      <c r="K334" s="6">
        <v>11797.9052734</v>
      </c>
      <c r="L334" s="6">
        <v>9648.9581139999991</v>
      </c>
      <c r="M334" s="6">
        <v>10677.1800392</v>
      </c>
      <c r="N334" s="6">
        <v>10704.761640799999</v>
      </c>
      <c r="O334" s="6">
        <v>7576.1805191000003</v>
      </c>
      <c r="P334" s="6">
        <v>9032.9644286000002</v>
      </c>
      <c r="Q334" s="6">
        <v>5578.2969744000002</v>
      </c>
      <c r="R334" s="6">
        <v>6693.7241154000003</v>
      </c>
      <c r="S334" s="6">
        <v>4.7142544405702003</v>
      </c>
      <c r="T334" s="6">
        <v>6.7104415195266904</v>
      </c>
      <c r="U334" s="6">
        <v>8.0663740890916795</v>
      </c>
      <c r="V334" s="6">
        <v>7.7682735394589004</v>
      </c>
      <c r="W334" s="6">
        <v>8.7266874722317596</v>
      </c>
      <c r="X334" s="6">
        <v>9.7799316865431702</v>
      </c>
      <c r="Y334" s="6">
        <v>9.7215309949636506</v>
      </c>
      <c r="Z334" s="6">
        <v>7.3233097743232802</v>
      </c>
      <c r="AA334" s="6">
        <v>5.9893945264681898</v>
      </c>
      <c r="AB334" s="6">
        <v>6.6276423764460999</v>
      </c>
      <c r="AC334" s="6">
        <v>6.6447630947353202</v>
      </c>
      <c r="AD334" s="6">
        <v>4.7027599867796903</v>
      </c>
      <c r="AE334" s="6">
        <v>5.6070289732049199</v>
      </c>
      <c r="AF334" s="6">
        <v>3.46261440569514</v>
      </c>
      <c r="AG334" s="6">
        <v>4.1549931199613104</v>
      </c>
    </row>
    <row r="335" spans="1:33" x14ac:dyDescent="0.25">
      <c r="A335" s="6" t="s">
        <v>226</v>
      </c>
      <c r="B335" s="6" t="s">
        <v>227</v>
      </c>
      <c r="C335" s="6" t="s">
        <v>1029</v>
      </c>
      <c r="D335" s="6">
        <v>5945.9636813999996</v>
      </c>
      <c r="E335" s="6">
        <v>5475.9358687000004</v>
      </c>
      <c r="F335" s="6">
        <v>3644.9720836000001</v>
      </c>
      <c r="G335" s="6">
        <v>2516.2654085999998</v>
      </c>
      <c r="H335" s="6">
        <v>3273.9677019999999</v>
      </c>
      <c r="I335" s="6">
        <v>4536.9308744</v>
      </c>
      <c r="J335" s="6">
        <v>4339.4481397999998</v>
      </c>
      <c r="K335" s="6">
        <v>2392.4499882999999</v>
      </c>
      <c r="L335" s="6">
        <v>1966.1117053999999</v>
      </c>
      <c r="M335" s="6">
        <v>1547.6913669</v>
      </c>
      <c r="N335" s="6">
        <v>1017.5127214</v>
      </c>
      <c r="O335" s="6">
        <v>1304.1044529999999</v>
      </c>
      <c r="P335" s="6">
        <v>853.40751049999994</v>
      </c>
      <c r="Q335" s="6">
        <v>581.93371320000006</v>
      </c>
      <c r="R335" s="6">
        <v>235.6698079</v>
      </c>
      <c r="S335" s="6">
        <v>15.002798035480099</v>
      </c>
      <c r="T335" s="6">
        <v>13.816828405854601</v>
      </c>
      <c r="U335" s="6">
        <v>9.1969582973197905</v>
      </c>
      <c r="V335" s="6">
        <v>6.3490165348608301</v>
      </c>
      <c r="W335" s="6">
        <v>8.2608436310236009</v>
      </c>
      <c r="X335" s="6">
        <v>11.4475400888306</v>
      </c>
      <c r="Y335" s="6">
        <v>10.9492535634745</v>
      </c>
      <c r="Z335" s="6">
        <v>6.0366066642372003</v>
      </c>
      <c r="AA335" s="6">
        <v>4.9608740335198798</v>
      </c>
      <c r="AB335" s="6">
        <v>3.9051198835088798</v>
      </c>
      <c r="AC335" s="6">
        <v>2.5673782545038302</v>
      </c>
      <c r="AD335" s="6">
        <v>3.2905037389872702</v>
      </c>
      <c r="AE335" s="6">
        <v>2.1533095740300099</v>
      </c>
      <c r="AF335" s="6">
        <v>1.46832951511082</v>
      </c>
      <c r="AG335" s="6">
        <v>0.594639779258052</v>
      </c>
    </row>
    <row r="336" spans="1:33" x14ac:dyDescent="0.25">
      <c r="A336" s="6" t="s">
        <v>226</v>
      </c>
      <c r="B336" s="6" t="s">
        <v>227</v>
      </c>
      <c r="C336" s="6" t="s">
        <v>1030</v>
      </c>
      <c r="D336" s="6">
        <v>8285.6475437999998</v>
      </c>
      <c r="E336" s="6">
        <v>12795.691738</v>
      </c>
      <c r="F336" s="6">
        <v>13728.789082200001</v>
      </c>
      <c r="G336" s="6">
        <v>15626.4586808</v>
      </c>
      <c r="H336" s="6">
        <v>17171.308207999999</v>
      </c>
      <c r="I336" s="6">
        <v>17219.996950600002</v>
      </c>
      <c r="J336" s="6">
        <v>14237.3929401</v>
      </c>
      <c r="K336" s="6">
        <v>15294.2789827</v>
      </c>
      <c r="L336" s="6">
        <v>14406.9399294</v>
      </c>
      <c r="M336" s="6">
        <v>13313.551757200001</v>
      </c>
      <c r="N336" s="6">
        <v>13475.694640600001</v>
      </c>
      <c r="O336" s="6">
        <v>11756.0460929</v>
      </c>
      <c r="P336" s="6">
        <v>7356.3194544999997</v>
      </c>
      <c r="Q336" s="6">
        <v>7286.6259214000002</v>
      </c>
      <c r="R336" s="6">
        <v>15306.893046499999</v>
      </c>
      <c r="S336" s="6">
        <v>4.2003340107744203</v>
      </c>
      <c r="T336" s="6">
        <v>6.4866600847297704</v>
      </c>
      <c r="U336" s="6">
        <v>6.9596853358628898</v>
      </c>
      <c r="V336" s="6">
        <v>7.9216917589066398</v>
      </c>
      <c r="W336" s="6">
        <v>8.7048392409018707</v>
      </c>
      <c r="X336" s="6">
        <v>8.7295215581744205</v>
      </c>
      <c r="Y336" s="6">
        <v>7.2175174571371103</v>
      </c>
      <c r="Z336" s="6">
        <v>7.7532962682413</v>
      </c>
      <c r="AA336" s="6">
        <v>7.3034677684213598</v>
      </c>
      <c r="AB336" s="6">
        <v>6.7491845331772202</v>
      </c>
      <c r="AC336" s="6">
        <v>6.8313814000062498</v>
      </c>
      <c r="AD336" s="6">
        <v>5.95962113705757</v>
      </c>
      <c r="AE336" s="6">
        <v>3.7292195492890698</v>
      </c>
      <c r="AF336" s="6">
        <v>3.6938890436329301</v>
      </c>
      <c r="AG336" s="6">
        <v>7.7596908536871796</v>
      </c>
    </row>
    <row r="337" spans="1:33" x14ac:dyDescent="0.25">
      <c r="A337" s="6" t="s">
        <v>228</v>
      </c>
      <c r="B337" s="6" t="s">
        <v>229</v>
      </c>
      <c r="C337" s="6" t="s">
        <v>1029</v>
      </c>
      <c r="D337" s="6">
        <v>3219.5801419999998</v>
      </c>
      <c r="E337" s="6">
        <v>3061.4267137000002</v>
      </c>
      <c r="F337" s="6">
        <v>2753.4399137999999</v>
      </c>
      <c r="G337" s="6">
        <v>1634.8690219</v>
      </c>
      <c r="H337" s="6">
        <v>2825.2352445000001</v>
      </c>
      <c r="I337" s="6">
        <v>2433.9710049999999</v>
      </c>
      <c r="J337" s="6">
        <v>1985.2915545000001</v>
      </c>
      <c r="K337" s="6">
        <v>1549.4448282999999</v>
      </c>
      <c r="L337" s="6">
        <v>1504.0202297999999</v>
      </c>
      <c r="M337" s="6">
        <v>1013.0058417</v>
      </c>
      <c r="N337" s="6">
        <v>759.77630710000005</v>
      </c>
      <c r="O337" s="6">
        <v>273.0158161</v>
      </c>
      <c r="P337" s="6">
        <v>310.77930359999999</v>
      </c>
      <c r="Q337" s="6">
        <v>350.08136380000002</v>
      </c>
      <c r="R337" s="6">
        <v>271.2548008</v>
      </c>
      <c r="S337" s="6">
        <v>13.4456225298009</v>
      </c>
      <c r="T337" s="6">
        <v>12.785141595975</v>
      </c>
      <c r="U337" s="6">
        <v>11.498925979971</v>
      </c>
      <c r="V337" s="6">
        <v>6.8275460726618702</v>
      </c>
      <c r="W337" s="6">
        <v>11.798757906314901</v>
      </c>
      <c r="X337" s="6">
        <v>10.164758738193999</v>
      </c>
      <c r="Y337" s="6">
        <v>8.2909819529532705</v>
      </c>
      <c r="Z337" s="6">
        <v>6.4707972385282604</v>
      </c>
      <c r="AA337" s="6">
        <v>6.2810948618017797</v>
      </c>
      <c r="AB337" s="6">
        <v>4.2305187531441399</v>
      </c>
      <c r="AC337" s="6">
        <v>3.1729806315697902</v>
      </c>
      <c r="AD337" s="6">
        <v>1.1401696637580201</v>
      </c>
      <c r="AE337" s="6">
        <v>1.2978776803127701</v>
      </c>
      <c r="AF337" s="6">
        <v>1.4620110898835099</v>
      </c>
      <c r="AG337" s="6">
        <v>1.13281530513091</v>
      </c>
    </row>
    <row r="338" spans="1:33" x14ac:dyDescent="0.25">
      <c r="A338" s="6" t="s">
        <v>228</v>
      </c>
      <c r="B338" s="6" t="s">
        <v>229</v>
      </c>
      <c r="C338" s="6" t="s">
        <v>1030</v>
      </c>
      <c r="D338" s="6">
        <v>5676.8589658999999</v>
      </c>
      <c r="E338" s="6">
        <v>8008.1226813000003</v>
      </c>
      <c r="F338" s="6">
        <v>9543.5715822999991</v>
      </c>
      <c r="G338" s="6">
        <v>10393.6155616</v>
      </c>
      <c r="H338" s="6">
        <v>10695.280172500001</v>
      </c>
      <c r="I338" s="6">
        <v>12125.085108400001</v>
      </c>
      <c r="J338" s="6">
        <v>10003.053607100001</v>
      </c>
      <c r="K338" s="6">
        <v>8540.2955602000002</v>
      </c>
      <c r="L338" s="6">
        <v>8711.7326589000004</v>
      </c>
      <c r="M338" s="6">
        <v>8321.1677607000001</v>
      </c>
      <c r="N338" s="6">
        <v>7942.1555428000001</v>
      </c>
      <c r="O338" s="6">
        <v>6617.9774639999996</v>
      </c>
      <c r="P338" s="6">
        <v>4357.5412612</v>
      </c>
      <c r="Q338" s="6">
        <v>2997.4018624999999</v>
      </c>
      <c r="R338" s="6">
        <v>3644.9481286999999</v>
      </c>
      <c r="S338" s="6">
        <v>4.8281310777144801</v>
      </c>
      <c r="T338" s="6">
        <v>6.8108554790571496</v>
      </c>
      <c r="U338" s="6">
        <v>8.1167446339034299</v>
      </c>
      <c r="V338" s="6">
        <v>8.8397014271821099</v>
      </c>
      <c r="W338" s="6">
        <v>9.0962651874731009</v>
      </c>
      <c r="X338" s="6">
        <v>10.3123048473546</v>
      </c>
      <c r="Y338" s="6">
        <v>8.5075310629681393</v>
      </c>
      <c r="Z338" s="6">
        <v>7.26346499970367</v>
      </c>
      <c r="AA338" s="6">
        <v>7.4092711204966397</v>
      </c>
      <c r="AB338" s="6">
        <v>7.0770982526852499</v>
      </c>
      <c r="AC338" s="6">
        <v>6.7547508632101003</v>
      </c>
      <c r="AD338" s="6">
        <v>5.62854614805227</v>
      </c>
      <c r="AE338" s="6">
        <v>3.7060600786455198</v>
      </c>
      <c r="AF338" s="6">
        <v>2.5492704982923899</v>
      </c>
      <c r="AG338" s="6">
        <v>3.1000043232611301</v>
      </c>
    </row>
    <row r="339" spans="1:33" x14ac:dyDescent="0.25">
      <c r="A339" s="6" t="s">
        <v>230</v>
      </c>
      <c r="B339" s="6" t="s">
        <v>231</v>
      </c>
      <c r="C339" s="6" t="s">
        <v>1029</v>
      </c>
      <c r="D339" s="6">
        <v>1345.1473957999999</v>
      </c>
      <c r="E339" s="6">
        <v>1399.0808221</v>
      </c>
      <c r="F339" s="6">
        <v>561.56420189999994</v>
      </c>
      <c r="G339" s="6">
        <v>1257.8182262</v>
      </c>
      <c r="H339" s="6">
        <v>938.08443629999999</v>
      </c>
      <c r="I339" s="6">
        <v>1553.0423470000001</v>
      </c>
      <c r="J339" s="6">
        <v>832.55646460000003</v>
      </c>
      <c r="K339" s="6">
        <v>584.29528189999996</v>
      </c>
      <c r="L339" s="6">
        <v>686.47737259999997</v>
      </c>
      <c r="M339" s="6">
        <v>323.51381679999997</v>
      </c>
      <c r="N339" s="6">
        <v>340.71458100000001</v>
      </c>
      <c r="O339" s="6">
        <v>299.98694210000002</v>
      </c>
      <c r="P339" s="6">
        <v>329.77926589999998</v>
      </c>
      <c r="Q339" s="6">
        <v>206.8137571</v>
      </c>
      <c r="R339" s="6">
        <v>36.419799400000002</v>
      </c>
      <c r="S339" s="6">
        <v>12.577001683312799</v>
      </c>
      <c r="T339" s="6">
        <v>13.081274148531</v>
      </c>
      <c r="U339" s="6">
        <v>5.2505724908934797</v>
      </c>
      <c r="V339" s="6">
        <v>11.7604821580244</v>
      </c>
      <c r="W339" s="6">
        <v>8.7710012830362007</v>
      </c>
      <c r="X339" s="6">
        <v>14.520799931265801</v>
      </c>
      <c r="Y339" s="6">
        <v>7.784324669119</v>
      </c>
      <c r="Z339" s="6">
        <v>5.4631059517737999</v>
      </c>
      <c r="AA339" s="6">
        <v>6.41849889291242</v>
      </c>
      <c r="AB339" s="6">
        <v>3.0248237711144501</v>
      </c>
      <c r="AC339" s="6">
        <v>3.1856492992113199</v>
      </c>
      <c r="AD339" s="6">
        <v>2.80484970460778</v>
      </c>
      <c r="AE339" s="6">
        <v>3.0834051311374902</v>
      </c>
      <c r="AF339" s="6">
        <v>1.9336891847692199</v>
      </c>
      <c r="AG339" s="6">
        <v>0.340521700290916</v>
      </c>
    </row>
    <row r="340" spans="1:33" x14ac:dyDescent="0.25">
      <c r="A340" s="6" t="s">
        <v>230</v>
      </c>
      <c r="B340" s="6" t="s">
        <v>231</v>
      </c>
      <c r="C340" s="6" t="s">
        <v>1030</v>
      </c>
      <c r="D340" s="6">
        <v>4831.1766269999998</v>
      </c>
      <c r="E340" s="6">
        <v>7626.6712562000002</v>
      </c>
      <c r="F340" s="6">
        <v>9733.3596961999992</v>
      </c>
      <c r="G340" s="6">
        <v>9298.0441950000004</v>
      </c>
      <c r="H340" s="6">
        <v>8258.0531429999992</v>
      </c>
      <c r="I340" s="6">
        <v>9103.0534057999994</v>
      </c>
      <c r="J340" s="6">
        <v>8661.4834405000001</v>
      </c>
      <c r="K340" s="6">
        <v>9462.3099297000008</v>
      </c>
      <c r="L340" s="6">
        <v>7999.1350881999997</v>
      </c>
      <c r="M340" s="6">
        <v>6088.9633452999997</v>
      </c>
      <c r="N340" s="6">
        <v>6093.4549292000002</v>
      </c>
      <c r="O340" s="6">
        <v>4598.6324489999997</v>
      </c>
      <c r="P340" s="6">
        <v>3283.3722053000001</v>
      </c>
      <c r="Q340" s="6">
        <v>2516.7631517</v>
      </c>
      <c r="R340" s="6">
        <v>1975.2324292999999</v>
      </c>
      <c r="S340" s="6">
        <v>4.8540047545156799</v>
      </c>
      <c r="T340" s="6">
        <v>7.6627085691360897</v>
      </c>
      <c r="U340" s="6">
        <v>9.7793514686926599</v>
      </c>
      <c r="V340" s="6">
        <v>9.3419790280474295</v>
      </c>
      <c r="W340" s="6">
        <v>8.2970738422487305</v>
      </c>
      <c r="X340" s="6">
        <v>9.1460668743551103</v>
      </c>
      <c r="Y340" s="6">
        <v>8.70241041620808</v>
      </c>
      <c r="Z340" s="6">
        <v>9.5070209461552597</v>
      </c>
      <c r="AA340" s="6">
        <v>8.0369323558030992</v>
      </c>
      <c r="AB340" s="6">
        <v>6.1177347280120298</v>
      </c>
      <c r="AC340" s="6">
        <v>6.1222475354064096</v>
      </c>
      <c r="AD340" s="6">
        <v>4.6203617659032199</v>
      </c>
      <c r="AE340" s="6">
        <v>3.2988866948686799</v>
      </c>
      <c r="AF340" s="6">
        <v>2.5286552836979701</v>
      </c>
      <c r="AG340" s="6">
        <v>1.98456573694956</v>
      </c>
    </row>
    <row r="341" spans="1:33" x14ac:dyDescent="0.25">
      <c r="A341" s="6" t="s">
        <v>232</v>
      </c>
      <c r="B341" s="6" t="s">
        <v>233</v>
      </c>
      <c r="C341" s="6" t="s">
        <v>1029</v>
      </c>
      <c r="D341" s="6">
        <v>671.42066220000004</v>
      </c>
      <c r="E341" s="6">
        <v>756.03780879999999</v>
      </c>
      <c r="F341" s="6">
        <v>653.50473</v>
      </c>
      <c r="G341" s="6">
        <v>431.6957276</v>
      </c>
      <c r="H341" s="6">
        <v>556.59219810000002</v>
      </c>
      <c r="I341" s="6">
        <v>732.71153909999998</v>
      </c>
      <c r="J341" s="6">
        <v>561.41406629999994</v>
      </c>
      <c r="K341" s="6">
        <v>506.8482022</v>
      </c>
      <c r="L341" s="6">
        <v>331.76688680000001</v>
      </c>
      <c r="M341" s="6">
        <v>240.94537170000001</v>
      </c>
      <c r="N341" s="6">
        <v>281.40381639999998</v>
      </c>
      <c r="O341" s="6">
        <v>215.99800070000001</v>
      </c>
      <c r="P341" s="6">
        <v>243.27362310000001</v>
      </c>
      <c r="Q341" s="6">
        <v>83.741355499999997</v>
      </c>
      <c r="R341" s="6">
        <v>180.5000757</v>
      </c>
      <c r="S341" s="6">
        <v>10.4130871374383</v>
      </c>
      <c r="T341" s="6">
        <v>11.725417499718199</v>
      </c>
      <c r="U341" s="6">
        <v>10.1352283022101</v>
      </c>
      <c r="V341" s="6">
        <v>6.6951845265369201</v>
      </c>
      <c r="W341" s="6">
        <v>8.6322083682124706</v>
      </c>
      <c r="X341" s="6">
        <v>11.3636495461054</v>
      </c>
      <c r="Y341" s="6">
        <v>8.7069908951119501</v>
      </c>
      <c r="Z341" s="6">
        <v>7.8607269512215003</v>
      </c>
      <c r="AA341" s="6">
        <v>5.1453845495984103</v>
      </c>
      <c r="AB341" s="6">
        <v>3.73683041366872</v>
      </c>
      <c r="AC341" s="6">
        <v>4.3643018839774896</v>
      </c>
      <c r="AD341" s="6">
        <v>3.34992074183676</v>
      </c>
      <c r="AE341" s="6">
        <v>3.7729393481578999</v>
      </c>
      <c r="AF341" s="6">
        <v>1.29874768669086</v>
      </c>
      <c r="AG341" s="6">
        <v>2.7993821495151199</v>
      </c>
    </row>
    <row r="342" spans="1:33" x14ac:dyDescent="0.25">
      <c r="A342" s="6" t="s">
        <v>232</v>
      </c>
      <c r="B342" s="6" t="s">
        <v>233</v>
      </c>
      <c r="C342" s="6" t="s">
        <v>1030</v>
      </c>
      <c r="D342" s="6">
        <v>488.40970929999997</v>
      </c>
      <c r="E342" s="6">
        <v>697.16459799999996</v>
      </c>
      <c r="F342" s="6">
        <v>682.46248979999996</v>
      </c>
      <c r="G342" s="6">
        <v>809.98368819999996</v>
      </c>
      <c r="H342" s="6">
        <v>909.72838739999997</v>
      </c>
      <c r="I342" s="6">
        <v>1239.8271216999999</v>
      </c>
      <c r="J342" s="6">
        <v>1273.0441811999999</v>
      </c>
      <c r="K342" s="6">
        <v>704.44406189999995</v>
      </c>
      <c r="L342" s="6">
        <v>649.94231709999997</v>
      </c>
      <c r="M342" s="6">
        <v>765.70499670000004</v>
      </c>
      <c r="N342" s="6">
        <v>722.94744100000003</v>
      </c>
      <c r="O342" s="6">
        <v>615.16903939999997</v>
      </c>
      <c r="P342" s="6">
        <v>446.330602</v>
      </c>
      <c r="Q342" s="6">
        <v>312.33952040000003</v>
      </c>
      <c r="R342" s="6">
        <v>512.64778349999995</v>
      </c>
      <c r="S342" s="6">
        <v>4.5097241728234101</v>
      </c>
      <c r="T342" s="6">
        <v>6.4372594978576503</v>
      </c>
      <c r="U342" s="6">
        <v>6.3015077888344297</v>
      </c>
      <c r="V342" s="6">
        <v>7.47897297845181</v>
      </c>
      <c r="W342" s="6">
        <v>8.3999642538667292</v>
      </c>
      <c r="X342" s="6">
        <v>11.447926268431701</v>
      </c>
      <c r="Y342" s="6">
        <v>11.7546355195479</v>
      </c>
      <c r="Z342" s="6">
        <v>6.5044743252657202</v>
      </c>
      <c r="AA342" s="6">
        <v>6.0012332321722104</v>
      </c>
      <c r="AB342" s="6">
        <v>7.0701263040383697</v>
      </c>
      <c r="AC342" s="6">
        <v>6.6753250156129296</v>
      </c>
      <c r="AD342" s="6">
        <v>5.6801546622216996</v>
      </c>
      <c r="AE342" s="6">
        <v>4.1211873281451696</v>
      </c>
      <c r="AF342" s="6">
        <v>2.8839825631123102</v>
      </c>
      <c r="AG342" s="6">
        <v>4.7335260896179996</v>
      </c>
    </row>
    <row r="343" spans="1:33" x14ac:dyDescent="0.25">
      <c r="A343" s="6" t="s">
        <v>234</v>
      </c>
      <c r="B343" s="6" t="s">
        <v>235</v>
      </c>
      <c r="C343" s="6" t="s">
        <v>1029</v>
      </c>
      <c r="D343" s="6">
        <v>119.2249565</v>
      </c>
      <c r="E343" s="6">
        <v>89.201884500000006</v>
      </c>
      <c r="F343" s="6">
        <v>201.59567720000001</v>
      </c>
      <c r="G343" s="6">
        <v>175.97315789999999</v>
      </c>
      <c r="H343" s="6">
        <v>124.4958829</v>
      </c>
      <c r="I343" s="6">
        <v>116.0130094</v>
      </c>
      <c r="J343" s="6">
        <v>125.6551959</v>
      </c>
      <c r="K343" s="6">
        <v>157.05270949999999</v>
      </c>
      <c r="L343" s="6">
        <v>150.25250990000001</v>
      </c>
      <c r="M343" s="6">
        <v>56.512401599999997</v>
      </c>
      <c r="N343" s="6">
        <v>20.059640600000002</v>
      </c>
      <c r="O343" s="6">
        <v>44.010983400000001</v>
      </c>
      <c r="P343" s="6">
        <v>50.033671699999999</v>
      </c>
      <c r="Q343" s="6">
        <v>38.951417999999997</v>
      </c>
      <c r="R343" s="6">
        <v>42.989123599999999</v>
      </c>
      <c r="S343" s="6">
        <v>7.8851325541357804</v>
      </c>
      <c r="T343" s="6">
        <v>5.8995088277613297</v>
      </c>
      <c r="U343" s="6">
        <v>13.3328514744542</v>
      </c>
      <c r="V343" s="6">
        <v>11.638265315797099</v>
      </c>
      <c r="W343" s="6">
        <v>8.2337336739616802</v>
      </c>
      <c r="X343" s="6">
        <v>7.6727053125257401</v>
      </c>
      <c r="Y343" s="6">
        <v>8.3104066872727191</v>
      </c>
      <c r="Z343" s="6">
        <v>10.386931299854799</v>
      </c>
      <c r="AA343" s="6">
        <v>9.9371892591388704</v>
      </c>
      <c r="AB343" s="6">
        <v>3.7375377660008202</v>
      </c>
      <c r="AC343" s="6">
        <v>1.3266763080708199</v>
      </c>
      <c r="AD343" s="6">
        <v>2.9107365448849598</v>
      </c>
      <c r="AE343" s="6">
        <v>3.3090566363478802</v>
      </c>
      <c r="AF343" s="6">
        <v>2.57611412172376</v>
      </c>
      <c r="AG343" s="6">
        <v>2.8431542180694902</v>
      </c>
    </row>
    <row r="344" spans="1:33" x14ac:dyDescent="0.25">
      <c r="A344" s="6" t="s">
        <v>234</v>
      </c>
      <c r="B344" s="6" t="s">
        <v>235</v>
      </c>
      <c r="C344" s="6" t="s">
        <v>1030</v>
      </c>
      <c r="D344" s="6">
        <v>315.3885401</v>
      </c>
      <c r="E344" s="6">
        <v>462.53679679999999</v>
      </c>
      <c r="F344" s="6">
        <v>413.05214489999997</v>
      </c>
      <c r="G344" s="6">
        <v>724.57720900000004</v>
      </c>
      <c r="H344" s="6">
        <v>1081.9537493</v>
      </c>
      <c r="I344" s="6">
        <v>1067.3982487999999</v>
      </c>
      <c r="J344" s="6">
        <v>935.91893159999995</v>
      </c>
      <c r="K344" s="6">
        <v>867.36518169999999</v>
      </c>
      <c r="L344" s="6">
        <v>912.80450929999995</v>
      </c>
      <c r="M344" s="6">
        <v>693.70275660000004</v>
      </c>
      <c r="N344" s="6">
        <v>723.26490460000002</v>
      </c>
      <c r="O344" s="6">
        <v>690.36586260000001</v>
      </c>
      <c r="P344" s="6">
        <v>593.72051390000001</v>
      </c>
      <c r="Q344" s="6">
        <v>546.81468089999998</v>
      </c>
      <c r="R344" s="6">
        <v>765.11374820000003</v>
      </c>
      <c r="S344" s="6">
        <v>2.9218935463629601</v>
      </c>
      <c r="T344" s="6">
        <v>4.2851375674487198</v>
      </c>
      <c r="U344" s="6">
        <v>3.8266907101698102</v>
      </c>
      <c r="V344" s="6">
        <v>6.7127913720248298</v>
      </c>
      <c r="W344" s="6">
        <v>10.0236796065593</v>
      </c>
      <c r="X344" s="6">
        <v>9.8888312605745394</v>
      </c>
      <c r="Y344" s="6">
        <v>8.6707509578308795</v>
      </c>
      <c r="Z344" s="6">
        <v>8.0356398680357994</v>
      </c>
      <c r="AA344" s="6">
        <v>8.4566091208292509</v>
      </c>
      <c r="AB344" s="6">
        <v>6.4267573164233003</v>
      </c>
      <c r="AC344" s="6">
        <v>6.7006336260394903</v>
      </c>
      <c r="AD344" s="6">
        <v>6.3958429114788196</v>
      </c>
      <c r="AE344" s="6">
        <v>5.5004793051696304</v>
      </c>
      <c r="AF344" s="6">
        <v>5.0659237227568301</v>
      </c>
      <c r="AG344" s="6">
        <v>7.0883391082958296</v>
      </c>
    </row>
    <row r="345" spans="1:33" x14ac:dyDescent="0.25">
      <c r="A345" s="6" t="s">
        <v>236</v>
      </c>
      <c r="B345" s="6" t="s">
        <v>237</v>
      </c>
      <c r="C345" s="6" t="s">
        <v>1029</v>
      </c>
      <c r="D345" s="6">
        <v>262.25470969999998</v>
      </c>
      <c r="E345" s="6">
        <v>207.1978087</v>
      </c>
      <c r="F345" s="6">
        <v>130.1500868</v>
      </c>
      <c r="G345" s="6">
        <v>273.27096399999999</v>
      </c>
      <c r="H345" s="6">
        <v>349.99747550000001</v>
      </c>
      <c r="I345" s="6">
        <v>203.3094892</v>
      </c>
      <c r="J345" s="6">
        <v>205.17883800000001</v>
      </c>
      <c r="K345" s="6">
        <v>124.51339230000001</v>
      </c>
      <c r="L345" s="6">
        <v>179.98878490000001</v>
      </c>
      <c r="M345" s="6">
        <v>113.1959411</v>
      </c>
      <c r="N345" s="6">
        <v>60.636290899999999</v>
      </c>
      <c r="O345" s="6">
        <v>61.038654399999999</v>
      </c>
      <c r="P345" s="6">
        <v>60.078844199999999</v>
      </c>
      <c r="Q345" s="6">
        <v>53.8001097</v>
      </c>
      <c r="R345" s="6">
        <v>33.422397799999999</v>
      </c>
      <c r="S345" s="6">
        <v>11.313670713004701</v>
      </c>
      <c r="T345" s="6">
        <v>8.9385154713503301</v>
      </c>
      <c r="U345" s="6">
        <v>5.6146760033731402</v>
      </c>
      <c r="V345" s="6">
        <v>11.7889120300567</v>
      </c>
      <c r="W345" s="6">
        <v>15.098894478271101</v>
      </c>
      <c r="X345" s="6">
        <v>8.7707733305122204</v>
      </c>
      <c r="Y345" s="6">
        <v>8.8514170558246992</v>
      </c>
      <c r="Z345" s="6">
        <v>5.3715089481246201</v>
      </c>
      <c r="AA345" s="6">
        <v>7.7647179214506696</v>
      </c>
      <c r="AB345" s="6">
        <v>4.8832739938934004</v>
      </c>
      <c r="AC345" s="6">
        <v>2.61585017590463</v>
      </c>
      <c r="AD345" s="6">
        <v>2.6332081411863202</v>
      </c>
      <c r="AE345" s="6">
        <v>2.5918019198749702</v>
      </c>
      <c r="AF345" s="6">
        <v>2.3209372528165901</v>
      </c>
      <c r="AG345" s="6">
        <v>1.4418425643558701</v>
      </c>
    </row>
    <row r="346" spans="1:33" x14ac:dyDescent="0.25">
      <c r="A346" s="6" t="s">
        <v>236</v>
      </c>
      <c r="B346" s="6" t="s">
        <v>237</v>
      </c>
      <c r="C346" s="6" t="s">
        <v>1030</v>
      </c>
      <c r="D346" s="6">
        <v>360.21327059999999</v>
      </c>
      <c r="E346" s="6">
        <v>517.83642629999997</v>
      </c>
      <c r="F346" s="6">
        <v>628.34769819999997</v>
      </c>
      <c r="G346" s="6">
        <v>1305.6515698000001</v>
      </c>
      <c r="H346" s="6">
        <v>1878.0799912</v>
      </c>
      <c r="I346" s="6">
        <v>1228.9344369999999</v>
      </c>
      <c r="J346" s="6">
        <v>1253.2815456999999</v>
      </c>
      <c r="K346" s="6">
        <v>1205.352592</v>
      </c>
      <c r="L346" s="6">
        <v>1237.2161676999999</v>
      </c>
      <c r="M346" s="6">
        <v>989.47696710000002</v>
      </c>
      <c r="N346" s="6">
        <v>1035.915555</v>
      </c>
      <c r="O346" s="6">
        <v>930.38471130000005</v>
      </c>
      <c r="P346" s="6">
        <v>989.22581439999999</v>
      </c>
      <c r="Q346" s="6">
        <v>752.01766210000005</v>
      </c>
      <c r="R346" s="6">
        <v>1340.0318063</v>
      </c>
      <c r="S346" s="6">
        <v>2.3013931007702699</v>
      </c>
      <c r="T346" s="6">
        <v>3.30844329202333</v>
      </c>
      <c r="U346" s="6">
        <v>4.0144968982227196</v>
      </c>
      <c r="V346" s="6">
        <v>8.3417734991898893</v>
      </c>
      <c r="W346" s="6">
        <v>11.9990036103972</v>
      </c>
      <c r="X346" s="6">
        <v>7.8516297578371397</v>
      </c>
      <c r="Y346" s="6">
        <v>8.0071827942162592</v>
      </c>
      <c r="Z346" s="6">
        <v>7.7009659710864797</v>
      </c>
      <c r="AA346" s="6">
        <v>7.9045415172058897</v>
      </c>
      <c r="AB346" s="6">
        <v>6.3217422880117402</v>
      </c>
      <c r="AC346" s="6">
        <v>6.6184372032894503</v>
      </c>
      <c r="AD346" s="6">
        <v>5.9442034217158097</v>
      </c>
      <c r="AE346" s="6">
        <v>6.32013768002476</v>
      </c>
      <c r="AF346" s="6">
        <v>4.8046210411169996</v>
      </c>
      <c r="AG346" s="6">
        <v>8.5614279248920795</v>
      </c>
    </row>
    <row r="347" spans="1:33" x14ac:dyDescent="0.25">
      <c r="A347" s="6" t="s">
        <v>238</v>
      </c>
      <c r="B347" s="6" t="s">
        <v>239</v>
      </c>
      <c r="C347" s="6" t="s">
        <v>1029</v>
      </c>
      <c r="D347" s="6">
        <v>706.56363780000004</v>
      </c>
      <c r="E347" s="6">
        <v>610.73792790000005</v>
      </c>
      <c r="F347" s="6">
        <v>482.18131149999999</v>
      </c>
      <c r="G347" s="6">
        <v>406.53572659999998</v>
      </c>
      <c r="H347" s="6">
        <v>408.50669219999997</v>
      </c>
      <c r="I347" s="6">
        <v>447.64901939999999</v>
      </c>
      <c r="J347" s="6">
        <v>447.64451530000002</v>
      </c>
      <c r="K347" s="6">
        <v>321.56601619999998</v>
      </c>
      <c r="L347" s="6">
        <v>165.5679805</v>
      </c>
      <c r="M347" s="6">
        <v>157.0766849</v>
      </c>
      <c r="N347" s="6">
        <v>144.62038609999999</v>
      </c>
      <c r="O347" s="6">
        <v>89.887896100000006</v>
      </c>
      <c r="P347" s="6">
        <v>88.226261100000002</v>
      </c>
      <c r="Q347" s="6">
        <v>65.182731500000003</v>
      </c>
      <c r="R347" s="6">
        <v>23.633273800000001</v>
      </c>
      <c r="S347" s="6">
        <v>15.4758788231767</v>
      </c>
      <c r="T347" s="6">
        <v>13.3770062019153</v>
      </c>
      <c r="U347" s="6">
        <v>10.5612278192083</v>
      </c>
      <c r="V347" s="6">
        <v>8.9043609175010392</v>
      </c>
      <c r="W347" s="6">
        <v>8.9475310201760507</v>
      </c>
      <c r="X347" s="6">
        <v>9.8048662695393904</v>
      </c>
      <c r="Y347" s="6">
        <v>9.8047676161385091</v>
      </c>
      <c r="Z347" s="6">
        <v>7.0432674908916297</v>
      </c>
      <c r="AA347" s="6">
        <v>3.6264391006509298</v>
      </c>
      <c r="AB347" s="6">
        <v>3.4404540672765198</v>
      </c>
      <c r="AC347" s="6">
        <v>3.1676234820311402</v>
      </c>
      <c r="AD347" s="6">
        <v>1.9688165556400401</v>
      </c>
      <c r="AE347" s="6">
        <v>1.9324217278671101</v>
      </c>
      <c r="AF347" s="6">
        <v>1.4276987946883299</v>
      </c>
      <c r="AG347" s="6">
        <v>0.51764011329901505</v>
      </c>
    </row>
    <row r="348" spans="1:33" x14ac:dyDescent="0.25">
      <c r="A348" s="6" t="s">
        <v>238</v>
      </c>
      <c r="B348" s="6" t="s">
        <v>239</v>
      </c>
      <c r="C348" s="6" t="s">
        <v>1030</v>
      </c>
      <c r="D348" s="6">
        <v>727.21319459999995</v>
      </c>
      <c r="E348" s="6">
        <v>789.31257419999997</v>
      </c>
      <c r="F348" s="6">
        <v>960.99135369999999</v>
      </c>
      <c r="G348" s="6">
        <v>1280.4728514999999</v>
      </c>
      <c r="H348" s="6">
        <v>1574.4847318</v>
      </c>
      <c r="I348" s="6">
        <v>1642.3822909</v>
      </c>
      <c r="J348" s="6">
        <v>1278.4114946</v>
      </c>
      <c r="K348" s="6">
        <v>1216.6008437</v>
      </c>
      <c r="L348" s="6">
        <v>1031.8504643000001</v>
      </c>
      <c r="M348" s="6">
        <v>1187.4645972999999</v>
      </c>
      <c r="N348" s="6">
        <v>1182.1657064999999</v>
      </c>
      <c r="O348" s="6">
        <v>948.33734379999999</v>
      </c>
      <c r="P348" s="6">
        <v>720.67791839999995</v>
      </c>
      <c r="Q348" s="6">
        <v>725.62431849999996</v>
      </c>
      <c r="R348" s="6">
        <v>1048.4302583000001</v>
      </c>
      <c r="S348" s="6">
        <v>4.4574872853640199</v>
      </c>
      <c r="T348" s="6">
        <v>4.83812833677983</v>
      </c>
      <c r="U348" s="6">
        <v>5.8904414445047104</v>
      </c>
      <c r="V348" s="6">
        <v>7.8487182262342596</v>
      </c>
      <c r="W348" s="6">
        <v>9.6508777963780403</v>
      </c>
      <c r="X348" s="6">
        <v>10.0670590601984</v>
      </c>
      <c r="Y348" s="6">
        <v>7.8360830427136996</v>
      </c>
      <c r="Z348" s="6">
        <v>7.4572117673673102</v>
      </c>
      <c r="AA348" s="6">
        <v>6.3247756767451504</v>
      </c>
      <c r="AB348" s="6">
        <v>7.2786197824643502</v>
      </c>
      <c r="AC348" s="6">
        <v>7.2461399834962901</v>
      </c>
      <c r="AD348" s="6">
        <v>5.8128780990415603</v>
      </c>
      <c r="AE348" s="6">
        <v>4.4174290042655002</v>
      </c>
      <c r="AF348" s="6">
        <v>4.4477481950032303</v>
      </c>
      <c r="AG348" s="6">
        <v>6.4264022994436001</v>
      </c>
    </row>
    <row r="349" spans="1:33" x14ac:dyDescent="0.25">
      <c r="A349" s="6" t="s">
        <v>240</v>
      </c>
      <c r="B349" s="6" t="s">
        <v>241</v>
      </c>
      <c r="C349" s="6" t="s">
        <v>1029</v>
      </c>
      <c r="D349" s="6">
        <v>1520.6870136</v>
      </c>
      <c r="E349" s="6">
        <v>1606.7478977999999</v>
      </c>
      <c r="F349" s="6">
        <v>2022.3021615</v>
      </c>
      <c r="G349" s="6">
        <v>1374.0590639</v>
      </c>
      <c r="H349" s="6">
        <v>1524.0386489</v>
      </c>
      <c r="I349" s="6">
        <v>1720.1765425999999</v>
      </c>
      <c r="J349" s="6">
        <v>1475.5417717</v>
      </c>
      <c r="K349" s="6">
        <v>1093.2380005</v>
      </c>
      <c r="L349" s="6">
        <v>856.17959770000004</v>
      </c>
      <c r="M349" s="6">
        <v>646.47282610000002</v>
      </c>
      <c r="N349" s="6">
        <v>562.44601869999997</v>
      </c>
      <c r="O349" s="6">
        <v>472.56791759999999</v>
      </c>
      <c r="P349" s="6">
        <v>305.33791669999999</v>
      </c>
      <c r="Q349" s="6">
        <v>332.81168289999999</v>
      </c>
      <c r="R349" s="6">
        <v>302.97595039999999</v>
      </c>
      <c r="S349" s="6">
        <v>9.6151182829036195</v>
      </c>
      <c r="T349" s="6">
        <v>10.159270744070099</v>
      </c>
      <c r="U349" s="6">
        <v>12.7867696065621</v>
      </c>
      <c r="V349" s="6">
        <v>8.6880076629427503</v>
      </c>
      <c r="W349" s="6">
        <v>9.6363102636086904</v>
      </c>
      <c r="X349" s="6">
        <v>10.8764662133991</v>
      </c>
      <c r="Y349" s="6">
        <v>9.3296704314412899</v>
      </c>
      <c r="Z349" s="6">
        <v>6.9124103725249002</v>
      </c>
      <c r="AA349" s="6">
        <v>5.4135190408482998</v>
      </c>
      <c r="AB349" s="6">
        <v>4.0875687331078296</v>
      </c>
      <c r="AC349" s="6">
        <v>3.5562774911493</v>
      </c>
      <c r="AD349" s="6">
        <v>2.9879892336771499</v>
      </c>
      <c r="AE349" s="6">
        <v>1.93061435987124</v>
      </c>
      <c r="AF349" s="6">
        <v>2.1043276284974199</v>
      </c>
      <c r="AG349" s="6">
        <v>1.9156799353962399</v>
      </c>
    </row>
    <row r="350" spans="1:33" x14ac:dyDescent="0.25">
      <c r="A350" s="6" t="s">
        <v>240</v>
      </c>
      <c r="B350" s="6" t="s">
        <v>241</v>
      </c>
      <c r="C350" s="6" t="s">
        <v>1030</v>
      </c>
      <c r="D350" s="6">
        <v>1220.0216031</v>
      </c>
      <c r="E350" s="6">
        <v>1880.8425583999999</v>
      </c>
      <c r="F350" s="6">
        <v>2159.3987649000001</v>
      </c>
      <c r="G350" s="6">
        <v>2314.4108127999998</v>
      </c>
      <c r="H350" s="6">
        <v>2483.4914735000002</v>
      </c>
      <c r="I350" s="6">
        <v>2567.4752023999999</v>
      </c>
      <c r="J350" s="6">
        <v>2175.2061276999998</v>
      </c>
      <c r="K350" s="6">
        <v>1991.8947806000001</v>
      </c>
      <c r="L350" s="6">
        <v>2362.7267579999998</v>
      </c>
      <c r="M350" s="6">
        <v>1891.4193639</v>
      </c>
      <c r="N350" s="6">
        <v>2431.2230094000001</v>
      </c>
      <c r="O350" s="6">
        <v>1346.8205656</v>
      </c>
      <c r="P350" s="6">
        <v>1502.9942487000001</v>
      </c>
      <c r="Q350" s="6">
        <v>1275.3410876999999</v>
      </c>
      <c r="R350" s="6">
        <v>1883.1506300999999</v>
      </c>
      <c r="S350" s="6">
        <v>4.1375715592917199</v>
      </c>
      <c r="T350" s="6">
        <v>6.37867449016266</v>
      </c>
      <c r="U350" s="6">
        <v>7.3233677929288099</v>
      </c>
      <c r="V350" s="6">
        <v>7.8490744190319104</v>
      </c>
      <c r="W350" s="6">
        <v>8.4224932266669406</v>
      </c>
      <c r="X350" s="6">
        <v>8.7073149767547697</v>
      </c>
      <c r="Y350" s="6">
        <v>7.3769767573787002</v>
      </c>
      <c r="Z350" s="6">
        <v>6.7552961130940403</v>
      </c>
      <c r="AA350" s="6">
        <v>8.0129327312223406</v>
      </c>
      <c r="AB350" s="6">
        <v>6.4145445841952196</v>
      </c>
      <c r="AC350" s="6">
        <v>8.2452303733219594</v>
      </c>
      <c r="AD350" s="6">
        <v>4.5675965520087498</v>
      </c>
      <c r="AE350" s="6">
        <v>5.0972427384881502</v>
      </c>
      <c r="AF350" s="6">
        <v>4.3251816192890598</v>
      </c>
      <c r="AG350" s="6">
        <v>6.3865020661649696</v>
      </c>
    </row>
    <row r="351" spans="1:33" x14ac:dyDescent="0.25">
      <c r="A351" s="6" t="s">
        <v>242</v>
      </c>
      <c r="B351" s="6" t="s">
        <v>243</v>
      </c>
      <c r="C351" s="6" t="s">
        <v>1029</v>
      </c>
      <c r="D351" s="6">
        <v>616.75594130000002</v>
      </c>
      <c r="E351" s="6">
        <v>327.6328264</v>
      </c>
      <c r="F351" s="6">
        <v>306.12327679999999</v>
      </c>
      <c r="G351" s="6">
        <v>214.50362569999999</v>
      </c>
      <c r="H351" s="6">
        <v>364.58777839999999</v>
      </c>
      <c r="I351" s="6">
        <v>438.79288759999997</v>
      </c>
      <c r="J351" s="6">
        <v>411.91927299999998</v>
      </c>
      <c r="K351" s="6">
        <v>321.51910479999998</v>
      </c>
      <c r="L351" s="6">
        <v>185.4190778</v>
      </c>
      <c r="M351" s="6">
        <v>136.05117179999999</v>
      </c>
      <c r="N351" s="6">
        <v>181.24528699999999</v>
      </c>
      <c r="O351" s="6">
        <v>124.8957762</v>
      </c>
      <c r="P351" s="6">
        <v>21.2080685</v>
      </c>
      <c r="Q351" s="6">
        <v>51.542534500000002</v>
      </c>
      <c r="R351" s="6">
        <v>59.563536300000003</v>
      </c>
      <c r="S351" s="6">
        <v>16.395408374463699</v>
      </c>
      <c r="T351" s="6">
        <v>8.7095617990891991</v>
      </c>
      <c r="U351" s="6">
        <v>8.1377669836238606</v>
      </c>
      <c r="V351" s="6">
        <v>5.7022142887537202</v>
      </c>
      <c r="W351" s="6">
        <v>9.69194638418392</v>
      </c>
      <c r="X351" s="6">
        <v>11.6645630828432</v>
      </c>
      <c r="Y351" s="6">
        <v>10.9501737168709</v>
      </c>
      <c r="Z351" s="6">
        <v>8.5470389020928597</v>
      </c>
      <c r="AA351" s="6">
        <v>4.9290510190136096</v>
      </c>
      <c r="AB351" s="6">
        <v>3.6166891506284098</v>
      </c>
      <c r="AC351" s="6">
        <v>4.8180978849564902</v>
      </c>
      <c r="AD351" s="6">
        <v>3.3201419198791098</v>
      </c>
      <c r="AE351" s="6">
        <v>0.56378045286144396</v>
      </c>
      <c r="AF351" s="6">
        <v>1.37017067075376</v>
      </c>
      <c r="AG351" s="6">
        <v>1.58339536998587</v>
      </c>
    </row>
    <row r="352" spans="1:33" x14ac:dyDescent="0.25">
      <c r="A352" s="6" t="s">
        <v>242</v>
      </c>
      <c r="B352" s="6" t="s">
        <v>243</v>
      </c>
      <c r="C352" s="6" t="s">
        <v>1030</v>
      </c>
      <c r="D352" s="6">
        <v>1213.3139693999999</v>
      </c>
      <c r="E352" s="6">
        <v>1862.4633609</v>
      </c>
      <c r="F352" s="6">
        <v>1691.7106259</v>
      </c>
      <c r="G352" s="6">
        <v>2046.0119142999999</v>
      </c>
      <c r="H352" s="6">
        <v>3215.8966817999999</v>
      </c>
      <c r="I352" s="6">
        <v>3859.6830232000002</v>
      </c>
      <c r="J352" s="6">
        <v>3393.3483627999999</v>
      </c>
      <c r="K352" s="6">
        <v>3095.8005616</v>
      </c>
      <c r="L352" s="6">
        <v>3350.8369640999999</v>
      </c>
      <c r="M352" s="6">
        <v>2756.5276711000001</v>
      </c>
      <c r="N352" s="6">
        <v>2622.8566125000002</v>
      </c>
      <c r="O352" s="6">
        <v>2399.1818139000002</v>
      </c>
      <c r="P352" s="6">
        <v>2289.992992</v>
      </c>
      <c r="Q352" s="6">
        <v>2099.5228711999998</v>
      </c>
      <c r="R352" s="6">
        <v>3666.0924098999999</v>
      </c>
      <c r="S352" s="6">
        <v>3.0667710088264699</v>
      </c>
      <c r="T352" s="6">
        <v>4.7075602723293297</v>
      </c>
      <c r="U352" s="6">
        <v>4.2759658535864302</v>
      </c>
      <c r="V352" s="6">
        <v>5.1714973871039298</v>
      </c>
      <c r="W352" s="6">
        <v>8.1284967946116993</v>
      </c>
      <c r="X352" s="6">
        <v>9.7557304187826297</v>
      </c>
      <c r="Y352" s="6">
        <v>8.5770234616436802</v>
      </c>
      <c r="Z352" s="6">
        <v>7.8249419778118599</v>
      </c>
      <c r="AA352" s="6">
        <v>8.4695716986492293</v>
      </c>
      <c r="AB352" s="6">
        <v>6.9673962057305596</v>
      </c>
      <c r="AC352" s="6">
        <v>6.6295293900733103</v>
      </c>
      <c r="AD352" s="6">
        <v>6.0641692235775801</v>
      </c>
      <c r="AE352" s="6">
        <v>5.7881836815530203</v>
      </c>
      <c r="AF352" s="6">
        <v>5.3067516208919399</v>
      </c>
      <c r="AG352" s="6">
        <v>9.2664110048283295</v>
      </c>
    </row>
    <row r="353" spans="1:33" x14ac:dyDescent="0.25">
      <c r="A353" s="6" t="s">
        <v>244</v>
      </c>
      <c r="B353" s="6" t="s">
        <v>245</v>
      </c>
      <c r="C353" s="6" t="s">
        <v>1029</v>
      </c>
      <c r="D353" s="6">
        <v>273.18789029999999</v>
      </c>
      <c r="E353" s="6">
        <v>312.2281299</v>
      </c>
      <c r="F353" s="6">
        <v>248.06985470000001</v>
      </c>
      <c r="G353" s="6">
        <v>160.32544300000001</v>
      </c>
      <c r="H353" s="6">
        <v>232.40741980000001</v>
      </c>
      <c r="I353" s="6">
        <v>266.21555669999998</v>
      </c>
      <c r="J353" s="6">
        <v>205.00380419999999</v>
      </c>
      <c r="K353" s="6">
        <v>310.43327369999997</v>
      </c>
      <c r="L353" s="6">
        <v>29.430312199999999</v>
      </c>
      <c r="M353" s="6">
        <v>39.689135800000003</v>
      </c>
      <c r="N353" s="6">
        <v>100.9799163</v>
      </c>
      <c r="O353" s="6">
        <v>61.3719216</v>
      </c>
      <c r="P353" s="6">
        <v>106.4800353</v>
      </c>
      <c r="Q353" s="6">
        <v>54.418106700000003</v>
      </c>
      <c r="R353" s="6">
        <v>45.251115599999999</v>
      </c>
      <c r="S353" s="6">
        <v>11.1710813082214</v>
      </c>
      <c r="T353" s="6">
        <v>12.767497937030001</v>
      </c>
      <c r="U353" s="6">
        <v>10.1439654368617</v>
      </c>
      <c r="V353" s="6">
        <v>6.5559588221968204</v>
      </c>
      <c r="W353" s="6">
        <v>9.5035039084957305</v>
      </c>
      <c r="X353" s="6">
        <v>10.885971651757099</v>
      </c>
      <c r="Y353" s="6">
        <v>8.3829270861824394</v>
      </c>
      <c r="Z353" s="6">
        <v>12.6941034519203</v>
      </c>
      <c r="AA353" s="6">
        <v>1.20345162500251</v>
      </c>
      <c r="AB353" s="6">
        <v>1.6229510121695201</v>
      </c>
      <c r="AC353" s="6">
        <v>4.1292271566134504</v>
      </c>
      <c r="AD353" s="6">
        <v>2.5095941312863901</v>
      </c>
      <c r="AE353" s="6">
        <v>4.3541356490302201</v>
      </c>
      <c r="AF353" s="6">
        <v>2.2252417335102099</v>
      </c>
      <c r="AG353" s="6">
        <v>1.85038908972213</v>
      </c>
    </row>
    <row r="354" spans="1:33" x14ac:dyDescent="0.25">
      <c r="A354" s="6" t="s">
        <v>244</v>
      </c>
      <c r="B354" s="6" t="s">
        <v>245</v>
      </c>
      <c r="C354" s="6" t="s">
        <v>1030</v>
      </c>
      <c r="D354" s="6">
        <v>975.02404890000003</v>
      </c>
      <c r="E354" s="6">
        <v>1341.7671613</v>
      </c>
      <c r="F354" s="6">
        <v>953.72291440000004</v>
      </c>
      <c r="G354" s="6">
        <v>1371.3315852999999</v>
      </c>
      <c r="H354" s="6">
        <v>2936.9355515000002</v>
      </c>
      <c r="I354" s="6">
        <v>3678.5464052000002</v>
      </c>
      <c r="J354" s="6">
        <v>4018.4678862000001</v>
      </c>
      <c r="K354" s="6">
        <v>4218.5599000000002</v>
      </c>
      <c r="L354" s="6">
        <v>3744.759564</v>
      </c>
      <c r="M354" s="6">
        <v>2142.6745492999999</v>
      </c>
      <c r="N354" s="6">
        <v>2080.2396944000002</v>
      </c>
      <c r="O354" s="6">
        <v>2275.6511191999998</v>
      </c>
      <c r="P354" s="6">
        <v>2011.6109412000001</v>
      </c>
      <c r="Q354" s="6">
        <v>1578.9741908000001</v>
      </c>
      <c r="R354" s="6">
        <v>3227.2425686000001</v>
      </c>
      <c r="S354" s="6">
        <v>2.6672425035324498</v>
      </c>
      <c r="T354" s="6">
        <v>3.67049244221307</v>
      </c>
      <c r="U354" s="6">
        <v>2.6089718471563699</v>
      </c>
      <c r="V354" s="6">
        <v>3.7513678712593799</v>
      </c>
      <c r="W354" s="6">
        <v>8.0341806357842191</v>
      </c>
      <c r="X354" s="6">
        <v>10.0629059706118</v>
      </c>
      <c r="Y354" s="6">
        <v>10.9927835700513</v>
      </c>
      <c r="Z354" s="6">
        <v>11.540148452411801</v>
      </c>
      <c r="AA354" s="6">
        <v>10.24403642749</v>
      </c>
      <c r="AB354" s="6">
        <v>5.8614273520512201</v>
      </c>
      <c r="AC354" s="6">
        <v>5.69063269434095</v>
      </c>
      <c r="AD354" s="6">
        <v>6.2251935172154296</v>
      </c>
      <c r="AE354" s="6">
        <v>5.5028942198838404</v>
      </c>
      <c r="AF354" s="6">
        <v>4.3193878945179298</v>
      </c>
      <c r="AG354" s="6">
        <v>8.8283346014801598</v>
      </c>
    </row>
    <row r="355" spans="1:33" x14ac:dyDescent="0.25">
      <c r="A355" s="6" t="s">
        <v>246</v>
      </c>
      <c r="B355" s="6" t="s">
        <v>247</v>
      </c>
      <c r="C355" s="6" t="s">
        <v>1029</v>
      </c>
      <c r="D355" s="6">
        <v>30.491260199999999</v>
      </c>
      <c r="E355" s="6">
        <v>49.666089499999998</v>
      </c>
      <c r="F355" s="6">
        <v>132.96184239999999</v>
      </c>
      <c r="G355" s="6">
        <v>72.566483199999993</v>
      </c>
      <c r="H355" s="6">
        <v>25.8407734</v>
      </c>
      <c r="I355" s="6">
        <v>38.874855199999999</v>
      </c>
      <c r="J355" s="6">
        <v>98.563715299999998</v>
      </c>
      <c r="K355" s="6">
        <v>63.3367778</v>
      </c>
      <c r="L355" s="6">
        <v>62.265899900000001</v>
      </c>
      <c r="M355" s="6">
        <v>64.499735200000003</v>
      </c>
      <c r="N355" s="6">
        <v>33.936361300000002</v>
      </c>
      <c r="O355" s="6">
        <v>24.053415999999999</v>
      </c>
      <c r="P355" s="6">
        <v>31.736503500000001</v>
      </c>
      <c r="Q355" s="6">
        <v>54.388280399999999</v>
      </c>
      <c r="R355" s="6">
        <v>44.203876999999999</v>
      </c>
      <c r="S355" s="6">
        <v>3.6852527091070901</v>
      </c>
      <c r="T355" s="6">
        <v>6.00277225933187</v>
      </c>
      <c r="U355" s="6">
        <v>16.0701127699691</v>
      </c>
      <c r="V355" s="6">
        <v>8.7705731756922898</v>
      </c>
      <c r="W355" s="6">
        <v>3.1231828252796299</v>
      </c>
      <c r="X355" s="6">
        <v>4.6985157222837799</v>
      </c>
      <c r="Y355" s="6">
        <v>11.9126660048306</v>
      </c>
      <c r="Z355" s="6">
        <v>7.6550470673417301</v>
      </c>
      <c r="AA355" s="6">
        <v>7.5256179897564799</v>
      </c>
      <c r="AB355" s="6">
        <v>7.7956051118703797</v>
      </c>
      <c r="AC355" s="6">
        <v>4.10163655413829</v>
      </c>
      <c r="AD355" s="6">
        <v>2.9071581789617098</v>
      </c>
      <c r="AE355" s="6">
        <v>3.8357560407084001</v>
      </c>
      <c r="AF355" s="6">
        <v>6.5735084864670803</v>
      </c>
      <c r="AG355" s="6">
        <v>5.3425951042615996</v>
      </c>
    </row>
    <row r="356" spans="1:33" x14ac:dyDescent="0.25">
      <c r="A356" s="6" t="s">
        <v>246</v>
      </c>
      <c r="B356" s="6" t="s">
        <v>247</v>
      </c>
      <c r="C356" s="6" t="s">
        <v>1030</v>
      </c>
      <c r="D356" s="6">
        <v>690.66262070000005</v>
      </c>
      <c r="E356" s="6">
        <v>866.21342870000001</v>
      </c>
      <c r="F356" s="6">
        <v>1054.004758</v>
      </c>
      <c r="G356" s="6">
        <v>1261.4047267999999</v>
      </c>
      <c r="H356" s="6">
        <v>2106.1880167999998</v>
      </c>
      <c r="I356" s="6">
        <v>2761.4797524999999</v>
      </c>
      <c r="J356" s="6">
        <v>3141.9418644000002</v>
      </c>
      <c r="K356" s="6">
        <v>3023.3368522999999</v>
      </c>
      <c r="L356" s="6">
        <v>2748.6822815999999</v>
      </c>
      <c r="M356" s="6">
        <v>1911.3270525</v>
      </c>
      <c r="N356" s="6">
        <v>1773.7548485</v>
      </c>
      <c r="O356" s="6">
        <v>1629.2601351999999</v>
      </c>
      <c r="P356" s="6">
        <v>1764.8372248000001</v>
      </c>
      <c r="Q356" s="6">
        <v>1223.398893</v>
      </c>
      <c r="R356" s="6">
        <v>2558.1216736000001</v>
      </c>
      <c r="S356" s="6">
        <v>2.4221356023467702</v>
      </c>
      <c r="T356" s="6">
        <v>3.0377876578273302</v>
      </c>
      <c r="U356" s="6">
        <v>3.6963668988010898</v>
      </c>
      <c r="V356" s="6">
        <v>4.4237131215443304</v>
      </c>
      <c r="W356" s="6">
        <v>7.3863458479292996</v>
      </c>
      <c r="X356" s="6">
        <v>9.6844366890898108</v>
      </c>
      <c r="Y356" s="6">
        <v>11.018707285119801</v>
      </c>
      <c r="Z356" s="6">
        <v>10.6027626345565</v>
      </c>
      <c r="AA356" s="6">
        <v>9.6395562960326693</v>
      </c>
      <c r="AB356" s="6">
        <v>6.7029735833925397</v>
      </c>
      <c r="AC356" s="6">
        <v>6.22051149088204</v>
      </c>
      <c r="AD356" s="6">
        <v>5.7137723407596503</v>
      </c>
      <c r="AE356" s="6">
        <v>6.1892376196680301</v>
      </c>
      <c r="AF356" s="6">
        <v>4.2904276643835599</v>
      </c>
      <c r="AG356" s="6">
        <v>8.9712652676665492</v>
      </c>
    </row>
    <row r="357" spans="1:33" x14ac:dyDescent="0.25">
      <c r="A357" s="6" t="s">
        <v>248</v>
      </c>
      <c r="B357" s="6" t="s">
        <v>249</v>
      </c>
      <c r="C357" s="6" t="s">
        <v>1029</v>
      </c>
      <c r="D357" s="6">
        <v>1182.8914774</v>
      </c>
      <c r="E357" s="6">
        <v>956.12651049999999</v>
      </c>
      <c r="F357" s="6">
        <v>700.64451859999997</v>
      </c>
      <c r="G357" s="6">
        <v>984.77709379999999</v>
      </c>
      <c r="H357" s="6">
        <v>911.62516689999995</v>
      </c>
      <c r="I357" s="6">
        <v>1388.4514446000001</v>
      </c>
      <c r="J357" s="6">
        <v>1000.2448871</v>
      </c>
      <c r="K357" s="6">
        <v>689.12969950000002</v>
      </c>
      <c r="L357" s="6">
        <v>591.49841279999998</v>
      </c>
      <c r="M357" s="6">
        <v>262.1897242</v>
      </c>
      <c r="N357" s="6">
        <v>266.92995960000002</v>
      </c>
      <c r="O357" s="6">
        <v>132.7713937</v>
      </c>
      <c r="P357" s="6">
        <v>119.40042990000001</v>
      </c>
      <c r="Q357" s="6">
        <v>110.4234877</v>
      </c>
      <c r="R357" s="6">
        <v>80.512033000000002</v>
      </c>
      <c r="S357" s="6">
        <v>12.6139889628102</v>
      </c>
      <c r="T357" s="6">
        <v>10.195837471926399</v>
      </c>
      <c r="U357" s="6">
        <v>7.4714565057985398</v>
      </c>
      <c r="V357" s="6">
        <v>10.5013584334254</v>
      </c>
      <c r="W357" s="6">
        <v>9.7212889036718497</v>
      </c>
      <c r="X357" s="6">
        <v>14.8060168935175</v>
      </c>
      <c r="Y357" s="6">
        <v>10.6663021985069</v>
      </c>
      <c r="Z357" s="6">
        <v>7.3486660353190203</v>
      </c>
      <c r="AA357" s="6">
        <v>6.3075561817205799</v>
      </c>
      <c r="AB357" s="6">
        <v>2.7959101493320602</v>
      </c>
      <c r="AC357" s="6">
        <v>2.8464585539482998</v>
      </c>
      <c r="AD357" s="6">
        <v>1.41583308926183</v>
      </c>
      <c r="AE357" s="6">
        <v>1.27324926562481</v>
      </c>
      <c r="AF357" s="6">
        <v>1.17752192969077</v>
      </c>
      <c r="AG357" s="6">
        <v>0.85855542544583696</v>
      </c>
    </row>
    <row r="358" spans="1:33" x14ac:dyDescent="0.25">
      <c r="A358" s="6" t="s">
        <v>248</v>
      </c>
      <c r="B358" s="6" t="s">
        <v>249</v>
      </c>
      <c r="C358" s="6" t="s">
        <v>1030</v>
      </c>
      <c r="D358" s="6">
        <v>1062.7649687000001</v>
      </c>
      <c r="E358" s="6">
        <v>1317.5698609000001</v>
      </c>
      <c r="F358" s="6">
        <v>1443.0026640000001</v>
      </c>
      <c r="G358" s="6">
        <v>2262.1786240000001</v>
      </c>
      <c r="H358" s="6">
        <v>2809.4191154</v>
      </c>
      <c r="I358" s="6">
        <v>2885.6724337999999</v>
      </c>
      <c r="J358" s="6">
        <v>2867.7470993000002</v>
      </c>
      <c r="K358" s="6">
        <v>2208.8420630999999</v>
      </c>
      <c r="L358" s="6">
        <v>1968.5099275</v>
      </c>
      <c r="M358" s="6">
        <v>1938.9594248999999</v>
      </c>
      <c r="N358" s="6">
        <v>2752.824924</v>
      </c>
      <c r="O358" s="6">
        <v>1762.5147265000001</v>
      </c>
      <c r="P358" s="6">
        <v>1574.4539679</v>
      </c>
      <c r="Q358" s="6">
        <v>1242.7114119</v>
      </c>
      <c r="R358" s="6">
        <v>1820.2125487999999</v>
      </c>
      <c r="S358" s="6">
        <v>3.5523325742676302</v>
      </c>
      <c r="T358" s="6">
        <v>4.4040276764801298</v>
      </c>
      <c r="U358" s="6">
        <v>4.8232916204910703</v>
      </c>
      <c r="V358" s="6">
        <v>7.5614186123174196</v>
      </c>
      <c r="W358" s="6">
        <v>9.3905908948178194</v>
      </c>
      <c r="X358" s="6">
        <v>9.6454705293805496</v>
      </c>
      <c r="Y358" s="6">
        <v>9.5855544129066601</v>
      </c>
      <c r="Z358" s="6">
        <v>7.3831391166014102</v>
      </c>
      <c r="AA358" s="6">
        <v>6.5798197571201698</v>
      </c>
      <c r="AB358" s="6">
        <v>6.4810460714384099</v>
      </c>
      <c r="AC358" s="6">
        <v>9.2014226445032907</v>
      </c>
      <c r="AD358" s="6">
        <v>5.8912729154320997</v>
      </c>
      <c r="AE358" s="6">
        <v>5.2626726337221701</v>
      </c>
      <c r="AF358" s="6">
        <v>4.1538104462611702</v>
      </c>
      <c r="AG358" s="6">
        <v>6.0841300942599901</v>
      </c>
    </row>
    <row r="359" spans="1:33" x14ac:dyDescent="0.25">
      <c r="A359" s="6" t="s">
        <v>250</v>
      </c>
      <c r="B359" s="6" t="s">
        <v>251</v>
      </c>
      <c r="C359" s="6" t="s">
        <v>1029</v>
      </c>
      <c r="D359" s="6">
        <v>36.539524800000002</v>
      </c>
      <c r="E359" s="6">
        <v>47.209152699999997</v>
      </c>
      <c r="F359" s="6">
        <v>15.6637015</v>
      </c>
      <c r="G359" s="6">
        <v>24.808693999999999</v>
      </c>
      <c r="H359" s="6">
        <v>49.617387999999998</v>
      </c>
      <c r="I359" s="6">
        <v>0</v>
      </c>
      <c r="J359" s="6">
        <v>10.5578191</v>
      </c>
      <c r="K359" s="6">
        <v>95.875193699999997</v>
      </c>
      <c r="L359" s="6">
        <v>31.327403</v>
      </c>
      <c r="M359" s="6">
        <v>0</v>
      </c>
      <c r="N359" s="6">
        <v>49.617387999999998</v>
      </c>
      <c r="O359" s="6">
        <v>21.6522039</v>
      </c>
      <c r="P359" s="6">
        <v>23.710495099999999</v>
      </c>
      <c r="Q359" s="6">
        <v>0</v>
      </c>
      <c r="R359" s="6">
        <v>0</v>
      </c>
      <c r="S359" s="6">
        <v>8.9870672251440293</v>
      </c>
      <c r="T359" s="6">
        <v>11.6113121689254</v>
      </c>
      <c r="U359" s="6">
        <v>3.8525607310330798</v>
      </c>
      <c r="V359" s="6">
        <v>6.1018144589014298</v>
      </c>
      <c r="W359" s="6">
        <v>12.2036289178029</v>
      </c>
      <c r="X359" s="6">
        <v>0</v>
      </c>
      <c r="Y359" s="6">
        <v>2.5967450458635901</v>
      </c>
      <c r="Z359" s="6">
        <v>23.580952837285</v>
      </c>
      <c r="AA359" s="6">
        <v>7.7051214620661597</v>
      </c>
      <c r="AB359" s="6">
        <v>0</v>
      </c>
      <c r="AC359" s="6">
        <v>12.2036289178029</v>
      </c>
      <c r="AD359" s="6">
        <v>5.3254609381735998</v>
      </c>
      <c r="AE359" s="6">
        <v>5.8317072970020698</v>
      </c>
      <c r="AF359" s="6">
        <v>0</v>
      </c>
      <c r="AG359" s="6">
        <v>0</v>
      </c>
    </row>
    <row r="360" spans="1:33" x14ac:dyDescent="0.25">
      <c r="A360" s="6" t="s">
        <v>250</v>
      </c>
      <c r="B360" s="6" t="s">
        <v>251</v>
      </c>
      <c r="C360" s="6" t="s">
        <v>1030</v>
      </c>
      <c r="D360" s="6">
        <v>686.66914770000005</v>
      </c>
      <c r="E360" s="6">
        <v>1087.1274711999999</v>
      </c>
      <c r="F360" s="6">
        <v>1229.7910015</v>
      </c>
      <c r="G360" s="6">
        <v>1269.6853535</v>
      </c>
      <c r="H360" s="6">
        <v>2333.8885639999999</v>
      </c>
      <c r="I360" s="6">
        <v>2474.3155531000002</v>
      </c>
      <c r="J360" s="6">
        <v>2538.8122825</v>
      </c>
      <c r="K360" s="6">
        <v>2792.2375849</v>
      </c>
      <c r="L360" s="6">
        <v>2912.8138309000001</v>
      </c>
      <c r="M360" s="6">
        <v>1745.3693361000001</v>
      </c>
      <c r="N360" s="6">
        <v>1927.0736115</v>
      </c>
      <c r="O360" s="6">
        <v>2006.9146284000001</v>
      </c>
      <c r="P360" s="6">
        <v>1649.0914565999999</v>
      </c>
      <c r="Q360" s="6">
        <v>1522.6521250999999</v>
      </c>
      <c r="R360" s="6">
        <v>2774.9790930999998</v>
      </c>
      <c r="S360" s="6">
        <v>2.3717977323078898</v>
      </c>
      <c r="T360" s="6">
        <v>3.7550055649919298</v>
      </c>
      <c r="U360" s="6">
        <v>4.2477742277197503</v>
      </c>
      <c r="V360" s="6">
        <v>4.3855717884845298</v>
      </c>
      <c r="W360" s="6">
        <v>8.0613955382963098</v>
      </c>
      <c r="X360" s="6">
        <v>8.5464390493056506</v>
      </c>
      <c r="Y360" s="6">
        <v>8.7692147441866304</v>
      </c>
      <c r="Z360" s="6">
        <v>9.6445614225033403</v>
      </c>
      <c r="AA360" s="6">
        <v>10.061039238334899</v>
      </c>
      <c r="AB360" s="6">
        <v>6.0286137032186602</v>
      </c>
      <c r="AC360" s="6">
        <v>6.6562315156511698</v>
      </c>
      <c r="AD360" s="6">
        <v>6.9320073291748496</v>
      </c>
      <c r="AE360" s="6">
        <v>5.6960639490402896</v>
      </c>
      <c r="AF360" s="6">
        <v>5.2593346730407697</v>
      </c>
      <c r="AG360" s="6">
        <v>9.5849495237433597</v>
      </c>
    </row>
    <row r="361" spans="1:33" x14ac:dyDescent="0.25">
      <c r="A361" s="6" t="s">
        <v>252</v>
      </c>
      <c r="B361" s="6" t="s">
        <v>253</v>
      </c>
      <c r="C361" s="6" t="s">
        <v>1029</v>
      </c>
      <c r="D361" s="6">
        <v>35.030744200000001</v>
      </c>
      <c r="E361" s="6">
        <v>0</v>
      </c>
      <c r="F361" s="6">
        <v>8.7923457000000003</v>
      </c>
      <c r="G361" s="6">
        <v>14.986844</v>
      </c>
      <c r="H361" s="6">
        <v>19.373540800000001</v>
      </c>
      <c r="I361" s="6">
        <v>19.373540800000001</v>
      </c>
      <c r="J361" s="6">
        <v>31.3144068</v>
      </c>
      <c r="K361" s="6">
        <v>0</v>
      </c>
      <c r="L361" s="6">
        <v>14.986844</v>
      </c>
      <c r="M361" s="6">
        <v>23.7791897</v>
      </c>
      <c r="N361" s="6">
        <v>10.5847555</v>
      </c>
      <c r="O361" s="6">
        <v>0</v>
      </c>
      <c r="P361" s="6">
        <v>10.1733843</v>
      </c>
      <c r="Q361" s="6">
        <v>10.5847555</v>
      </c>
      <c r="R361" s="6">
        <v>20.5913738</v>
      </c>
      <c r="S361" s="6">
        <v>15.954123502944601</v>
      </c>
      <c r="T361" s="6">
        <v>0</v>
      </c>
      <c r="U361" s="6">
        <v>4.0043159910483404</v>
      </c>
      <c r="V361" s="6">
        <v>6.8254890255903904</v>
      </c>
      <c r="W361" s="6">
        <v>8.8233313242753209</v>
      </c>
      <c r="X361" s="6">
        <v>8.8233313242753209</v>
      </c>
      <c r="Y361" s="6">
        <v>14.261584357338601</v>
      </c>
      <c r="Z361" s="6">
        <v>0</v>
      </c>
      <c r="AA361" s="6">
        <v>6.8254890255903904</v>
      </c>
      <c r="AB361" s="6">
        <v>10.8298050166387</v>
      </c>
      <c r="AC361" s="6">
        <v>4.8206368534834603</v>
      </c>
      <c r="AD361" s="6">
        <v>0</v>
      </c>
      <c r="AE361" s="6">
        <v>4.6332852262133102</v>
      </c>
      <c r="AF361" s="6">
        <v>4.8206368534834603</v>
      </c>
      <c r="AG361" s="6">
        <v>9.3779714991181304</v>
      </c>
    </row>
    <row r="362" spans="1:33" x14ac:dyDescent="0.25">
      <c r="A362" s="6" t="s">
        <v>252</v>
      </c>
      <c r="B362" s="6" t="s">
        <v>253</v>
      </c>
      <c r="C362" s="6" t="s">
        <v>1030</v>
      </c>
      <c r="D362" s="6">
        <v>858.60377300000005</v>
      </c>
      <c r="E362" s="6">
        <v>1310.7673918999999</v>
      </c>
      <c r="F362" s="6">
        <v>1533.8057448</v>
      </c>
      <c r="G362" s="6">
        <v>1403.6824821</v>
      </c>
      <c r="H362" s="6">
        <v>1691.9571324999999</v>
      </c>
      <c r="I362" s="6">
        <v>1831.5944938</v>
      </c>
      <c r="J362" s="6">
        <v>2088.6318288000002</v>
      </c>
      <c r="K362" s="6">
        <v>2306.9677661000001</v>
      </c>
      <c r="L362" s="6">
        <v>2039.5914272</v>
      </c>
      <c r="M362" s="6">
        <v>2087.6887078</v>
      </c>
      <c r="N362" s="6">
        <v>2384.4870394999998</v>
      </c>
      <c r="O362" s="6">
        <v>1909.6863168</v>
      </c>
      <c r="P362" s="6">
        <v>1313.5123857999999</v>
      </c>
      <c r="Q362" s="6">
        <v>907.95307070000001</v>
      </c>
      <c r="R362" s="6">
        <v>1848.4987120999999</v>
      </c>
      <c r="S362" s="6">
        <v>3.3647739255599398</v>
      </c>
      <c r="T362" s="6">
        <v>5.1367535077665298</v>
      </c>
      <c r="U362" s="6">
        <v>6.0108163267727504</v>
      </c>
      <c r="V362" s="6">
        <v>5.5008775456840899</v>
      </c>
      <c r="W362" s="6">
        <v>6.6305942527009698</v>
      </c>
      <c r="X362" s="6">
        <v>7.1778177417086697</v>
      </c>
      <c r="Y362" s="6">
        <v>8.1851188390256695</v>
      </c>
      <c r="Z362" s="6">
        <v>9.04075340754477</v>
      </c>
      <c r="AA362" s="6">
        <v>7.9929348889993204</v>
      </c>
      <c r="AB362" s="6">
        <v>8.1814228513661202</v>
      </c>
      <c r="AC362" s="6">
        <v>9.3445429296351605</v>
      </c>
      <c r="AD362" s="6">
        <v>7.4838510228247603</v>
      </c>
      <c r="AE362" s="6">
        <v>5.1475108375046403</v>
      </c>
      <c r="AF362" s="6">
        <v>3.5581684054903899</v>
      </c>
      <c r="AG362" s="6">
        <v>7.2440635174162198</v>
      </c>
    </row>
    <row r="363" spans="1:33" x14ac:dyDescent="0.25">
      <c r="A363" s="6" t="s">
        <v>254</v>
      </c>
      <c r="B363" s="6" t="s">
        <v>255</v>
      </c>
      <c r="C363" s="6" t="s">
        <v>1029</v>
      </c>
      <c r="D363" s="6">
        <v>22.647615999999999</v>
      </c>
      <c r="E363" s="6">
        <v>31.678283499999999</v>
      </c>
      <c r="F363" s="6">
        <v>0</v>
      </c>
      <c r="G363" s="6">
        <v>0</v>
      </c>
      <c r="H363" s="6">
        <v>31.678283499999999</v>
      </c>
      <c r="I363" s="6">
        <v>29.578913199999999</v>
      </c>
      <c r="J363" s="6">
        <v>0</v>
      </c>
      <c r="K363" s="6">
        <v>22.647615999999999</v>
      </c>
      <c r="L363" s="6">
        <v>54.325899499999998</v>
      </c>
      <c r="M363" s="6">
        <v>31.678283499999999</v>
      </c>
      <c r="N363" s="6">
        <v>11.4336643</v>
      </c>
      <c r="O363" s="6">
        <v>16.560059200000001</v>
      </c>
      <c r="P363" s="6">
        <v>11.4336643</v>
      </c>
      <c r="Q363" s="6">
        <v>0</v>
      </c>
      <c r="R363" s="6">
        <v>11.4336643</v>
      </c>
      <c r="S363" s="6">
        <v>8.2326243706171809</v>
      </c>
      <c r="T363" s="6">
        <v>11.5153581181092</v>
      </c>
      <c r="U363" s="6">
        <v>0</v>
      </c>
      <c r="V363" s="6">
        <v>0</v>
      </c>
      <c r="W363" s="6">
        <v>11.5153581181092</v>
      </c>
      <c r="X363" s="6">
        <v>10.752216995673599</v>
      </c>
      <c r="Y363" s="6">
        <v>0</v>
      </c>
      <c r="Z363" s="6">
        <v>8.2326243706171809</v>
      </c>
      <c r="AA363" s="6">
        <v>19.7479824887264</v>
      </c>
      <c r="AB363" s="6">
        <v>11.5153581181092</v>
      </c>
      <c r="AC363" s="6">
        <v>4.1562459978849704</v>
      </c>
      <c r="AD363" s="6">
        <v>6.0197394263830404</v>
      </c>
      <c r="AE363" s="6">
        <v>4.1562459978849704</v>
      </c>
      <c r="AF363" s="6">
        <v>0</v>
      </c>
      <c r="AG363" s="6">
        <v>4.1562459978849704</v>
      </c>
    </row>
    <row r="364" spans="1:33" x14ac:dyDescent="0.25">
      <c r="A364" s="6" t="s">
        <v>254</v>
      </c>
      <c r="B364" s="6" t="s">
        <v>255</v>
      </c>
      <c r="C364" s="6" t="s">
        <v>1030</v>
      </c>
      <c r="D364" s="6">
        <v>1213.7991394999999</v>
      </c>
      <c r="E364" s="6">
        <v>2175.7224958000002</v>
      </c>
      <c r="F364" s="6">
        <v>2146.1524648</v>
      </c>
      <c r="G364" s="6">
        <v>2613.0228775</v>
      </c>
      <c r="H364" s="6">
        <v>4057.2988396999999</v>
      </c>
      <c r="I364" s="6">
        <v>3469.6016703</v>
      </c>
      <c r="J364" s="6">
        <v>2825.8645093999999</v>
      </c>
      <c r="K364" s="6">
        <v>3521.4587852999998</v>
      </c>
      <c r="L364" s="6">
        <v>3508.3919722999999</v>
      </c>
      <c r="M364" s="6">
        <v>3935.6880206999999</v>
      </c>
      <c r="N364" s="6">
        <v>3606.3306624000002</v>
      </c>
      <c r="O364" s="6">
        <v>3537.8391852999998</v>
      </c>
      <c r="P364" s="6">
        <v>2589.9711790000001</v>
      </c>
      <c r="Q364" s="6">
        <v>2475.3676552000002</v>
      </c>
      <c r="R364" s="6">
        <v>3871.3945932000001</v>
      </c>
      <c r="S364" s="6">
        <v>2.6648847291785298</v>
      </c>
      <c r="T364" s="6">
        <v>4.7767785173879904</v>
      </c>
      <c r="U364" s="6">
        <v>4.7118577891646201</v>
      </c>
      <c r="V364" s="6">
        <v>5.7368674409444198</v>
      </c>
      <c r="W364" s="6">
        <v>8.9077618922058104</v>
      </c>
      <c r="X364" s="6">
        <v>7.61747821910925</v>
      </c>
      <c r="Y364" s="6">
        <v>6.2041592655352602</v>
      </c>
      <c r="Z364" s="6">
        <v>7.7313300331084598</v>
      </c>
      <c r="AA364" s="6">
        <v>7.7026419666157802</v>
      </c>
      <c r="AB364" s="6">
        <v>8.6407664693968194</v>
      </c>
      <c r="AC364" s="6">
        <v>7.9176654504442103</v>
      </c>
      <c r="AD364" s="6">
        <v>7.7672930490616698</v>
      </c>
      <c r="AE364" s="6">
        <v>5.6862576511404903</v>
      </c>
      <c r="AF364" s="6">
        <v>5.4346466798141497</v>
      </c>
      <c r="AG364" s="6">
        <v>8.49961084689253</v>
      </c>
    </row>
    <row r="365" spans="1:33" x14ac:dyDescent="0.25">
      <c r="A365" s="6" t="s">
        <v>256</v>
      </c>
      <c r="B365" s="6" t="s">
        <v>257</v>
      </c>
      <c r="C365" s="6" t="s">
        <v>1029</v>
      </c>
      <c r="D365" s="6">
        <v>164.16878689999999</v>
      </c>
      <c r="E365" s="6">
        <v>0</v>
      </c>
      <c r="F365" s="6">
        <v>173.09748569999999</v>
      </c>
      <c r="G365" s="6">
        <v>210.69931020000001</v>
      </c>
      <c r="H365" s="6">
        <v>73.994391699999994</v>
      </c>
      <c r="I365" s="6">
        <v>82.506877200000005</v>
      </c>
      <c r="J365" s="6">
        <v>55.742608199999999</v>
      </c>
      <c r="K365" s="6">
        <v>108.81666370000001</v>
      </c>
      <c r="L365" s="6">
        <v>124.2350509</v>
      </c>
      <c r="M365" s="6">
        <v>70.726279000000005</v>
      </c>
      <c r="N365" s="6">
        <v>135.38733980000001</v>
      </c>
      <c r="O365" s="6">
        <v>64.193387099999995</v>
      </c>
      <c r="P365" s="6">
        <v>20.546651099999998</v>
      </c>
      <c r="Q365" s="6">
        <v>17.471707200000001</v>
      </c>
      <c r="R365" s="6">
        <v>41.333585399999997</v>
      </c>
      <c r="S365" s="6">
        <v>12.2247618420361</v>
      </c>
      <c r="T365" s="6">
        <v>0</v>
      </c>
      <c r="U365" s="6">
        <v>12.8896337610553</v>
      </c>
      <c r="V365" s="6">
        <v>15.689638305272</v>
      </c>
      <c r="W365" s="6">
        <v>5.5099622361821199</v>
      </c>
      <c r="X365" s="6">
        <v>6.1438410013622002</v>
      </c>
      <c r="Y365" s="6">
        <v>4.1508506127538798</v>
      </c>
      <c r="Z365" s="6">
        <v>8.1029885357423499</v>
      </c>
      <c r="AA365" s="6">
        <v>9.2511124578805504</v>
      </c>
      <c r="AB365" s="6">
        <v>5.2666035552486399</v>
      </c>
      <c r="AC365" s="6">
        <v>10.081563107912601</v>
      </c>
      <c r="AD365" s="6">
        <v>4.7801344211012697</v>
      </c>
      <c r="AE365" s="6">
        <v>1.52999800444349</v>
      </c>
      <c r="AF365" s="6">
        <v>1.30102355951432</v>
      </c>
      <c r="AG365" s="6">
        <v>3.0778885994951501</v>
      </c>
    </row>
    <row r="366" spans="1:33" x14ac:dyDescent="0.25">
      <c r="A366" s="6" t="s">
        <v>256</v>
      </c>
      <c r="B366" s="6" t="s">
        <v>257</v>
      </c>
      <c r="C366" s="6" t="s">
        <v>1030</v>
      </c>
      <c r="D366" s="6">
        <v>2023.2310743</v>
      </c>
      <c r="E366" s="6">
        <v>2806.0764208000001</v>
      </c>
      <c r="F366" s="6">
        <v>3179.4262330000001</v>
      </c>
      <c r="G366" s="6">
        <v>3030.6152320000001</v>
      </c>
      <c r="H366" s="6">
        <v>3015.6910661000002</v>
      </c>
      <c r="I366" s="6">
        <v>3305.5063138</v>
      </c>
      <c r="J366" s="6">
        <v>4293.9104811999996</v>
      </c>
      <c r="K366" s="6">
        <v>4586.4893468999999</v>
      </c>
      <c r="L366" s="6">
        <v>5188.8232378000002</v>
      </c>
      <c r="M366" s="6">
        <v>5015.9647820999999</v>
      </c>
      <c r="N366" s="6">
        <v>3821.8910230000001</v>
      </c>
      <c r="O366" s="6">
        <v>2973.3927179000002</v>
      </c>
      <c r="P366" s="6">
        <v>2155.1820369000002</v>
      </c>
      <c r="Q366" s="6">
        <v>1717.9051433</v>
      </c>
      <c r="R366" s="6">
        <v>2432.9747717999999</v>
      </c>
      <c r="S366" s="6">
        <v>4.0834516971805197</v>
      </c>
      <c r="T366" s="6">
        <v>5.6634546930821701</v>
      </c>
      <c r="U366" s="6">
        <v>6.4169800534009704</v>
      </c>
      <c r="V366" s="6">
        <v>6.1166374270389197</v>
      </c>
      <c r="W366" s="6">
        <v>6.0865162454559201</v>
      </c>
      <c r="X366" s="6">
        <v>6.6714452632641299</v>
      </c>
      <c r="Y366" s="6">
        <v>8.6663240124778103</v>
      </c>
      <c r="Z366" s="6">
        <v>9.2568307918950694</v>
      </c>
      <c r="AA366" s="6">
        <v>10.472510691392401</v>
      </c>
      <c r="AB366" s="6">
        <v>10.123633510102399</v>
      </c>
      <c r="AC366" s="6">
        <v>7.7136554408190401</v>
      </c>
      <c r="AD366" s="6">
        <v>6.0011462331329399</v>
      </c>
      <c r="AE366" s="6">
        <v>4.3497660045366402</v>
      </c>
      <c r="AF366" s="6">
        <v>3.4672177400352502</v>
      </c>
      <c r="AG366" s="6">
        <v>4.9104301961857697</v>
      </c>
    </row>
    <row r="367" spans="1:33" x14ac:dyDescent="0.25">
      <c r="A367" s="6" t="s">
        <v>258</v>
      </c>
      <c r="B367" s="6" t="s">
        <v>259</v>
      </c>
      <c r="C367" s="6" t="s">
        <v>1029</v>
      </c>
      <c r="D367" s="6">
        <v>54.281177300000003</v>
      </c>
      <c r="E367" s="6">
        <v>56.993288499999998</v>
      </c>
      <c r="F367" s="6">
        <v>86.395030300000002</v>
      </c>
      <c r="G367" s="6">
        <v>32.836970600000001</v>
      </c>
      <c r="H367" s="6">
        <v>15.084974900000001</v>
      </c>
      <c r="I367" s="6">
        <v>70.5345595</v>
      </c>
      <c r="J367" s="6">
        <v>54.411749899999997</v>
      </c>
      <c r="K367" s="6">
        <v>53.300089100000001</v>
      </c>
      <c r="L367" s="6">
        <v>54.085748000000002</v>
      </c>
      <c r="M367" s="6">
        <v>17.819305199999999</v>
      </c>
      <c r="N367" s="6">
        <v>34.374812200000001</v>
      </c>
      <c r="O367" s="6">
        <v>28.435460299999999</v>
      </c>
      <c r="P367" s="6">
        <v>50.413564600000001</v>
      </c>
      <c r="Q367" s="6">
        <v>77.331015100000002</v>
      </c>
      <c r="R367" s="6">
        <v>29.517053600000001</v>
      </c>
      <c r="S367" s="6">
        <v>7.5831314703535302</v>
      </c>
      <c r="T367" s="6">
        <v>7.9620159532407202</v>
      </c>
      <c r="U367" s="6">
        <v>12.0694669080082</v>
      </c>
      <c r="V367" s="6">
        <v>4.5873556458019902</v>
      </c>
      <c r="W367" s="6">
        <v>2.1073851670804302</v>
      </c>
      <c r="X367" s="6">
        <v>9.8537442350568494</v>
      </c>
      <c r="Y367" s="6">
        <v>7.6013725852570202</v>
      </c>
      <c r="Z367" s="6">
        <v>7.44607252700205</v>
      </c>
      <c r="AA367" s="6">
        <v>7.5558298135219397</v>
      </c>
      <c r="AB367" s="6">
        <v>2.48937367911426</v>
      </c>
      <c r="AC367" s="6">
        <v>4.8021935622481902</v>
      </c>
      <c r="AD367" s="6">
        <v>3.9724605213181001</v>
      </c>
      <c r="AE367" s="6">
        <v>7.0428223422295</v>
      </c>
      <c r="AF367" s="6">
        <v>10.803215468195001</v>
      </c>
      <c r="AG367" s="6">
        <v>4.12356012157223</v>
      </c>
    </row>
    <row r="368" spans="1:33" x14ac:dyDescent="0.25">
      <c r="A368" s="6" t="s">
        <v>258</v>
      </c>
      <c r="B368" s="6" t="s">
        <v>259</v>
      </c>
      <c r="C368" s="6" t="s">
        <v>1030</v>
      </c>
      <c r="D368" s="6">
        <v>1073.4892187999999</v>
      </c>
      <c r="E368" s="6">
        <v>1881.6958365999999</v>
      </c>
      <c r="F368" s="6">
        <v>2588.1454472999999</v>
      </c>
      <c r="G368" s="6">
        <v>2529.7174869</v>
      </c>
      <c r="H368" s="6">
        <v>3207.3605673000002</v>
      </c>
      <c r="I368" s="6">
        <v>2799.6106580999999</v>
      </c>
      <c r="J368" s="6">
        <v>2671.2046534000001</v>
      </c>
      <c r="K368" s="6">
        <v>3338.1573813</v>
      </c>
      <c r="L368" s="6">
        <v>3609.7554868000002</v>
      </c>
      <c r="M368" s="6">
        <v>3530.5158553000001</v>
      </c>
      <c r="N368" s="6">
        <v>3735.2296999</v>
      </c>
      <c r="O368" s="6">
        <v>3331.4289226000001</v>
      </c>
      <c r="P368" s="6">
        <v>2794.7244257000002</v>
      </c>
      <c r="Q368" s="6">
        <v>2153.1926033999998</v>
      </c>
      <c r="R368" s="6">
        <v>4505.9569549999997</v>
      </c>
      <c r="S368" s="6">
        <v>2.4536792562863501</v>
      </c>
      <c r="T368" s="6">
        <v>4.3010008484919897</v>
      </c>
      <c r="U368" s="6">
        <v>5.9157359804608403</v>
      </c>
      <c r="V368" s="6">
        <v>5.7821869220167699</v>
      </c>
      <c r="W368" s="6">
        <v>7.3310788348783902</v>
      </c>
      <c r="X368" s="6">
        <v>6.3990829876587201</v>
      </c>
      <c r="Y368" s="6">
        <v>6.1055847907535004</v>
      </c>
      <c r="Z368" s="6">
        <v>7.6300417156224496</v>
      </c>
      <c r="AA368" s="6">
        <v>8.2508347574538092</v>
      </c>
      <c r="AB368" s="6">
        <v>8.0697163664329299</v>
      </c>
      <c r="AC368" s="6">
        <v>8.5376317447831092</v>
      </c>
      <c r="AD368" s="6">
        <v>7.6146624465531003</v>
      </c>
      <c r="AE368" s="6">
        <v>6.3879145037361003</v>
      </c>
      <c r="AF368" s="6">
        <v>4.9215622599895799</v>
      </c>
      <c r="AG368" s="6">
        <v>10.299286584882401</v>
      </c>
    </row>
    <row r="369" spans="1:33" x14ac:dyDescent="0.25">
      <c r="A369" s="6" t="s">
        <v>260</v>
      </c>
      <c r="B369" s="6" t="s">
        <v>261</v>
      </c>
      <c r="C369" s="6" t="s">
        <v>1029</v>
      </c>
      <c r="D369" s="6">
        <v>86.475526599999995</v>
      </c>
      <c r="E369" s="6">
        <v>6.5799146000000004</v>
      </c>
      <c r="F369" s="6">
        <v>36.866209499999997</v>
      </c>
      <c r="G369" s="6">
        <v>0</v>
      </c>
      <c r="H369" s="6">
        <v>67.231849199999999</v>
      </c>
      <c r="I369" s="6">
        <v>49.074354</v>
      </c>
      <c r="J369" s="6">
        <v>59.119129700000002</v>
      </c>
      <c r="K369" s="6">
        <v>38.381692700000002</v>
      </c>
      <c r="L369" s="6">
        <v>12.155482599999999</v>
      </c>
      <c r="M369" s="6">
        <v>41.160694900000003</v>
      </c>
      <c r="N369" s="6">
        <v>4.2451974000000003</v>
      </c>
      <c r="O369" s="6">
        <v>15.6521873</v>
      </c>
      <c r="P369" s="6">
        <v>0</v>
      </c>
      <c r="Q369" s="6">
        <v>3.2495541000000001</v>
      </c>
      <c r="R369" s="6">
        <v>9.8207654000000009</v>
      </c>
      <c r="S369" s="6">
        <v>20.1100002758524</v>
      </c>
      <c r="T369" s="6">
        <v>1.53016800965148</v>
      </c>
      <c r="U369" s="6">
        <v>8.5732867131754809</v>
      </c>
      <c r="V369" s="6">
        <v>0</v>
      </c>
      <c r="W369" s="6">
        <v>15.6348571568926</v>
      </c>
      <c r="X369" s="6">
        <v>11.412307172666299</v>
      </c>
      <c r="Y369" s="6">
        <v>13.7482333015958</v>
      </c>
      <c r="Z369" s="6">
        <v>8.92571437413695</v>
      </c>
      <c r="AA369" s="6">
        <v>2.8267738636600499</v>
      </c>
      <c r="AB369" s="6">
        <v>9.5719750817137808</v>
      </c>
      <c r="AC369" s="6">
        <v>0.98722637770034605</v>
      </c>
      <c r="AD369" s="6">
        <v>3.6399372550417501</v>
      </c>
      <c r="AE369" s="6">
        <v>0</v>
      </c>
      <c r="AF369" s="6">
        <v>0.75568818620408795</v>
      </c>
      <c r="AG369" s="6">
        <v>2.2838322317089199</v>
      </c>
    </row>
    <row r="370" spans="1:33" x14ac:dyDescent="0.25">
      <c r="A370" s="6" t="s">
        <v>260</v>
      </c>
      <c r="B370" s="6" t="s">
        <v>261</v>
      </c>
      <c r="C370" s="6" t="s">
        <v>1030</v>
      </c>
      <c r="D370" s="6">
        <v>383.0768539</v>
      </c>
      <c r="E370" s="6">
        <v>615.7910445</v>
      </c>
      <c r="F370" s="6">
        <v>687.21045100000003</v>
      </c>
      <c r="G370" s="6">
        <v>726.98823259999995</v>
      </c>
      <c r="H370" s="6">
        <v>1093.7799178</v>
      </c>
      <c r="I370" s="6">
        <v>1099.8231453000001</v>
      </c>
      <c r="J370" s="6">
        <v>1025.178081</v>
      </c>
      <c r="K370" s="6">
        <v>815.79526929999997</v>
      </c>
      <c r="L370" s="6">
        <v>1008.2988959</v>
      </c>
      <c r="M370" s="6">
        <v>819.10245359999999</v>
      </c>
      <c r="N370" s="6">
        <v>1045.6656066</v>
      </c>
      <c r="O370" s="6">
        <v>878.26599590000001</v>
      </c>
      <c r="P370" s="6">
        <v>549.15907289999996</v>
      </c>
      <c r="Q370" s="6">
        <v>323.26541889999999</v>
      </c>
      <c r="R370" s="6">
        <v>562.58700590000001</v>
      </c>
      <c r="S370" s="6">
        <v>3.2927391034906499</v>
      </c>
      <c r="T370" s="6">
        <v>5.2930351472861403</v>
      </c>
      <c r="U370" s="6">
        <v>5.9069210298094204</v>
      </c>
      <c r="V370" s="6">
        <v>6.2488311598289803</v>
      </c>
      <c r="W370" s="6">
        <v>9.4015910104895095</v>
      </c>
      <c r="X370" s="6">
        <v>9.4535356041081506</v>
      </c>
      <c r="Y370" s="6">
        <v>8.8119235630753892</v>
      </c>
      <c r="Z370" s="6">
        <v>7.0121725087781197</v>
      </c>
      <c r="AA370" s="6">
        <v>8.66683843916881</v>
      </c>
      <c r="AB370" s="6">
        <v>7.0405994287452103</v>
      </c>
      <c r="AC370" s="6">
        <v>8.9880241966430301</v>
      </c>
      <c r="AD370" s="6">
        <v>7.5491399663656003</v>
      </c>
      <c r="AE370" s="6">
        <v>4.7202996865128499</v>
      </c>
      <c r="AF370" s="6">
        <v>2.77862960077504</v>
      </c>
      <c r="AG370" s="6">
        <v>4.8357195549231102</v>
      </c>
    </row>
    <row r="371" spans="1:33" x14ac:dyDescent="0.25">
      <c r="A371" s="6" t="s">
        <v>262</v>
      </c>
      <c r="B371" s="6" t="s">
        <v>263</v>
      </c>
      <c r="C371" s="6" t="s">
        <v>1029</v>
      </c>
      <c r="D371" s="6">
        <v>1355.9238431000001</v>
      </c>
      <c r="E371" s="6">
        <v>1100.2782583000001</v>
      </c>
      <c r="F371" s="6">
        <v>887.82043069999997</v>
      </c>
      <c r="G371" s="6">
        <v>524.37609699999996</v>
      </c>
      <c r="H371" s="6">
        <v>660.91306699999996</v>
      </c>
      <c r="I371" s="6">
        <v>1703.7065333</v>
      </c>
      <c r="J371" s="6">
        <v>979.40770480000003</v>
      </c>
      <c r="K371" s="6">
        <v>283.2540401</v>
      </c>
      <c r="L371" s="6">
        <v>345.69466820000002</v>
      </c>
      <c r="M371" s="6">
        <v>87.265663599999996</v>
      </c>
      <c r="N371" s="6">
        <v>281.60708449999998</v>
      </c>
      <c r="O371" s="6">
        <v>64.011494799999994</v>
      </c>
      <c r="P371" s="6">
        <v>156.13565080000001</v>
      </c>
      <c r="Q371" s="6">
        <v>85.342792200000005</v>
      </c>
      <c r="R371" s="6">
        <v>71.822863999999996</v>
      </c>
      <c r="S371" s="6">
        <v>15.7893955060716</v>
      </c>
      <c r="T371" s="6">
        <v>12.812466330934701</v>
      </c>
      <c r="U371" s="6">
        <v>10.3384478339462</v>
      </c>
      <c r="V371" s="6">
        <v>6.1062290714896301</v>
      </c>
      <c r="W371" s="6">
        <v>7.6961680872398297</v>
      </c>
      <c r="X371" s="6">
        <v>19.8392383299716</v>
      </c>
      <c r="Y371" s="6">
        <v>11.404958834137499</v>
      </c>
      <c r="Z371" s="6">
        <v>3.2984227621563602</v>
      </c>
      <c r="AA371" s="6">
        <v>4.0255283276609797</v>
      </c>
      <c r="AB371" s="6">
        <v>1.01618692206932</v>
      </c>
      <c r="AC371" s="6">
        <v>3.2792443743127699</v>
      </c>
      <c r="AD371" s="6">
        <v>0.74539791705506997</v>
      </c>
      <c r="AE371" s="6">
        <v>1.81816077327971</v>
      </c>
      <c r="AF371" s="6">
        <v>0.99379556344220399</v>
      </c>
      <c r="AG371" s="6">
        <v>0.83635936623260398</v>
      </c>
    </row>
    <row r="372" spans="1:33" x14ac:dyDescent="0.25">
      <c r="A372" s="6" t="s">
        <v>262</v>
      </c>
      <c r="B372" s="6" t="s">
        <v>263</v>
      </c>
      <c r="C372" s="6" t="s">
        <v>1030</v>
      </c>
      <c r="D372" s="6">
        <v>6466.5306472000002</v>
      </c>
      <c r="E372" s="6">
        <v>9234.5431962999992</v>
      </c>
      <c r="F372" s="6">
        <v>10790.9036242</v>
      </c>
      <c r="G372" s="6">
        <v>10718.858736800001</v>
      </c>
      <c r="H372" s="6">
        <v>13754.8520988</v>
      </c>
      <c r="I372" s="6">
        <v>15864.960209700001</v>
      </c>
      <c r="J372" s="6">
        <v>15504.5395818</v>
      </c>
      <c r="K372" s="6">
        <v>14183.991138900001</v>
      </c>
      <c r="L372" s="6">
        <v>14919.324468299999</v>
      </c>
      <c r="M372" s="6">
        <v>13178.9154394</v>
      </c>
      <c r="N372" s="6">
        <v>12059.333463999999</v>
      </c>
      <c r="O372" s="6">
        <v>11422.3240391</v>
      </c>
      <c r="P372" s="6">
        <v>8426.4961254999998</v>
      </c>
      <c r="Q372" s="6">
        <v>6651.2368686</v>
      </c>
      <c r="R372" s="6">
        <v>10133.6301613</v>
      </c>
      <c r="S372" s="6">
        <v>3.7311835655521399</v>
      </c>
      <c r="T372" s="6">
        <v>5.3283248296882597</v>
      </c>
      <c r="U372" s="6">
        <v>6.2263436851576399</v>
      </c>
      <c r="V372" s="6">
        <v>6.1847738365765696</v>
      </c>
      <c r="W372" s="6">
        <v>7.9365398383853902</v>
      </c>
      <c r="X372" s="6">
        <v>9.1540707115031807</v>
      </c>
      <c r="Y372" s="6">
        <v>8.9461082665886504</v>
      </c>
      <c r="Z372" s="6">
        <v>8.1841527580660998</v>
      </c>
      <c r="AA372" s="6">
        <v>8.6084395640132794</v>
      </c>
      <c r="AB372" s="6">
        <v>7.6042247971997803</v>
      </c>
      <c r="AC372" s="6">
        <v>6.9582267969104503</v>
      </c>
      <c r="AD372" s="6">
        <v>6.5906728136446597</v>
      </c>
      <c r="AE372" s="6">
        <v>4.8620822468796598</v>
      </c>
      <c r="AF372" s="6">
        <v>3.8377589233974301</v>
      </c>
      <c r="AG372" s="6">
        <v>5.8470973664368104</v>
      </c>
    </row>
    <row r="373" spans="1:33" x14ac:dyDescent="0.25">
      <c r="A373" s="6" t="s">
        <v>264</v>
      </c>
      <c r="B373" s="6" t="s">
        <v>265</v>
      </c>
      <c r="C373" s="6" t="s">
        <v>1029</v>
      </c>
      <c r="D373" s="6">
        <v>204.38673420000001</v>
      </c>
      <c r="E373" s="6">
        <v>74.281520099999994</v>
      </c>
      <c r="F373" s="6">
        <v>0</v>
      </c>
      <c r="G373" s="6">
        <v>44.692679300000002</v>
      </c>
      <c r="H373" s="6">
        <v>94.869568900000004</v>
      </c>
      <c r="I373" s="6">
        <v>164.83467340000001</v>
      </c>
      <c r="J373" s="6">
        <v>49.656160999999997</v>
      </c>
      <c r="K373" s="6">
        <v>189.84768159999999</v>
      </c>
      <c r="L373" s="6">
        <v>0</v>
      </c>
      <c r="M373" s="6">
        <v>130.26364100000001</v>
      </c>
      <c r="N373" s="6">
        <v>50.592309800000002</v>
      </c>
      <c r="O373" s="6">
        <v>115.31893839999999</v>
      </c>
      <c r="P373" s="6">
        <v>24.715562500000001</v>
      </c>
      <c r="Q373" s="6">
        <v>190.9104088</v>
      </c>
      <c r="R373" s="6">
        <v>121.0962832</v>
      </c>
      <c r="S373" s="6">
        <v>14.042699137097101</v>
      </c>
      <c r="T373" s="6">
        <v>5.1036239817296902</v>
      </c>
      <c r="U373" s="6">
        <v>0</v>
      </c>
      <c r="V373" s="6">
        <v>3.0706780041141699</v>
      </c>
      <c r="W373" s="6">
        <v>6.5181569564352202</v>
      </c>
      <c r="X373" s="6">
        <v>11.3252150878482</v>
      </c>
      <c r="Y373" s="6">
        <v>3.4117015077109398</v>
      </c>
      <c r="Z373" s="6">
        <v>13.043771578518699</v>
      </c>
      <c r="AA373" s="6">
        <v>0</v>
      </c>
      <c r="AB373" s="6">
        <v>8.9499601147099792</v>
      </c>
      <c r="AC373" s="6">
        <v>3.47602102432444</v>
      </c>
      <c r="AD373" s="6">
        <v>7.9231617604692701</v>
      </c>
      <c r="AE373" s="6">
        <v>1.6981200347963701</v>
      </c>
      <c r="AF373" s="6">
        <v>13.1167878552003</v>
      </c>
      <c r="AG373" s="6">
        <v>8.3201029570455791</v>
      </c>
    </row>
    <row r="374" spans="1:33" x14ac:dyDescent="0.25">
      <c r="A374" s="6" t="s">
        <v>264</v>
      </c>
      <c r="B374" s="6" t="s">
        <v>265</v>
      </c>
      <c r="C374" s="6" t="s">
        <v>1030</v>
      </c>
      <c r="D374" s="6">
        <v>3152.7464682999998</v>
      </c>
      <c r="E374" s="6">
        <v>4093.2714233000002</v>
      </c>
      <c r="F374" s="6">
        <v>4057.3138539000001</v>
      </c>
      <c r="G374" s="6">
        <v>3674.5088888</v>
      </c>
      <c r="H374" s="6">
        <v>5686.9288637999998</v>
      </c>
      <c r="I374" s="6">
        <v>6776.2927057999996</v>
      </c>
      <c r="J374" s="6">
        <v>7234.6894026999998</v>
      </c>
      <c r="K374" s="6">
        <v>8926.0267875000009</v>
      </c>
      <c r="L374" s="6">
        <v>7263.4121431000003</v>
      </c>
      <c r="M374" s="6">
        <v>6813.7177836000001</v>
      </c>
      <c r="N374" s="6">
        <v>6118.6667127999999</v>
      </c>
      <c r="O374" s="6">
        <v>6770.8960319999996</v>
      </c>
      <c r="P374" s="6">
        <v>6668.5464701000001</v>
      </c>
      <c r="Q374" s="6">
        <v>6019.0030177999997</v>
      </c>
      <c r="R374" s="6">
        <v>13638.5132856</v>
      </c>
      <c r="S374" s="6">
        <v>3.2537918738897602</v>
      </c>
      <c r="T374" s="6">
        <v>4.2244606182812703</v>
      </c>
      <c r="U374" s="6">
        <v>4.1873506101360096</v>
      </c>
      <c r="V374" s="6">
        <v>3.7922767603193899</v>
      </c>
      <c r="W374" s="6">
        <v>5.8691947197388199</v>
      </c>
      <c r="X374" s="6">
        <v>6.9934726318540301</v>
      </c>
      <c r="Y374" s="6">
        <v>7.4665609256283698</v>
      </c>
      <c r="Z374" s="6">
        <v>9.2121056099225207</v>
      </c>
      <c r="AA374" s="6">
        <v>7.4962042287766097</v>
      </c>
      <c r="AB374" s="6">
        <v>7.0320971819882496</v>
      </c>
      <c r="AC374" s="6">
        <v>6.3147697505418297</v>
      </c>
      <c r="AD374" s="6">
        <v>6.98790299486196</v>
      </c>
      <c r="AE374" s="6">
        <v>6.8822731333571197</v>
      </c>
      <c r="AF374" s="6">
        <v>6.21191183786999</v>
      </c>
      <c r="AG374" s="6">
        <v>14.075627122834099</v>
      </c>
    </row>
    <row r="375" spans="1:33" x14ac:dyDescent="0.25">
      <c r="A375" s="6" t="s">
        <v>266</v>
      </c>
      <c r="B375" s="6" t="s">
        <v>267</v>
      </c>
      <c r="C375" s="6" t="s">
        <v>1029</v>
      </c>
      <c r="D375" s="6">
        <v>248.551962</v>
      </c>
      <c r="E375" s="6">
        <v>205.3172443</v>
      </c>
      <c r="F375" s="6">
        <v>198.77386999999999</v>
      </c>
      <c r="G375" s="6">
        <v>77.471862700000003</v>
      </c>
      <c r="H375" s="6">
        <v>92.465468400000006</v>
      </c>
      <c r="I375" s="6">
        <v>123.6772096</v>
      </c>
      <c r="J375" s="6">
        <v>207.9603027</v>
      </c>
      <c r="K375" s="6">
        <v>214.40467530000001</v>
      </c>
      <c r="L375" s="6">
        <v>136.34566190000001</v>
      </c>
      <c r="M375" s="6">
        <v>142.605469</v>
      </c>
      <c r="N375" s="6">
        <v>36.420887499999999</v>
      </c>
      <c r="O375" s="6">
        <v>43.895052200000002</v>
      </c>
      <c r="P375" s="6">
        <v>33.852057000000002</v>
      </c>
      <c r="Q375" s="6">
        <v>103.33768689999999</v>
      </c>
      <c r="R375" s="6">
        <v>66.636917800000006</v>
      </c>
      <c r="S375" s="6">
        <v>12.866897612622401</v>
      </c>
      <c r="T375" s="6">
        <v>10.6287471611826</v>
      </c>
      <c r="U375" s="6">
        <v>10.2900134554347</v>
      </c>
      <c r="V375" s="6">
        <v>4.0105196402353798</v>
      </c>
      <c r="W375" s="6">
        <v>4.7867001532901501</v>
      </c>
      <c r="X375" s="6">
        <v>6.4024519465995402</v>
      </c>
      <c r="Y375" s="6">
        <v>10.7655715159104</v>
      </c>
      <c r="Z375" s="6">
        <v>11.0991801575585</v>
      </c>
      <c r="AA375" s="6">
        <v>7.0582652314469598</v>
      </c>
      <c r="AB375" s="6">
        <v>7.38231939051437</v>
      </c>
      <c r="AC375" s="6">
        <v>1.8854159373859101</v>
      </c>
      <c r="AD375" s="6">
        <v>2.27233427494776</v>
      </c>
      <c r="AE375" s="6">
        <v>1.75243417066913</v>
      </c>
      <c r="AF375" s="6">
        <v>5.3495270211044499</v>
      </c>
      <c r="AG375" s="6">
        <v>3.4496223310976402</v>
      </c>
    </row>
    <row r="376" spans="1:33" x14ac:dyDescent="0.25">
      <c r="A376" s="6" t="s">
        <v>266</v>
      </c>
      <c r="B376" s="6" t="s">
        <v>267</v>
      </c>
      <c r="C376" s="6" t="s">
        <v>1030</v>
      </c>
      <c r="D376" s="6">
        <v>1339.2893328</v>
      </c>
      <c r="E376" s="6">
        <v>2029.3085205</v>
      </c>
      <c r="F376" s="6">
        <v>2679.7590682999999</v>
      </c>
      <c r="G376" s="6">
        <v>2180.1516176</v>
      </c>
      <c r="H376" s="6">
        <v>2858.9110504</v>
      </c>
      <c r="I376" s="6">
        <v>2423.1476189</v>
      </c>
      <c r="J376" s="6">
        <v>3243.8204875000001</v>
      </c>
      <c r="K376" s="6">
        <v>3536.4322225000001</v>
      </c>
      <c r="L376" s="6">
        <v>3261.5991512000001</v>
      </c>
      <c r="M376" s="6">
        <v>2697.8284598</v>
      </c>
      <c r="N376" s="6">
        <v>2573.7578518999999</v>
      </c>
      <c r="O376" s="6">
        <v>1873.7896512</v>
      </c>
      <c r="P376" s="6">
        <v>1822.1170357999999</v>
      </c>
      <c r="Q376" s="6">
        <v>1430.5477091</v>
      </c>
      <c r="R376" s="6">
        <v>2344.8238901999998</v>
      </c>
      <c r="S376" s="6">
        <v>3.6899817206604801</v>
      </c>
      <c r="T376" s="6">
        <v>5.59110803232522</v>
      </c>
      <c r="U376" s="6">
        <v>7.3832156619422697</v>
      </c>
      <c r="V376" s="6">
        <v>6.0067077517847496</v>
      </c>
      <c r="W376" s="6">
        <v>7.8768114242463101</v>
      </c>
      <c r="X376" s="6">
        <v>6.6762052091534301</v>
      </c>
      <c r="Y376" s="6">
        <v>8.93730578661037</v>
      </c>
      <c r="Z376" s="6">
        <v>9.7435034669453504</v>
      </c>
      <c r="AA376" s="6">
        <v>8.9862891858386895</v>
      </c>
      <c r="AB376" s="6">
        <v>7.43300006827294</v>
      </c>
      <c r="AC376" s="6">
        <v>7.0911633463563399</v>
      </c>
      <c r="AD376" s="6">
        <v>5.1626257239243696</v>
      </c>
      <c r="AE376" s="6">
        <v>5.0202584238831696</v>
      </c>
      <c r="AF376" s="6">
        <v>3.9414148741674602</v>
      </c>
      <c r="AG376" s="6">
        <v>6.46040932388886</v>
      </c>
    </row>
    <row r="377" spans="1:33" x14ac:dyDescent="0.25">
      <c r="A377" s="6" t="s">
        <v>268</v>
      </c>
      <c r="B377" s="6" t="s">
        <v>269</v>
      </c>
      <c r="C377" s="6" t="s">
        <v>1029</v>
      </c>
      <c r="D377" s="6">
        <v>407.02359919999998</v>
      </c>
      <c r="E377" s="6">
        <v>360.11709450000001</v>
      </c>
      <c r="F377" s="6">
        <v>358.05779539999997</v>
      </c>
      <c r="G377" s="6">
        <v>410.65906139999998</v>
      </c>
      <c r="H377" s="6">
        <v>901.4960959</v>
      </c>
      <c r="I377" s="6">
        <v>832.2786337</v>
      </c>
      <c r="J377" s="6">
        <v>258.64720419999998</v>
      </c>
      <c r="K377" s="6">
        <v>294.26353820000003</v>
      </c>
      <c r="L377" s="6">
        <v>397.34751899999998</v>
      </c>
      <c r="M377" s="6">
        <v>438.48731620000001</v>
      </c>
      <c r="N377" s="6">
        <v>633.97280069999999</v>
      </c>
      <c r="O377" s="6">
        <v>636.27536780000003</v>
      </c>
      <c r="P377" s="6">
        <v>436.48001099999999</v>
      </c>
      <c r="Q377" s="6">
        <v>373.77963210000001</v>
      </c>
      <c r="R377" s="6">
        <v>243.31228530000001</v>
      </c>
      <c r="S377" s="6">
        <v>5.8294480025712403</v>
      </c>
      <c r="T377" s="6">
        <v>5.1576465869568802</v>
      </c>
      <c r="U377" s="6">
        <v>5.12815302184472</v>
      </c>
      <c r="V377" s="6">
        <v>5.88151559251411</v>
      </c>
      <c r="W377" s="6">
        <v>12.911351149906601</v>
      </c>
      <c r="X377" s="6">
        <v>11.92000913053</v>
      </c>
      <c r="Y377" s="6">
        <v>3.7043808537338698</v>
      </c>
      <c r="Z377" s="6">
        <v>4.2144828908228504</v>
      </c>
      <c r="AA377" s="6">
        <v>5.6908658503189598</v>
      </c>
      <c r="AB377" s="6">
        <v>6.2800756875006201</v>
      </c>
      <c r="AC377" s="6">
        <v>9.0798456993378007</v>
      </c>
      <c r="AD377" s="6">
        <v>9.1128233822246507</v>
      </c>
      <c r="AE377" s="6">
        <v>6.25132678617969</v>
      </c>
      <c r="AF377" s="6">
        <v>5.3533233307105998</v>
      </c>
      <c r="AG377" s="6">
        <v>3.4847520348474399</v>
      </c>
    </row>
    <row r="378" spans="1:33" x14ac:dyDescent="0.25">
      <c r="A378" s="6" t="s">
        <v>268</v>
      </c>
      <c r="B378" s="6" t="s">
        <v>269</v>
      </c>
      <c r="C378" s="6" t="s">
        <v>1030</v>
      </c>
      <c r="D378" s="6">
        <v>1624.1462036999999</v>
      </c>
      <c r="E378" s="6">
        <v>2755.2539289000001</v>
      </c>
      <c r="F378" s="6">
        <v>2968.4013765999998</v>
      </c>
      <c r="G378" s="6">
        <v>3020.5904381</v>
      </c>
      <c r="H378" s="6">
        <v>4384.2544040000002</v>
      </c>
      <c r="I378" s="6">
        <v>3972.8838068999999</v>
      </c>
      <c r="J378" s="6">
        <v>3899.7582582</v>
      </c>
      <c r="K378" s="6">
        <v>4407.4629704999998</v>
      </c>
      <c r="L378" s="6">
        <v>4090.5669268000001</v>
      </c>
      <c r="M378" s="6">
        <v>3322.4323214000001</v>
      </c>
      <c r="N378" s="6">
        <v>3666.8987029</v>
      </c>
      <c r="O378" s="6">
        <v>3349.5678429999998</v>
      </c>
      <c r="P378" s="6">
        <v>2945.5588879000002</v>
      </c>
      <c r="Q378" s="6">
        <v>2908.7659899</v>
      </c>
      <c r="R378" s="6">
        <v>4284.2599827000004</v>
      </c>
      <c r="S378" s="6">
        <v>3.1475212389020202</v>
      </c>
      <c r="T378" s="6">
        <v>5.3395564020188804</v>
      </c>
      <c r="U378" s="6">
        <v>5.75262643052071</v>
      </c>
      <c r="V378" s="6">
        <v>5.8537664505111504</v>
      </c>
      <c r="W378" s="6">
        <v>8.4964849974113896</v>
      </c>
      <c r="X378" s="6">
        <v>7.6992675495718101</v>
      </c>
      <c r="Y378" s="6">
        <v>7.5575535726433403</v>
      </c>
      <c r="Z378" s="6">
        <v>8.5414621403661393</v>
      </c>
      <c r="AA378" s="6">
        <v>7.9273320664864002</v>
      </c>
      <c r="AB378" s="6">
        <v>6.4387222484021303</v>
      </c>
      <c r="AC378" s="6">
        <v>7.1062823790042904</v>
      </c>
      <c r="AD378" s="6">
        <v>6.4913096511680299</v>
      </c>
      <c r="AE378" s="6">
        <v>5.7083587296395697</v>
      </c>
      <c r="AF378" s="6">
        <v>5.6370557720413403</v>
      </c>
      <c r="AG378" s="6">
        <v>8.30270037131279</v>
      </c>
    </row>
    <row r="379" spans="1:33" x14ac:dyDescent="0.25">
      <c r="A379" s="6" t="s">
        <v>270</v>
      </c>
      <c r="B379" s="6" t="s">
        <v>271</v>
      </c>
      <c r="C379" s="6" t="s">
        <v>1029</v>
      </c>
      <c r="D379" s="6">
        <v>957.92263609999998</v>
      </c>
      <c r="E379" s="6">
        <v>826.47454670000002</v>
      </c>
      <c r="F379" s="6">
        <v>845.02799830000004</v>
      </c>
      <c r="G379" s="6">
        <v>421.19121330000002</v>
      </c>
      <c r="H379" s="6">
        <v>640.19921529999999</v>
      </c>
      <c r="I379" s="6">
        <v>773.99388739999995</v>
      </c>
      <c r="J379" s="6">
        <v>484.26568550000002</v>
      </c>
      <c r="K379" s="6">
        <v>633.50718410000002</v>
      </c>
      <c r="L379" s="6">
        <v>414.74980249999999</v>
      </c>
      <c r="M379" s="6">
        <v>124.2752057</v>
      </c>
      <c r="N379" s="6">
        <v>135.8228077</v>
      </c>
      <c r="O379" s="6">
        <v>89.145911499999997</v>
      </c>
      <c r="P379" s="6">
        <v>107.1116923</v>
      </c>
      <c r="Q379" s="6">
        <v>50.582838600000002</v>
      </c>
      <c r="R379" s="6">
        <v>65.760486299999997</v>
      </c>
      <c r="S379" s="6">
        <v>14.5801841707026</v>
      </c>
      <c r="T379" s="6">
        <v>12.579461690501301</v>
      </c>
      <c r="U379" s="6">
        <v>12.861856876851199</v>
      </c>
      <c r="V379" s="6">
        <v>6.4107948069771004</v>
      </c>
      <c r="W379" s="6">
        <v>9.7442341513254291</v>
      </c>
      <c r="X379" s="6">
        <v>11.780673094055601</v>
      </c>
      <c r="Y379" s="6">
        <v>7.3708278894919799</v>
      </c>
      <c r="Z379" s="6">
        <v>9.6423772333499507</v>
      </c>
      <c r="AA379" s="6">
        <v>6.3127524888985498</v>
      </c>
      <c r="AB379" s="6">
        <v>1.89154668516341</v>
      </c>
      <c r="AC379" s="6">
        <v>2.0673084403876598</v>
      </c>
      <c r="AD379" s="6">
        <v>1.3568567635345801</v>
      </c>
      <c r="AE379" s="6">
        <v>1.6303072312058799</v>
      </c>
      <c r="AF379" s="6">
        <v>0.76990257341401303</v>
      </c>
      <c r="AG379" s="6">
        <v>1.0009159041408</v>
      </c>
    </row>
    <row r="380" spans="1:33" x14ac:dyDescent="0.25">
      <c r="A380" s="6" t="s">
        <v>270</v>
      </c>
      <c r="B380" s="6" t="s">
        <v>271</v>
      </c>
      <c r="C380" s="6" t="s">
        <v>1030</v>
      </c>
      <c r="D380" s="6">
        <v>2232.7805223999999</v>
      </c>
      <c r="E380" s="6">
        <v>3609.1239408000001</v>
      </c>
      <c r="F380" s="6">
        <v>3245.6703560999999</v>
      </c>
      <c r="G380" s="6">
        <v>4474.4664303</v>
      </c>
      <c r="H380" s="6">
        <v>4361.1431411000003</v>
      </c>
      <c r="I380" s="6">
        <v>4710.9042625000002</v>
      </c>
      <c r="J380" s="6">
        <v>6116.7663138999997</v>
      </c>
      <c r="K380" s="6">
        <v>6611.1491951999997</v>
      </c>
      <c r="L380" s="6">
        <v>5642.5438518999999</v>
      </c>
      <c r="M380" s="6">
        <v>5027.8281338999996</v>
      </c>
      <c r="N380" s="6">
        <v>4752.1936698999998</v>
      </c>
      <c r="O380" s="6">
        <v>4357.2887641999996</v>
      </c>
      <c r="P380" s="6">
        <v>3584.9437277000002</v>
      </c>
      <c r="Q380" s="6">
        <v>3228.8798344000002</v>
      </c>
      <c r="R380" s="6">
        <v>5715.2867474000004</v>
      </c>
      <c r="S380" s="6">
        <v>3.29946586988184</v>
      </c>
      <c r="T380" s="6">
        <v>5.3333416085352798</v>
      </c>
      <c r="U380" s="6">
        <v>4.7962522323189196</v>
      </c>
      <c r="V380" s="6">
        <v>6.6120915712924004</v>
      </c>
      <c r="W380" s="6">
        <v>6.4446293773028902</v>
      </c>
      <c r="X380" s="6">
        <v>6.96148487254451</v>
      </c>
      <c r="Y380" s="6">
        <v>9.0389814333665193</v>
      </c>
      <c r="Z380" s="6">
        <v>9.7695500795628103</v>
      </c>
      <c r="AA380" s="6">
        <v>8.3382046161187304</v>
      </c>
      <c r="AB380" s="6">
        <v>7.4298154973168602</v>
      </c>
      <c r="AC380" s="6">
        <v>7.02249982190349</v>
      </c>
      <c r="AD380" s="6">
        <v>6.4389336159400399</v>
      </c>
      <c r="AE380" s="6">
        <v>5.2976095752926398</v>
      </c>
      <c r="AF380" s="6">
        <v>4.77144023099103</v>
      </c>
      <c r="AG380" s="6">
        <v>8.4456995976320197</v>
      </c>
    </row>
    <row r="381" spans="1:33" x14ac:dyDescent="0.25">
      <c r="A381" s="6" t="s">
        <v>272</v>
      </c>
      <c r="B381" s="6" t="s">
        <v>273</v>
      </c>
      <c r="C381" s="6" t="s">
        <v>1029</v>
      </c>
      <c r="D381" s="6">
        <v>46.509277400000002</v>
      </c>
      <c r="E381" s="6">
        <v>0</v>
      </c>
      <c r="F381" s="6">
        <v>90.472485899999995</v>
      </c>
      <c r="G381" s="6">
        <v>0</v>
      </c>
      <c r="H381" s="6">
        <v>34.978103099999998</v>
      </c>
      <c r="I381" s="6">
        <v>0</v>
      </c>
      <c r="J381" s="6">
        <v>77.772026699999998</v>
      </c>
      <c r="K381" s="6">
        <v>73.767370099999994</v>
      </c>
      <c r="L381" s="6">
        <v>45.199517299999997</v>
      </c>
      <c r="M381" s="6">
        <v>34.978103099999998</v>
      </c>
      <c r="N381" s="6">
        <v>50.631570199999999</v>
      </c>
      <c r="O381" s="6">
        <v>55.686510300000002</v>
      </c>
      <c r="P381" s="6">
        <v>15.6534671</v>
      </c>
      <c r="Q381" s="6">
        <v>28.214582199999999</v>
      </c>
      <c r="R381" s="6">
        <v>89.342173200000005</v>
      </c>
      <c r="S381" s="6">
        <v>7.2308616859651398</v>
      </c>
      <c r="T381" s="6">
        <v>0</v>
      </c>
      <c r="U381" s="6">
        <v>14.065882518491501</v>
      </c>
      <c r="V381" s="6">
        <v>0</v>
      </c>
      <c r="W381" s="6">
        <v>5.4380940683788896</v>
      </c>
      <c r="X381" s="6">
        <v>0</v>
      </c>
      <c r="Y381" s="6">
        <v>12.091324560223899</v>
      </c>
      <c r="Z381" s="6">
        <v>11.468715059643101</v>
      </c>
      <c r="AA381" s="6">
        <v>7.0272314716437299</v>
      </c>
      <c r="AB381" s="6">
        <v>5.4380940683788896</v>
      </c>
      <c r="AC381" s="6">
        <v>7.8717602492666199</v>
      </c>
      <c r="AD381" s="6">
        <v>8.6576587782757795</v>
      </c>
      <c r="AE381" s="6">
        <v>2.4336661808877298</v>
      </c>
      <c r="AF381" s="6">
        <v>4.3865601191966501</v>
      </c>
      <c r="AG381" s="6">
        <v>13.890151239648</v>
      </c>
    </row>
    <row r="382" spans="1:33" x14ac:dyDescent="0.25">
      <c r="A382" s="6" t="s">
        <v>272</v>
      </c>
      <c r="B382" s="6" t="s">
        <v>273</v>
      </c>
      <c r="C382" s="6" t="s">
        <v>1030</v>
      </c>
      <c r="D382" s="6">
        <v>1317.4719780999999</v>
      </c>
      <c r="E382" s="6">
        <v>1726.6094267000001</v>
      </c>
      <c r="F382" s="6">
        <v>2090.9368318000002</v>
      </c>
      <c r="G382" s="6">
        <v>2063.7987960999999</v>
      </c>
      <c r="H382" s="6">
        <v>3154.2231004</v>
      </c>
      <c r="I382" s="6">
        <v>2593.1864497000001</v>
      </c>
      <c r="J382" s="6">
        <v>3289.0874537999998</v>
      </c>
      <c r="K382" s="6">
        <v>3604.9931568000002</v>
      </c>
      <c r="L382" s="6">
        <v>3598.5544651</v>
      </c>
      <c r="M382" s="6">
        <v>3415.6255528000002</v>
      </c>
      <c r="N382" s="6">
        <v>3588.204334</v>
      </c>
      <c r="O382" s="6">
        <v>3011.7906966999999</v>
      </c>
      <c r="P382" s="6">
        <v>3138.9986091999999</v>
      </c>
      <c r="Q382" s="6">
        <v>2598.7529512000001</v>
      </c>
      <c r="R382" s="6">
        <v>5126.5610114000001</v>
      </c>
      <c r="S382" s="6">
        <v>2.9727161662116401</v>
      </c>
      <c r="T382" s="6">
        <v>3.8958853325189402</v>
      </c>
      <c r="U382" s="6">
        <v>4.7179460555838997</v>
      </c>
      <c r="V382" s="6">
        <v>4.6567123604574503</v>
      </c>
      <c r="W382" s="6">
        <v>7.1171229128681901</v>
      </c>
      <c r="X382" s="6">
        <v>5.8512115697075204</v>
      </c>
      <c r="Y382" s="6">
        <v>7.4214280140484403</v>
      </c>
      <c r="Z382" s="6">
        <v>8.1342310230816004</v>
      </c>
      <c r="AA382" s="6">
        <v>8.11970289404052</v>
      </c>
      <c r="AB382" s="6">
        <v>7.70694592926169</v>
      </c>
      <c r="AC382" s="6">
        <v>8.0963490750942206</v>
      </c>
      <c r="AD382" s="6">
        <v>6.7957414215654302</v>
      </c>
      <c r="AE382" s="6">
        <v>7.0827706899253897</v>
      </c>
      <c r="AF382" s="6">
        <v>5.8637717070564399</v>
      </c>
      <c r="AG382" s="6">
        <v>11.5674648485786</v>
      </c>
    </row>
    <row r="383" spans="1:33" x14ac:dyDescent="0.25">
      <c r="A383" s="6" t="s">
        <v>274</v>
      </c>
      <c r="B383" s="6" t="s">
        <v>275</v>
      </c>
      <c r="C383" s="6" t="s">
        <v>1029</v>
      </c>
      <c r="D383" s="6">
        <v>202.3944089</v>
      </c>
      <c r="E383" s="6">
        <v>204.82988539999999</v>
      </c>
      <c r="F383" s="6">
        <v>168.38504739999999</v>
      </c>
      <c r="G383" s="6">
        <v>99.718948600000004</v>
      </c>
      <c r="H383" s="6">
        <v>287.81246149999998</v>
      </c>
      <c r="I383" s="6">
        <v>311.95272460000001</v>
      </c>
      <c r="J383" s="6">
        <v>181.5742109</v>
      </c>
      <c r="K383" s="6">
        <v>94.688104600000003</v>
      </c>
      <c r="L383" s="6">
        <v>85.533586</v>
      </c>
      <c r="M383" s="6">
        <v>61.3861116</v>
      </c>
      <c r="N383" s="6">
        <v>71.379853100000005</v>
      </c>
      <c r="O383" s="6">
        <v>79.663058100000001</v>
      </c>
      <c r="P383" s="6">
        <v>78.440800699999997</v>
      </c>
      <c r="Q383" s="6">
        <v>26.255378</v>
      </c>
      <c r="R383" s="6">
        <v>94.224357100000006</v>
      </c>
      <c r="S383" s="6">
        <v>9.8813866533485903</v>
      </c>
      <c r="T383" s="6">
        <v>10.0002925317888</v>
      </c>
      <c r="U383" s="6">
        <v>8.2209670170480091</v>
      </c>
      <c r="V383" s="6">
        <v>4.86852128543158</v>
      </c>
      <c r="W383" s="6">
        <v>14.051703459549</v>
      </c>
      <c r="X383" s="6">
        <v>15.2302897401736</v>
      </c>
      <c r="Y383" s="6">
        <v>8.8648940152593401</v>
      </c>
      <c r="Z383" s="6">
        <v>4.6229032615599799</v>
      </c>
      <c r="AA383" s="6">
        <v>4.1759574274160904</v>
      </c>
      <c r="AB383" s="6">
        <v>2.99701907360943</v>
      </c>
      <c r="AC383" s="6">
        <v>3.4849378081823201</v>
      </c>
      <c r="AD383" s="6">
        <v>3.8893439959757399</v>
      </c>
      <c r="AE383" s="6">
        <v>3.8296704208757202</v>
      </c>
      <c r="AF383" s="6">
        <v>1.28185132760267</v>
      </c>
      <c r="AG383" s="6">
        <v>4.6002619821791502</v>
      </c>
    </row>
    <row r="384" spans="1:33" x14ac:dyDescent="0.25">
      <c r="A384" s="6" t="s">
        <v>274</v>
      </c>
      <c r="B384" s="6" t="s">
        <v>275</v>
      </c>
      <c r="C384" s="6" t="s">
        <v>1030</v>
      </c>
      <c r="D384" s="6">
        <v>405.93590440000003</v>
      </c>
      <c r="E384" s="6">
        <v>472.10948109999998</v>
      </c>
      <c r="F384" s="6">
        <v>768.34527070000001</v>
      </c>
      <c r="G384" s="6">
        <v>1522.0277526</v>
      </c>
      <c r="H384" s="6">
        <v>1512.738222</v>
      </c>
      <c r="I384" s="6">
        <v>1364.2581808</v>
      </c>
      <c r="J384" s="6">
        <v>1133.6231861000001</v>
      </c>
      <c r="K384" s="6">
        <v>1234.0436589999999</v>
      </c>
      <c r="L384" s="6">
        <v>1256.1806197000001</v>
      </c>
      <c r="M384" s="6">
        <v>1236.8880838</v>
      </c>
      <c r="N384" s="6">
        <v>1118.7310037</v>
      </c>
      <c r="O384" s="6">
        <v>1195.0727168000001</v>
      </c>
      <c r="P384" s="6">
        <v>1003.5683213999999</v>
      </c>
      <c r="Q384" s="6">
        <v>824.16843779999999</v>
      </c>
      <c r="R384" s="6">
        <v>1487.0702194999999</v>
      </c>
      <c r="S384" s="6">
        <v>2.4550454823127001</v>
      </c>
      <c r="T384" s="6">
        <v>2.8552543299777899</v>
      </c>
      <c r="U384" s="6">
        <v>4.6468483453723497</v>
      </c>
      <c r="V384" s="6">
        <v>9.2050181259482304</v>
      </c>
      <c r="W384" s="6">
        <v>9.1488363004798892</v>
      </c>
      <c r="X384" s="6">
        <v>8.2508490803041905</v>
      </c>
      <c r="Y384" s="6">
        <v>6.8559998056672002</v>
      </c>
      <c r="Z384" s="6">
        <v>7.4633292526380197</v>
      </c>
      <c r="AA384" s="6">
        <v>7.5972105988544802</v>
      </c>
      <c r="AB384" s="6">
        <v>7.4805319493675402</v>
      </c>
      <c r="AC384" s="6">
        <v>6.7659338993834597</v>
      </c>
      <c r="AD384" s="6">
        <v>7.2276382616403296</v>
      </c>
      <c r="AE384" s="6">
        <v>6.0694455625621</v>
      </c>
      <c r="AF384" s="6">
        <v>4.98445931476863</v>
      </c>
      <c r="AG384" s="6">
        <v>8.9935996907230908</v>
      </c>
    </row>
    <row r="385" spans="1:33" x14ac:dyDescent="0.25">
      <c r="A385" s="6" t="s">
        <v>276</v>
      </c>
      <c r="B385" s="6" t="s">
        <v>277</v>
      </c>
      <c r="C385" s="6" t="s">
        <v>1029</v>
      </c>
      <c r="D385" s="6">
        <v>585.84915579999995</v>
      </c>
      <c r="E385" s="6">
        <v>366.15319720000002</v>
      </c>
      <c r="F385" s="6">
        <v>380.0777779</v>
      </c>
      <c r="G385" s="6">
        <v>358.32357350000001</v>
      </c>
      <c r="H385" s="6">
        <v>188.4250998</v>
      </c>
      <c r="I385" s="6">
        <v>204.1006543</v>
      </c>
      <c r="J385" s="6">
        <v>247.02044419999999</v>
      </c>
      <c r="K385" s="6">
        <v>298.64671099999998</v>
      </c>
      <c r="L385" s="6">
        <v>179.08615889999999</v>
      </c>
      <c r="M385" s="6">
        <v>237.93359509999999</v>
      </c>
      <c r="N385" s="6">
        <v>140.1491867</v>
      </c>
      <c r="O385" s="6">
        <v>25.363325499999998</v>
      </c>
      <c r="P385" s="6">
        <v>52.377968699999997</v>
      </c>
      <c r="Q385" s="6">
        <v>0</v>
      </c>
      <c r="R385" s="6">
        <v>99.944844000000003</v>
      </c>
      <c r="S385" s="6">
        <v>17.4180933559694</v>
      </c>
      <c r="T385" s="6">
        <v>10.886233270588701</v>
      </c>
      <c r="U385" s="6">
        <v>11.300230020731901</v>
      </c>
      <c r="V385" s="6">
        <v>10.653447893672899</v>
      </c>
      <c r="W385" s="6">
        <v>5.60213486087991</v>
      </c>
      <c r="X385" s="6">
        <v>6.0681904470055601</v>
      </c>
      <c r="Y385" s="6">
        <v>7.3442542594999898</v>
      </c>
      <c r="Z385" s="6">
        <v>8.8791734888614204</v>
      </c>
      <c r="AA385" s="6">
        <v>5.3244754278472701</v>
      </c>
      <c r="AB385" s="6">
        <v>7.0740898590421999</v>
      </c>
      <c r="AC385" s="6">
        <v>4.1668262103584004</v>
      </c>
      <c r="AD385" s="6">
        <v>0.75408621315425395</v>
      </c>
      <c r="AE385" s="6">
        <v>1.55726835070169</v>
      </c>
      <c r="AF385" s="6">
        <v>0</v>
      </c>
      <c r="AG385" s="6">
        <v>2.9714963416864499</v>
      </c>
    </row>
    <row r="386" spans="1:33" x14ac:dyDescent="0.25">
      <c r="A386" s="6" t="s">
        <v>276</v>
      </c>
      <c r="B386" s="6" t="s">
        <v>277</v>
      </c>
      <c r="C386" s="6" t="s">
        <v>1030</v>
      </c>
      <c r="D386" s="6">
        <v>1982.7421102000001</v>
      </c>
      <c r="E386" s="6">
        <v>3035.2986802</v>
      </c>
      <c r="F386" s="6">
        <v>3052.8790770999999</v>
      </c>
      <c r="G386" s="6">
        <v>3252.7911223999999</v>
      </c>
      <c r="H386" s="6">
        <v>5836.4602044000003</v>
      </c>
      <c r="I386" s="6">
        <v>5339.5456498000003</v>
      </c>
      <c r="J386" s="6">
        <v>5598.8058682000001</v>
      </c>
      <c r="K386" s="6">
        <v>5354.3636004</v>
      </c>
      <c r="L386" s="6">
        <v>4576.1452053000003</v>
      </c>
      <c r="M386" s="6">
        <v>5062.0374846000004</v>
      </c>
      <c r="N386" s="6">
        <v>5119.1654437999996</v>
      </c>
      <c r="O386" s="6">
        <v>4757.5063062999998</v>
      </c>
      <c r="P386" s="6">
        <v>4391.5192267000002</v>
      </c>
      <c r="Q386" s="6">
        <v>2789.6151974999998</v>
      </c>
      <c r="R386" s="6">
        <v>6624.6731301999998</v>
      </c>
      <c r="S386" s="6">
        <v>2.9693526261044498</v>
      </c>
      <c r="T386" s="6">
        <v>4.5456603058448799</v>
      </c>
      <c r="U386" s="6">
        <v>4.5719886908801399</v>
      </c>
      <c r="V386" s="6">
        <v>4.8713767724908097</v>
      </c>
      <c r="W386" s="6">
        <v>8.7406770380950594</v>
      </c>
      <c r="X386" s="6">
        <v>7.9964982918726299</v>
      </c>
      <c r="Y386" s="6">
        <v>8.3847661389063592</v>
      </c>
      <c r="Z386" s="6">
        <v>8.0186896400571701</v>
      </c>
      <c r="AA386" s="6">
        <v>6.8532305401140698</v>
      </c>
      <c r="AB386" s="6">
        <v>7.5809023377326703</v>
      </c>
      <c r="AC386" s="6">
        <v>7.6664571130117398</v>
      </c>
      <c r="AD386" s="6">
        <v>7.1248367458617397</v>
      </c>
      <c r="AE386" s="6">
        <v>6.5767348568969997</v>
      </c>
      <c r="AF386" s="6">
        <v>4.1777249647872603</v>
      </c>
      <c r="AG386" s="6">
        <v>9.9211039373440109</v>
      </c>
    </row>
    <row r="387" spans="1:33" x14ac:dyDescent="0.25">
      <c r="A387" s="6" t="s">
        <v>278</v>
      </c>
      <c r="B387" s="6" t="s">
        <v>279</v>
      </c>
      <c r="C387" s="6" t="s">
        <v>1029</v>
      </c>
      <c r="D387" s="6">
        <v>3100.9709813999998</v>
      </c>
      <c r="E387" s="6">
        <v>2934.6704814</v>
      </c>
      <c r="F387" s="6">
        <v>2893.9496414999999</v>
      </c>
      <c r="G387" s="6">
        <v>2640.0823675000001</v>
      </c>
      <c r="H387" s="6">
        <v>2416.5491944999999</v>
      </c>
      <c r="I387" s="6">
        <v>2555.0721444000001</v>
      </c>
      <c r="J387" s="6">
        <v>2503.6213711</v>
      </c>
      <c r="K387" s="6">
        <v>1755.0721149999999</v>
      </c>
      <c r="L387" s="6">
        <v>1228.9757798000001</v>
      </c>
      <c r="M387" s="6">
        <v>1382.6892585000001</v>
      </c>
      <c r="N387" s="6">
        <v>676.82277729999998</v>
      </c>
      <c r="O387" s="6">
        <v>710.38302669999996</v>
      </c>
      <c r="P387" s="6">
        <v>388.34039230000002</v>
      </c>
      <c r="Q387" s="6">
        <v>471.91695249999998</v>
      </c>
      <c r="R387" s="6">
        <v>416.97638360000002</v>
      </c>
      <c r="S387" s="6">
        <v>11.892007737343601</v>
      </c>
      <c r="T387" s="6">
        <v>11.254256902335401</v>
      </c>
      <c r="U387" s="6">
        <v>11.098095317442599</v>
      </c>
      <c r="V387" s="6">
        <v>10.124532002992201</v>
      </c>
      <c r="W387" s="6">
        <v>9.2672978531682997</v>
      </c>
      <c r="X387" s="6">
        <v>9.7985237181929197</v>
      </c>
      <c r="Y387" s="6">
        <v>9.6012135860291998</v>
      </c>
      <c r="Z387" s="6">
        <v>6.7305793238197804</v>
      </c>
      <c r="AA387" s="6">
        <v>4.7130365198681199</v>
      </c>
      <c r="AB387" s="6">
        <v>5.3025170048512802</v>
      </c>
      <c r="AC387" s="6">
        <v>2.59556821161486</v>
      </c>
      <c r="AD387" s="6">
        <v>2.7242694306607098</v>
      </c>
      <c r="AE387" s="6">
        <v>1.4892583573515701</v>
      </c>
      <c r="AF387" s="6">
        <v>1.8097686447810399</v>
      </c>
      <c r="AG387" s="6">
        <v>1.5990753895484799</v>
      </c>
    </row>
    <row r="388" spans="1:33" x14ac:dyDescent="0.25">
      <c r="A388" s="6" t="s">
        <v>278</v>
      </c>
      <c r="B388" s="6" t="s">
        <v>279</v>
      </c>
      <c r="C388" s="6" t="s">
        <v>1030</v>
      </c>
      <c r="D388" s="6">
        <v>2713.0735107</v>
      </c>
      <c r="E388" s="6">
        <v>3542.4866686999999</v>
      </c>
      <c r="F388" s="6">
        <v>4518.8487166000004</v>
      </c>
      <c r="G388" s="6">
        <v>4915.6950263999997</v>
      </c>
      <c r="H388" s="6">
        <v>4597.6734130000004</v>
      </c>
      <c r="I388" s="6">
        <v>4791.7793699000003</v>
      </c>
      <c r="J388" s="6">
        <v>4502.3355198999998</v>
      </c>
      <c r="K388" s="6">
        <v>3899.2387202999998</v>
      </c>
      <c r="L388" s="6">
        <v>3632.6072887999999</v>
      </c>
      <c r="M388" s="6">
        <v>3525.3907972000002</v>
      </c>
      <c r="N388" s="6">
        <v>2840.3948589000001</v>
      </c>
      <c r="O388" s="6">
        <v>3478.0070157999999</v>
      </c>
      <c r="P388" s="6">
        <v>2774.9615994000001</v>
      </c>
      <c r="Q388" s="6">
        <v>1491.9816542000001</v>
      </c>
      <c r="R388" s="6">
        <v>1905.4329754</v>
      </c>
      <c r="S388" s="6">
        <v>5.1064902180160496</v>
      </c>
      <c r="T388" s="6">
        <v>6.6675943168607699</v>
      </c>
      <c r="U388" s="6">
        <v>8.5052825428451406</v>
      </c>
      <c r="V388" s="6">
        <v>9.2522183671260692</v>
      </c>
      <c r="W388" s="6">
        <v>8.6536447377938597</v>
      </c>
      <c r="X388" s="6">
        <v>9.0189869101527496</v>
      </c>
      <c r="Y388" s="6">
        <v>8.4742017493892394</v>
      </c>
      <c r="Z388" s="6">
        <v>7.3390655669274603</v>
      </c>
      <c r="AA388" s="6">
        <v>6.8372174631438396</v>
      </c>
      <c r="AB388" s="6">
        <v>6.63541682508294</v>
      </c>
      <c r="AC388" s="6">
        <v>5.3461317966772102</v>
      </c>
      <c r="AD388" s="6">
        <v>6.5462320627617396</v>
      </c>
      <c r="AE388" s="6">
        <v>5.2229746841802998</v>
      </c>
      <c r="AF388" s="6">
        <v>2.80817666479888</v>
      </c>
      <c r="AG388" s="6">
        <v>3.5863660942437399</v>
      </c>
    </row>
    <row r="389" spans="1:33" x14ac:dyDescent="0.25">
      <c r="A389" s="6" t="s">
        <v>280</v>
      </c>
      <c r="B389" s="6" t="s">
        <v>281</v>
      </c>
      <c r="C389" s="6" t="s">
        <v>1029</v>
      </c>
      <c r="D389" s="6">
        <v>1801.5216671000001</v>
      </c>
      <c r="E389" s="6">
        <v>1497.0824329</v>
      </c>
      <c r="F389" s="6">
        <v>1372.1232766000001</v>
      </c>
      <c r="G389" s="6">
        <v>1072.6193567</v>
      </c>
      <c r="H389" s="6">
        <v>921.02506240000002</v>
      </c>
      <c r="I389" s="6">
        <v>1151.3315993000001</v>
      </c>
      <c r="J389" s="6">
        <v>962.05275649999999</v>
      </c>
      <c r="K389" s="6">
        <v>764.99898270000006</v>
      </c>
      <c r="L389" s="6">
        <v>747.54139050000003</v>
      </c>
      <c r="M389" s="6">
        <v>614.72569869999995</v>
      </c>
      <c r="N389" s="6">
        <v>296.5429876</v>
      </c>
      <c r="O389" s="6">
        <v>203.70069000000001</v>
      </c>
      <c r="P389" s="6">
        <v>386.88526839999997</v>
      </c>
      <c r="Q389" s="6">
        <v>240.92073780000001</v>
      </c>
      <c r="R389" s="6">
        <v>184.70991570000001</v>
      </c>
      <c r="S389" s="6">
        <v>14.745079697882399</v>
      </c>
      <c r="T389" s="6">
        <v>12.2533079621212</v>
      </c>
      <c r="U389" s="6">
        <v>11.2305432891935</v>
      </c>
      <c r="V389" s="6">
        <v>8.7791660732521102</v>
      </c>
      <c r="W389" s="6">
        <v>7.5383983422727896</v>
      </c>
      <c r="X389" s="6">
        <v>9.4234093879630407</v>
      </c>
      <c r="Y389" s="6">
        <v>7.8742014749093601</v>
      </c>
      <c r="Z389" s="6">
        <v>6.26135737066567</v>
      </c>
      <c r="AA389" s="6">
        <v>6.1184706138627396</v>
      </c>
      <c r="AB389" s="6">
        <v>5.0314018339058002</v>
      </c>
      <c r="AC389" s="6">
        <v>2.4271426016479101</v>
      </c>
      <c r="AD389" s="6">
        <v>1.66724772919255</v>
      </c>
      <c r="AE389" s="6">
        <v>3.16657535719663</v>
      </c>
      <c r="AF389" s="6">
        <v>1.9718860697646301</v>
      </c>
      <c r="AG389" s="6">
        <v>1.51181219616964</v>
      </c>
    </row>
    <row r="390" spans="1:33" x14ac:dyDescent="0.25">
      <c r="A390" s="6" t="s">
        <v>280</v>
      </c>
      <c r="B390" s="6" t="s">
        <v>281</v>
      </c>
      <c r="C390" s="6" t="s">
        <v>1030</v>
      </c>
      <c r="D390" s="6">
        <v>2090.1659285999999</v>
      </c>
      <c r="E390" s="6">
        <v>3918.5844287999998</v>
      </c>
      <c r="F390" s="6">
        <v>3624.5222675</v>
      </c>
      <c r="G390" s="6">
        <v>3626.6557714</v>
      </c>
      <c r="H390" s="6">
        <v>4467.6998096999996</v>
      </c>
      <c r="I390" s="6">
        <v>3958.6581685000001</v>
      </c>
      <c r="J390" s="6">
        <v>3678.5983406999999</v>
      </c>
      <c r="K390" s="6">
        <v>4587.7472692000001</v>
      </c>
      <c r="L390" s="6">
        <v>3747.8475622000001</v>
      </c>
      <c r="M390" s="6">
        <v>2459.9714419000002</v>
      </c>
      <c r="N390" s="6">
        <v>3113.9838069000002</v>
      </c>
      <c r="O390" s="6">
        <v>1750.2326161000001</v>
      </c>
      <c r="P390" s="6">
        <v>1579.5747809</v>
      </c>
      <c r="Q390" s="6">
        <v>1079.6094108</v>
      </c>
      <c r="R390" s="6">
        <v>1539.3665802999999</v>
      </c>
      <c r="S390" s="6">
        <v>4.6218867487909403</v>
      </c>
      <c r="T390" s="6">
        <v>8.6649835774618094</v>
      </c>
      <c r="U390" s="6">
        <v>8.0147375907503005</v>
      </c>
      <c r="V390" s="6">
        <v>8.01945530874052</v>
      </c>
      <c r="W390" s="6">
        <v>9.8792168915790892</v>
      </c>
      <c r="X390" s="6">
        <v>8.7535967750838708</v>
      </c>
      <c r="Y390" s="6">
        <v>8.1343134974904601</v>
      </c>
      <c r="Z390" s="6">
        <v>10.1446722579197</v>
      </c>
      <c r="AA390" s="6">
        <v>8.2874410816862802</v>
      </c>
      <c r="AB390" s="6">
        <v>5.4396204885691599</v>
      </c>
      <c r="AC390" s="6">
        <v>6.8858076271010704</v>
      </c>
      <c r="AD390" s="6">
        <v>3.8702080179216098</v>
      </c>
      <c r="AE390" s="6">
        <v>3.4928402806068299</v>
      </c>
      <c r="AF390" s="6">
        <v>2.38729010045089</v>
      </c>
      <c r="AG390" s="6">
        <v>3.4039297558475101</v>
      </c>
    </row>
    <row r="391" spans="1:33" x14ac:dyDescent="0.25">
      <c r="A391" s="6" t="s">
        <v>282</v>
      </c>
      <c r="B391" s="6" t="s">
        <v>283</v>
      </c>
      <c r="C391" s="6" t="s">
        <v>1029</v>
      </c>
      <c r="D391" s="6">
        <v>106.2232286</v>
      </c>
      <c r="E391" s="6">
        <v>23.6453287</v>
      </c>
      <c r="F391" s="6">
        <v>42.222397700000002</v>
      </c>
      <c r="G391" s="6">
        <v>119.5651316</v>
      </c>
      <c r="H391" s="6">
        <v>132.47753</v>
      </c>
      <c r="I391" s="6">
        <v>125.89125110000001</v>
      </c>
      <c r="J391" s="6">
        <v>39.081555299999998</v>
      </c>
      <c r="K391" s="6">
        <v>79.913891399999997</v>
      </c>
      <c r="L391" s="6">
        <v>33.893353300000001</v>
      </c>
      <c r="M391" s="6">
        <v>75.156184699999997</v>
      </c>
      <c r="N391" s="6">
        <v>85.776760600000003</v>
      </c>
      <c r="O391" s="6">
        <v>76.9058177</v>
      </c>
      <c r="P391" s="6">
        <v>10.290651499999999</v>
      </c>
      <c r="Q391" s="6">
        <v>8.1736336000000005</v>
      </c>
      <c r="R391" s="6">
        <v>54.993209299999997</v>
      </c>
      <c r="S391" s="6">
        <v>10.473495276584501</v>
      </c>
      <c r="T391" s="6">
        <v>2.3314037966714398</v>
      </c>
      <c r="U391" s="6">
        <v>4.1630826769750797</v>
      </c>
      <c r="V391" s="6">
        <v>11.788992460137001</v>
      </c>
      <c r="W391" s="6">
        <v>13.0621409553784</v>
      </c>
      <c r="X391" s="6">
        <v>12.4127409902429</v>
      </c>
      <c r="Y391" s="6">
        <v>3.8533990185657698</v>
      </c>
      <c r="Z391" s="6">
        <v>7.87942312752664</v>
      </c>
      <c r="AA391" s="6">
        <v>3.3418479213421399</v>
      </c>
      <c r="AB391" s="6">
        <v>7.4103184005608798</v>
      </c>
      <c r="AC391" s="6">
        <v>8.4574956798556808</v>
      </c>
      <c r="AD391" s="6">
        <v>7.58283031911931</v>
      </c>
      <c r="AE391" s="6">
        <v>1.0146470908362799</v>
      </c>
      <c r="AF391" s="6">
        <v>0.80591141909739095</v>
      </c>
      <c r="AG391" s="6">
        <v>5.4222708671065103</v>
      </c>
    </row>
    <row r="392" spans="1:33" x14ac:dyDescent="0.25">
      <c r="A392" s="6" t="s">
        <v>282</v>
      </c>
      <c r="B392" s="6" t="s">
        <v>283</v>
      </c>
      <c r="C392" s="6" t="s">
        <v>1030</v>
      </c>
      <c r="D392" s="6">
        <v>648.53469840000002</v>
      </c>
      <c r="E392" s="6">
        <v>853.40565379999998</v>
      </c>
      <c r="F392" s="6">
        <v>1111.9686932</v>
      </c>
      <c r="G392" s="6">
        <v>1218.1992505999999</v>
      </c>
      <c r="H392" s="6">
        <v>1557.7580879</v>
      </c>
      <c r="I392" s="6">
        <v>1646.0738299</v>
      </c>
      <c r="J392" s="6">
        <v>1358.7159704999999</v>
      </c>
      <c r="K392" s="6">
        <v>1421.7334903999999</v>
      </c>
      <c r="L392" s="6">
        <v>1382.2530933999999</v>
      </c>
      <c r="M392" s="6">
        <v>1271.8128852</v>
      </c>
      <c r="N392" s="6">
        <v>1709.6977328999999</v>
      </c>
      <c r="O392" s="6">
        <v>1276.6360651</v>
      </c>
      <c r="P392" s="6">
        <v>818.20077709999998</v>
      </c>
      <c r="Q392" s="6">
        <v>584.05038300000001</v>
      </c>
      <c r="R392" s="6">
        <v>1196.7494612</v>
      </c>
      <c r="S392" s="6">
        <v>3.5918378303709</v>
      </c>
      <c r="T392" s="6">
        <v>4.7264929995783396</v>
      </c>
      <c r="U392" s="6">
        <v>6.1585158485389897</v>
      </c>
      <c r="V392" s="6">
        <v>6.7468620630932099</v>
      </c>
      <c r="W392" s="6">
        <v>8.6274711969759093</v>
      </c>
      <c r="X392" s="6">
        <v>9.1165981841910497</v>
      </c>
      <c r="Y392" s="6">
        <v>7.5250984035413504</v>
      </c>
      <c r="Z392" s="6">
        <v>7.87411398052034</v>
      </c>
      <c r="AA392" s="6">
        <v>7.6554561602795497</v>
      </c>
      <c r="AB392" s="6">
        <v>7.0437952595051501</v>
      </c>
      <c r="AC392" s="6">
        <v>9.4689721470261095</v>
      </c>
      <c r="AD392" s="6">
        <v>7.0705079089134903</v>
      </c>
      <c r="AE392" s="6">
        <v>4.5315146765116401</v>
      </c>
      <c r="AF392" s="6">
        <v>3.2346985684459599</v>
      </c>
      <c r="AG392" s="6">
        <v>6.6280647725080204</v>
      </c>
    </row>
    <row r="393" spans="1:33" x14ac:dyDescent="0.25">
      <c r="A393" s="6" t="s">
        <v>284</v>
      </c>
      <c r="B393" s="6" t="s">
        <v>285</v>
      </c>
      <c r="C393" s="6" t="s">
        <v>1029</v>
      </c>
      <c r="D393" s="6">
        <v>397.24241710000001</v>
      </c>
      <c r="E393" s="6">
        <v>192.6431997</v>
      </c>
      <c r="F393" s="6">
        <v>86.123546000000005</v>
      </c>
      <c r="G393" s="6">
        <v>190.56428170000001</v>
      </c>
      <c r="H393" s="6">
        <v>420.21102660000003</v>
      </c>
      <c r="I393" s="6">
        <v>355.15250570000001</v>
      </c>
      <c r="J393" s="6">
        <v>185.41600349999999</v>
      </c>
      <c r="K393" s="6">
        <v>230.9564475</v>
      </c>
      <c r="L393" s="6">
        <v>148.1267062</v>
      </c>
      <c r="M393" s="6">
        <v>217.78315480000001</v>
      </c>
      <c r="N393" s="6">
        <v>30.277283600000001</v>
      </c>
      <c r="O393" s="6">
        <v>145.40572040000001</v>
      </c>
      <c r="P393" s="6">
        <v>66.350069000000005</v>
      </c>
      <c r="Q393" s="6">
        <v>25.668581400000001</v>
      </c>
      <c r="R393" s="6">
        <v>82.5396717</v>
      </c>
      <c r="S393" s="6">
        <v>14.3178250563963</v>
      </c>
      <c r="T393" s="6">
        <v>6.9434469051543397</v>
      </c>
      <c r="U393" s="6">
        <v>3.1041545710716201</v>
      </c>
      <c r="V393" s="6">
        <v>6.8685163767180901</v>
      </c>
      <c r="W393" s="6">
        <v>15.145683609394</v>
      </c>
      <c r="X393" s="6">
        <v>12.8007766191628</v>
      </c>
      <c r="Y393" s="6">
        <v>6.6829567702002803</v>
      </c>
      <c r="Z393" s="6">
        <v>8.3243728982732108</v>
      </c>
      <c r="AA393" s="6">
        <v>5.3389370677852996</v>
      </c>
      <c r="AB393" s="6">
        <v>7.8495673584412904</v>
      </c>
      <c r="AC393" s="6">
        <v>1.0912853993096301</v>
      </c>
      <c r="AD393" s="6">
        <v>5.2408644627756198</v>
      </c>
      <c r="AE393" s="6">
        <v>2.3914583124255802</v>
      </c>
      <c r="AF393" s="6">
        <v>0.92517375313057604</v>
      </c>
      <c r="AG393" s="6">
        <v>2.9749808397613502</v>
      </c>
    </row>
    <row r="394" spans="1:33" x14ac:dyDescent="0.25">
      <c r="A394" s="6" t="s">
        <v>284</v>
      </c>
      <c r="B394" s="6" t="s">
        <v>285</v>
      </c>
      <c r="C394" s="6" t="s">
        <v>1030</v>
      </c>
      <c r="D394" s="6">
        <v>1014.2591195</v>
      </c>
      <c r="E394" s="6">
        <v>824.92376690000003</v>
      </c>
      <c r="F394" s="6">
        <v>856.80795130000001</v>
      </c>
      <c r="G394" s="6">
        <v>1428.9965152</v>
      </c>
      <c r="H394" s="6">
        <v>2359.2281756000002</v>
      </c>
      <c r="I394" s="6">
        <v>2931.2886122</v>
      </c>
      <c r="J394" s="6">
        <v>2757.3461427000002</v>
      </c>
      <c r="K394" s="6">
        <v>2645.5524737999999</v>
      </c>
      <c r="L394" s="6">
        <v>2314.0392060999998</v>
      </c>
      <c r="M394" s="6">
        <v>1762.8052871</v>
      </c>
      <c r="N394" s="6">
        <v>1452.2561814999999</v>
      </c>
      <c r="O394" s="6">
        <v>1463.0101076000001</v>
      </c>
      <c r="P394" s="6">
        <v>1219.3560648</v>
      </c>
      <c r="Q394" s="6">
        <v>899.92261389999999</v>
      </c>
      <c r="R394" s="6">
        <v>1510.7471685999999</v>
      </c>
      <c r="S394" s="6">
        <v>3.9867830790814698</v>
      </c>
      <c r="T394" s="6">
        <v>3.2425561202056001</v>
      </c>
      <c r="U394" s="6">
        <v>3.3678843764789099</v>
      </c>
      <c r="V394" s="6">
        <v>5.6170055731658097</v>
      </c>
      <c r="W394" s="6">
        <v>9.2734990391913694</v>
      </c>
      <c r="X394" s="6">
        <v>11.5221166015093</v>
      </c>
      <c r="Y394" s="6">
        <v>10.8383949757397</v>
      </c>
      <c r="Z394" s="6">
        <v>10.3989637702912</v>
      </c>
      <c r="AA394" s="6">
        <v>9.0958732081783396</v>
      </c>
      <c r="AB394" s="6">
        <v>6.9291191523032101</v>
      </c>
      <c r="AC394" s="6">
        <v>5.7084331405862896</v>
      </c>
      <c r="AD394" s="6">
        <v>5.7507039664382802</v>
      </c>
      <c r="AE394" s="6">
        <v>4.7929646705237401</v>
      </c>
      <c r="AF394" s="6">
        <v>3.5373566582748301</v>
      </c>
      <c r="AG394" s="6">
        <v>5.9383456680319497</v>
      </c>
    </row>
    <row r="395" spans="1:33" x14ac:dyDescent="0.25">
      <c r="A395" s="6" t="s">
        <v>286</v>
      </c>
      <c r="B395" s="6" t="s">
        <v>287</v>
      </c>
      <c r="C395" s="6" t="s">
        <v>1029</v>
      </c>
      <c r="D395" s="6">
        <v>1524.0784266000001</v>
      </c>
      <c r="E395" s="6">
        <v>2024.8893043</v>
      </c>
      <c r="F395" s="6">
        <v>1836.9875463000001</v>
      </c>
      <c r="G395" s="6">
        <v>1356.8510916</v>
      </c>
      <c r="H395" s="6">
        <v>1675.7708456</v>
      </c>
      <c r="I395" s="6">
        <v>1365.8265414</v>
      </c>
      <c r="J395" s="6">
        <v>1477.8552886</v>
      </c>
      <c r="K395" s="6">
        <v>765.85937879999994</v>
      </c>
      <c r="L395" s="6">
        <v>927.63020549999999</v>
      </c>
      <c r="M395" s="6">
        <v>763.8438122</v>
      </c>
      <c r="N395" s="6">
        <v>506.82207319999998</v>
      </c>
      <c r="O395" s="6">
        <v>360.74014949999997</v>
      </c>
      <c r="P395" s="6">
        <v>304.0938787</v>
      </c>
      <c r="Q395" s="6">
        <v>93.915801799999997</v>
      </c>
      <c r="R395" s="6">
        <v>242.59452289999999</v>
      </c>
      <c r="S395" s="6">
        <v>10.0085537202905</v>
      </c>
      <c r="T395" s="6">
        <v>13.2973559798621</v>
      </c>
      <c r="U395" s="6">
        <v>12.0634136798746</v>
      </c>
      <c r="V395" s="6">
        <v>8.91037941597844</v>
      </c>
      <c r="W395" s="6">
        <v>11.0047109376781</v>
      </c>
      <c r="X395" s="6">
        <v>8.9693207866580806</v>
      </c>
      <c r="Y395" s="6">
        <v>9.7050084750334005</v>
      </c>
      <c r="Z395" s="6">
        <v>5.0293637132624296</v>
      </c>
      <c r="AA395" s="6">
        <v>6.0917053757021504</v>
      </c>
      <c r="AB395" s="6">
        <v>5.01612757905776</v>
      </c>
      <c r="AC395" s="6">
        <v>3.3282775070619999</v>
      </c>
      <c r="AD395" s="6">
        <v>2.3689641571732398</v>
      </c>
      <c r="AE395" s="6">
        <v>1.9969706728085901</v>
      </c>
      <c r="AF395" s="6">
        <v>0.61674079961644601</v>
      </c>
      <c r="AG395" s="6">
        <v>1.59310719994211</v>
      </c>
    </row>
    <row r="396" spans="1:33" x14ac:dyDescent="0.25">
      <c r="A396" s="6" t="s">
        <v>286</v>
      </c>
      <c r="B396" s="6" t="s">
        <v>287</v>
      </c>
      <c r="C396" s="6" t="s">
        <v>1030</v>
      </c>
      <c r="D396" s="6">
        <v>2613.0925514999999</v>
      </c>
      <c r="E396" s="6">
        <v>3765.667739</v>
      </c>
      <c r="F396" s="6">
        <v>4318.2844333000003</v>
      </c>
      <c r="G396" s="6">
        <v>3803.5038040999998</v>
      </c>
      <c r="H396" s="6">
        <v>4111.8742585</v>
      </c>
      <c r="I396" s="6">
        <v>3972.3446871000001</v>
      </c>
      <c r="J396" s="6">
        <v>3710.3782000000001</v>
      </c>
      <c r="K396" s="6">
        <v>3413.6058339000001</v>
      </c>
      <c r="L396" s="6">
        <v>3068.2541012000002</v>
      </c>
      <c r="M396" s="6">
        <v>2416.8519627000001</v>
      </c>
      <c r="N396" s="6">
        <v>2552.7279174</v>
      </c>
      <c r="O396" s="6">
        <v>2055.9820411000001</v>
      </c>
      <c r="P396" s="6">
        <v>1345.87751</v>
      </c>
      <c r="Q396" s="6">
        <v>1411.3889965000001</v>
      </c>
      <c r="R396" s="6">
        <v>1969.4070994000001</v>
      </c>
      <c r="S396" s="6">
        <v>5.8682620337875697</v>
      </c>
      <c r="T396" s="6">
        <v>8.4566178155256893</v>
      </c>
      <c r="U396" s="6">
        <v>9.6976376043335293</v>
      </c>
      <c r="V396" s="6">
        <v>8.5415868474135106</v>
      </c>
      <c r="W396" s="6">
        <v>9.2340991079756503</v>
      </c>
      <c r="X396" s="6">
        <v>8.9207554087762997</v>
      </c>
      <c r="Y396" s="6">
        <v>8.3324532495239705</v>
      </c>
      <c r="Z396" s="6">
        <v>7.6659869937986498</v>
      </c>
      <c r="AA396" s="6">
        <v>6.89042530917986</v>
      </c>
      <c r="AB396" s="6">
        <v>5.4275615327348596</v>
      </c>
      <c r="AC396" s="6">
        <v>5.7327002488560801</v>
      </c>
      <c r="AD396" s="6">
        <v>4.61715041321842</v>
      </c>
      <c r="AE396" s="6">
        <v>3.0224577730811202</v>
      </c>
      <c r="AF396" s="6">
        <v>3.1695779234119099</v>
      </c>
      <c r="AG396" s="6">
        <v>4.4227277383828696</v>
      </c>
    </row>
    <row r="397" spans="1:33" x14ac:dyDescent="0.25">
      <c r="A397" s="6" t="s">
        <v>288</v>
      </c>
      <c r="B397" s="6" t="s">
        <v>289</v>
      </c>
      <c r="C397" s="6" t="s">
        <v>1029</v>
      </c>
      <c r="D397" s="6">
        <v>710.79423399999996</v>
      </c>
      <c r="E397" s="6">
        <v>457.54906779999999</v>
      </c>
      <c r="F397" s="6">
        <v>298.13326119999999</v>
      </c>
      <c r="G397" s="6">
        <v>228.17374330000001</v>
      </c>
      <c r="H397" s="6">
        <v>269.21775079999998</v>
      </c>
      <c r="I397" s="6">
        <v>634.21770930000002</v>
      </c>
      <c r="J397" s="6">
        <v>343.65435250000002</v>
      </c>
      <c r="K397" s="6">
        <v>436.41272370000002</v>
      </c>
      <c r="L397" s="6">
        <v>130.035616</v>
      </c>
      <c r="M397" s="6">
        <v>131.70644369999999</v>
      </c>
      <c r="N397" s="6">
        <v>297.04236500000002</v>
      </c>
      <c r="O397" s="6">
        <v>206.22971440000001</v>
      </c>
      <c r="P397" s="6">
        <v>101.9049246</v>
      </c>
      <c r="Q397" s="6">
        <v>16.903244600000001</v>
      </c>
      <c r="R397" s="6">
        <v>127.589012</v>
      </c>
      <c r="S397" s="6">
        <v>16.192820235036901</v>
      </c>
      <c r="T397" s="6">
        <v>10.4235648647568</v>
      </c>
      <c r="U397" s="6">
        <v>6.7918647532204197</v>
      </c>
      <c r="V397" s="6">
        <v>5.1980956384803196</v>
      </c>
      <c r="W397" s="6">
        <v>6.1331316916470202</v>
      </c>
      <c r="X397" s="6">
        <v>14.448307070217201</v>
      </c>
      <c r="Y397" s="6">
        <v>7.8288946179331402</v>
      </c>
      <c r="Z397" s="6">
        <v>9.9420513632879803</v>
      </c>
      <c r="AA397" s="6">
        <v>2.96238102860059</v>
      </c>
      <c r="AB397" s="6">
        <v>3.0004446640321398</v>
      </c>
      <c r="AC397" s="6">
        <v>6.7670127141678797</v>
      </c>
      <c r="AD397" s="6">
        <v>4.6981820232410696</v>
      </c>
      <c r="AE397" s="6">
        <v>2.3215271680338199</v>
      </c>
      <c r="AF397" s="6">
        <v>0.38507797067562899</v>
      </c>
      <c r="AG397" s="6">
        <v>2.9066441966691099</v>
      </c>
    </row>
    <row r="398" spans="1:33" x14ac:dyDescent="0.25">
      <c r="A398" s="6" t="s">
        <v>288</v>
      </c>
      <c r="B398" s="6" t="s">
        <v>289</v>
      </c>
      <c r="C398" s="6" t="s">
        <v>1030</v>
      </c>
      <c r="D398" s="6">
        <v>2044.4515805999999</v>
      </c>
      <c r="E398" s="6">
        <v>2876.7813772</v>
      </c>
      <c r="F398" s="6">
        <v>2620.2904779</v>
      </c>
      <c r="G398" s="6">
        <v>3710.6679184</v>
      </c>
      <c r="H398" s="6">
        <v>6333.9405895999998</v>
      </c>
      <c r="I398" s="6">
        <v>8784.2206858999998</v>
      </c>
      <c r="J398" s="6">
        <v>10321.8854713</v>
      </c>
      <c r="K398" s="6">
        <v>8022.1283471999996</v>
      </c>
      <c r="L398" s="6">
        <v>7334.3873039</v>
      </c>
      <c r="M398" s="6">
        <v>4517.2336237</v>
      </c>
      <c r="N398" s="6">
        <v>3864.0753613000002</v>
      </c>
      <c r="O398" s="6">
        <v>3693.3862322999998</v>
      </c>
      <c r="P398" s="6">
        <v>2927.2818115</v>
      </c>
      <c r="Q398" s="6">
        <v>2857.3836452</v>
      </c>
      <c r="R398" s="6">
        <v>3666.3214118000001</v>
      </c>
      <c r="S398" s="6">
        <v>2.7787526432511598</v>
      </c>
      <c r="T398" s="6">
        <v>3.9100284554570899</v>
      </c>
      <c r="U398" s="6">
        <v>3.5614142984074202</v>
      </c>
      <c r="V398" s="6">
        <v>5.0434201447095397</v>
      </c>
      <c r="W398" s="6">
        <v>8.6088877440577498</v>
      </c>
      <c r="X398" s="6">
        <v>11.939229415588599</v>
      </c>
      <c r="Y398" s="6">
        <v>14.0291737935379</v>
      </c>
      <c r="Z398" s="6">
        <v>10.903418090605999</v>
      </c>
      <c r="AA398" s="6">
        <v>9.9686626480822405</v>
      </c>
      <c r="AB398" s="6">
        <v>6.1396782350578398</v>
      </c>
      <c r="AC398" s="6">
        <v>5.2519265928435104</v>
      </c>
      <c r="AD398" s="6">
        <v>5.0199314343943202</v>
      </c>
      <c r="AE398" s="6">
        <v>3.9786670168336702</v>
      </c>
      <c r="AF398" s="6">
        <v>3.8836636838090102</v>
      </c>
      <c r="AG398" s="6">
        <v>4.98314580336391</v>
      </c>
    </row>
    <row r="399" spans="1:33" x14ac:dyDescent="0.25">
      <c r="A399" s="6" t="s">
        <v>290</v>
      </c>
      <c r="B399" s="6" t="s">
        <v>291</v>
      </c>
      <c r="C399" s="6" t="s">
        <v>1029</v>
      </c>
      <c r="D399" s="6">
        <v>154.69001230000001</v>
      </c>
      <c r="E399" s="6">
        <v>91.642303400000003</v>
      </c>
      <c r="F399" s="6">
        <v>31.7170585</v>
      </c>
      <c r="G399" s="6">
        <v>63.135595100000003</v>
      </c>
      <c r="H399" s="6">
        <v>86.182621900000001</v>
      </c>
      <c r="I399" s="6">
        <v>28.8052302</v>
      </c>
      <c r="J399" s="6">
        <v>193.26158609999999</v>
      </c>
      <c r="K399" s="6">
        <v>183.49524249999999</v>
      </c>
      <c r="L399" s="6">
        <v>64.815106299999997</v>
      </c>
      <c r="M399" s="6">
        <v>97.538305100000002</v>
      </c>
      <c r="N399" s="6">
        <v>58.2124168</v>
      </c>
      <c r="O399" s="6">
        <v>89.071393900000004</v>
      </c>
      <c r="P399" s="6">
        <v>25.8911604</v>
      </c>
      <c r="Q399" s="6">
        <v>0</v>
      </c>
      <c r="R399" s="6">
        <v>40.909998100000003</v>
      </c>
      <c r="S399" s="6">
        <v>12.790979121818999</v>
      </c>
      <c r="T399" s="6">
        <v>7.5777018311401703</v>
      </c>
      <c r="U399" s="6">
        <v>2.6226142660860901</v>
      </c>
      <c r="V399" s="6">
        <v>5.2205444085268802</v>
      </c>
      <c r="W399" s="6">
        <v>7.1262526972242304</v>
      </c>
      <c r="X399" s="6">
        <v>2.3818415462585798</v>
      </c>
      <c r="Y399" s="6">
        <v>15.9803782810529</v>
      </c>
      <c r="Z399" s="6">
        <v>15.1728206680776</v>
      </c>
      <c r="AA399" s="6">
        <v>5.3594195199490704</v>
      </c>
      <c r="AB399" s="6">
        <v>8.0652293290412693</v>
      </c>
      <c r="AC399" s="6">
        <v>4.8134575519678</v>
      </c>
      <c r="AD399" s="6">
        <v>7.3651189419823897</v>
      </c>
      <c r="AE399" s="6">
        <v>2.1408834816937201</v>
      </c>
      <c r="AF399" s="6">
        <v>0</v>
      </c>
      <c r="AG399" s="6">
        <v>3.3827583551802198</v>
      </c>
    </row>
    <row r="400" spans="1:33" x14ac:dyDescent="0.25">
      <c r="A400" s="6" t="s">
        <v>290</v>
      </c>
      <c r="B400" s="6" t="s">
        <v>291</v>
      </c>
      <c r="C400" s="6" t="s">
        <v>1030</v>
      </c>
      <c r="D400" s="6">
        <v>2689.1998813999999</v>
      </c>
      <c r="E400" s="6">
        <v>4023.5902522000001</v>
      </c>
      <c r="F400" s="6">
        <v>3389.1604886999999</v>
      </c>
      <c r="G400" s="6">
        <v>3373.4924479000001</v>
      </c>
      <c r="H400" s="6">
        <v>3747.1893329</v>
      </c>
      <c r="I400" s="6">
        <v>6787.5939248000004</v>
      </c>
      <c r="J400" s="6">
        <v>5739.9334328000004</v>
      </c>
      <c r="K400" s="6">
        <v>6897.8381262000003</v>
      </c>
      <c r="L400" s="6">
        <v>6827.9563736</v>
      </c>
      <c r="M400" s="6">
        <v>5608.9289353000004</v>
      </c>
      <c r="N400" s="6">
        <v>5219.6213042999998</v>
      </c>
      <c r="O400" s="6">
        <v>5420.3500340000001</v>
      </c>
      <c r="P400" s="6">
        <v>4433.8913461000002</v>
      </c>
      <c r="Q400" s="6">
        <v>4252.4522075000004</v>
      </c>
      <c r="R400" s="6">
        <v>8499.4338559999997</v>
      </c>
      <c r="S400" s="6">
        <v>3.4965255302654898</v>
      </c>
      <c r="T400" s="6">
        <v>5.2315137069024997</v>
      </c>
      <c r="U400" s="6">
        <v>4.4066215593975704</v>
      </c>
      <c r="V400" s="6">
        <v>4.3862498105196401</v>
      </c>
      <c r="W400" s="6">
        <v>4.8721343697227901</v>
      </c>
      <c r="X400" s="6">
        <v>8.8252999010184201</v>
      </c>
      <c r="Y400" s="6">
        <v>7.46312088165097</v>
      </c>
      <c r="Z400" s="6">
        <v>8.9686405531674005</v>
      </c>
      <c r="AA400" s="6">
        <v>8.8777795748683896</v>
      </c>
      <c r="AB400" s="6">
        <v>7.2927874775568604</v>
      </c>
      <c r="AC400" s="6">
        <v>6.78660566476798</v>
      </c>
      <c r="AD400" s="6">
        <v>7.04759523750604</v>
      </c>
      <c r="AE400" s="6">
        <v>5.76499143752413</v>
      </c>
      <c r="AF400" s="6">
        <v>5.5290823908622597</v>
      </c>
      <c r="AG400" s="6">
        <v>11.051051904269499</v>
      </c>
    </row>
    <row r="401" spans="1:33" x14ac:dyDescent="0.25">
      <c r="A401" t="s">
        <v>16</v>
      </c>
    </row>
    <row r="402" spans="1:33" x14ac:dyDescent="0.25">
      <c r="A402" t="s">
        <v>1035</v>
      </c>
    </row>
    <row r="403" spans="1:33" x14ac:dyDescent="0.25">
      <c r="A403" t="s">
        <v>17</v>
      </c>
    </row>
    <row r="404" spans="1:33" x14ac:dyDescent="0.25">
      <c r="A404" t="s">
        <v>18</v>
      </c>
    </row>
    <row r="405" spans="1:33" x14ac:dyDescent="0.25">
      <c r="A405" t="s">
        <v>19</v>
      </c>
    </row>
    <row r="408" spans="1:33" x14ac:dyDescent="0.25">
      <c r="L408" s="7" t="str">
        <f>HYPERLINK("#'Indice'!A1", "Ir al índice")</f>
        <v>Ir al índice</v>
      </c>
    </row>
    <row r="409" spans="1:33" ht="17.25" x14ac:dyDescent="0.3">
      <c r="A409" s="4" t="s">
        <v>389</v>
      </c>
    </row>
    <row r="410" spans="1:33" x14ac:dyDescent="0.25">
      <c r="A410" s="5" t="s">
        <v>21</v>
      </c>
      <c r="B410" s="5" t="s">
        <v>66</v>
      </c>
      <c r="C410" s="5" t="s">
        <v>1028</v>
      </c>
      <c r="D410" s="5" t="s">
        <v>354</v>
      </c>
      <c r="E410" s="5" t="s">
        <v>355</v>
      </c>
      <c r="F410" s="5" t="s">
        <v>356</v>
      </c>
      <c r="G410" s="5" t="s">
        <v>357</v>
      </c>
      <c r="H410" s="5" t="s">
        <v>358</v>
      </c>
      <c r="I410" s="5" t="s">
        <v>359</v>
      </c>
      <c r="J410" s="5" t="s">
        <v>360</v>
      </c>
      <c r="K410" s="5" t="s">
        <v>361</v>
      </c>
      <c r="L410" s="5" t="s">
        <v>362</v>
      </c>
      <c r="M410" s="5" t="s">
        <v>363</v>
      </c>
      <c r="N410" s="5" t="s">
        <v>364</v>
      </c>
      <c r="O410" s="5" t="s">
        <v>365</v>
      </c>
      <c r="P410" s="5" t="s">
        <v>366</v>
      </c>
      <c r="Q410" s="5" t="s">
        <v>367</v>
      </c>
      <c r="R410" s="5" t="s">
        <v>368</v>
      </c>
      <c r="S410" s="5" t="s">
        <v>369</v>
      </c>
      <c r="T410" s="5" t="s">
        <v>370</v>
      </c>
      <c r="U410" s="5" t="s">
        <v>371</v>
      </c>
      <c r="V410" s="5" t="s">
        <v>372</v>
      </c>
      <c r="W410" s="5" t="s">
        <v>373</v>
      </c>
      <c r="X410" s="5" t="s">
        <v>374</v>
      </c>
      <c r="Y410" s="5" t="s">
        <v>375</v>
      </c>
      <c r="Z410" s="5" t="s">
        <v>376</v>
      </c>
      <c r="AA410" s="5" t="s">
        <v>377</v>
      </c>
      <c r="AB410" s="5" t="s">
        <v>378</v>
      </c>
      <c r="AC410" s="5" t="s">
        <v>379</v>
      </c>
      <c r="AD410" s="5" t="s">
        <v>380</v>
      </c>
      <c r="AE410" s="5" t="s">
        <v>381</v>
      </c>
      <c r="AF410" s="5" t="s">
        <v>382</v>
      </c>
      <c r="AG410" s="5" t="s">
        <v>383</v>
      </c>
    </row>
    <row r="411" spans="1:33" x14ac:dyDescent="0.25">
      <c r="A411" s="6" t="s">
        <v>67</v>
      </c>
      <c r="B411" s="6" t="s">
        <v>68</v>
      </c>
      <c r="C411" s="6" t="s">
        <v>1029</v>
      </c>
      <c r="D411" s="6">
        <v>49.502286499999997</v>
      </c>
      <c r="E411" s="6">
        <v>42.028120899999998</v>
      </c>
      <c r="F411" s="6">
        <v>40.436214200000002</v>
      </c>
      <c r="G411" s="6">
        <v>21.539095</v>
      </c>
      <c r="H411" s="6">
        <v>26.137632</v>
      </c>
      <c r="I411" s="6">
        <v>22.594422000000002</v>
      </c>
      <c r="J411" s="6">
        <v>34.584819699999997</v>
      </c>
      <c r="K411" s="6">
        <v>38.128029699999999</v>
      </c>
      <c r="L411" s="6">
        <v>38.764746700000003</v>
      </c>
      <c r="M411" s="6">
        <v>9.7823504999999997</v>
      </c>
      <c r="N411" s="6">
        <v>13.3255605</v>
      </c>
      <c r="O411" s="6">
        <v>11.810700000000001</v>
      </c>
      <c r="P411" s="6">
        <v>9.4485600000000005</v>
      </c>
      <c r="Q411" s="6">
        <v>13.3255605</v>
      </c>
      <c r="R411" s="6">
        <v>17.716049999999999</v>
      </c>
      <c r="S411" s="6">
        <v>12.7214635043819</v>
      </c>
      <c r="T411" s="6">
        <v>10.8006971796566</v>
      </c>
      <c r="U411" s="6">
        <v>10.3915972285577</v>
      </c>
      <c r="V411" s="6">
        <v>5.5352758495289898</v>
      </c>
      <c r="W411" s="6">
        <v>6.7170418800546701</v>
      </c>
      <c r="X411" s="6">
        <v>5.8064815829386802</v>
      </c>
      <c r="Y411" s="6">
        <v>8.8878626165920398</v>
      </c>
      <c r="Z411" s="6">
        <v>9.7984229137080305</v>
      </c>
      <c r="AA411" s="6">
        <v>9.9620511549635093</v>
      </c>
      <c r="AB411" s="6">
        <v>2.51394074237</v>
      </c>
      <c r="AC411" s="6">
        <v>3.4245010394859898</v>
      </c>
      <c r="AD411" s="6">
        <v>3.0352009903866501</v>
      </c>
      <c r="AE411" s="6">
        <v>2.42816079230932</v>
      </c>
      <c r="AF411" s="6">
        <v>3.4245010394859898</v>
      </c>
      <c r="AG411" s="6">
        <v>4.5528014855799697</v>
      </c>
    </row>
    <row r="412" spans="1:33" x14ac:dyDescent="0.25">
      <c r="A412" s="6" t="s">
        <v>67</v>
      </c>
      <c r="B412" s="6" t="s">
        <v>68</v>
      </c>
      <c r="C412" s="6" t="s">
        <v>1030</v>
      </c>
      <c r="D412" s="6">
        <v>19.4876544</v>
      </c>
      <c r="E412" s="6">
        <v>31.578189399999999</v>
      </c>
      <c r="F412" s="6">
        <v>15.9675355</v>
      </c>
      <c r="G412" s="6">
        <v>22.720165000000001</v>
      </c>
      <c r="H412" s="6">
        <v>11.220164799999999</v>
      </c>
      <c r="I412" s="6">
        <v>16.5349796</v>
      </c>
      <c r="J412" s="6">
        <v>2.3621400000000001</v>
      </c>
      <c r="K412" s="6">
        <v>20.0473252</v>
      </c>
      <c r="L412" s="6">
        <v>13.9160953</v>
      </c>
      <c r="M412" s="6">
        <v>15.6877005</v>
      </c>
      <c r="N412" s="6">
        <v>1.1810700000000001</v>
      </c>
      <c r="O412" s="6">
        <v>1.1810700000000001</v>
      </c>
      <c r="P412" s="6">
        <v>3.5432100000000002</v>
      </c>
      <c r="Q412" s="6">
        <v>3.5432100000000002</v>
      </c>
      <c r="R412" s="6">
        <v>5.9053500000000003</v>
      </c>
      <c r="S412" s="6">
        <v>10.5409405163134</v>
      </c>
      <c r="T412" s="6">
        <v>17.080753242333699</v>
      </c>
      <c r="U412" s="6">
        <v>8.6368958748376805</v>
      </c>
      <c r="V412" s="6">
        <v>12.2894168210324</v>
      </c>
      <c r="W412" s="6">
        <v>6.0690264365542799</v>
      </c>
      <c r="X412" s="6">
        <v>8.9438283758796207</v>
      </c>
      <c r="Y412" s="6">
        <v>1.2776897988915701</v>
      </c>
      <c r="Z412" s="6">
        <v>10.843668412161</v>
      </c>
      <c r="AA412" s="6">
        <v>7.52726468592589</v>
      </c>
      <c r="AB412" s="6">
        <v>8.4855321432752806</v>
      </c>
      <c r="AC412" s="6">
        <v>0.63884489944578704</v>
      </c>
      <c r="AD412" s="6">
        <v>0.63884489944578704</v>
      </c>
      <c r="AE412" s="6">
        <v>1.9165346983373599</v>
      </c>
      <c r="AF412" s="6">
        <v>1.9165346983373599</v>
      </c>
      <c r="AG412" s="6">
        <v>3.19422449722894</v>
      </c>
    </row>
    <row r="413" spans="1:33" x14ac:dyDescent="0.25">
      <c r="A413" s="6" t="s">
        <v>69</v>
      </c>
      <c r="B413" s="6" t="s">
        <v>70</v>
      </c>
      <c r="C413" s="6" t="s">
        <v>1029</v>
      </c>
      <c r="D413" s="6">
        <v>49.256282499999998</v>
      </c>
      <c r="E413" s="6">
        <v>44.160805000000003</v>
      </c>
      <c r="F413" s="6">
        <v>71.336685000000003</v>
      </c>
      <c r="G413" s="6">
        <v>81.527640000000005</v>
      </c>
      <c r="H413" s="6">
        <v>62.844222500000001</v>
      </c>
      <c r="I413" s="6">
        <v>59.4472375</v>
      </c>
      <c r="J413" s="6">
        <v>81.527640000000005</v>
      </c>
      <c r="K413" s="6">
        <v>49.256282499999998</v>
      </c>
      <c r="L413" s="6">
        <v>73.035177500000003</v>
      </c>
      <c r="M413" s="6">
        <v>67.939700000000002</v>
      </c>
      <c r="N413" s="6">
        <v>64.542715000000001</v>
      </c>
      <c r="O413" s="6">
        <v>56.050252499999999</v>
      </c>
      <c r="P413" s="6">
        <v>45.859297499999997</v>
      </c>
      <c r="Q413" s="6">
        <v>22.080402500000002</v>
      </c>
      <c r="R413" s="6">
        <v>54.351759999999999</v>
      </c>
      <c r="S413" s="6">
        <v>5.5769230769230802</v>
      </c>
      <c r="T413" s="6">
        <v>5</v>
      </c>
      <c r="U413" s="6">
        <v>8.0769230769230802</v>
      </c>
      <c r="V413" s="6">
        <v>9.2307692307692299</v>
      </c>
      <c r="W413" s="6">
        <v>7.1153846153846096</v>
      </c>
      <c r="X413" s="6">
        <v>6.7307692307692299</v>
      </c>
      <c r="Y413" s="6">
        <v>9.2307692307692299</v>
      </c>
      <c r="Z413" s="6">
        <v>5.5769230769230802</v>
      </c>
      <c r="AA413" s="6">
        <v>8.2692307692307701</v>
      </c>
      <c r="AB413" s="6">
        <v>7.6923076923076898</v>
      </c>
      <c r="AC413" s="6">
        <v>7.3076923076923102</v>
      </c>
      <c r="AD413" s="6">
        <v>6.3461538461538503</v>
      </c>
      <c r="AE413" s="6">
        <v>5.1923076923076898</v>
      </c>
      <c r="AF413" s="6">
        <v>2.5</v>
      </c>
      <c r="AG413" s="6">
        <v>6.1538461538461497</v>
      </c>
    </row>
    <row r="414" spans="1:33" x14ac:dyDescent="0.25">
      <c r="A414" s="6" t="s">
        <v>69</v>
      </c>
      <c r="B414" s="6" t="s">
        <v>70</v>
      </c>
      <c r="C414" s="6" t="s">
        <v>1030</v>
      </c>
      <c r="D414" s="6">
        <v>6.7939699999999998</v>
      </c>
      <c r="E414" s="6">
        <v>3.3969849999999999</v>
      </c>
      <c r="F414" s="6">
        <v>13.58794</v>
      </c>
      <c r="G414" s="6">
        <v>6.7939699999999998</v>
      </c>
      <c r="H414" s="6">
        <v>5.0954775000000003</v>
      </c>
      <c r="I414" s="6">
        <v>5.0954775000000003</v>
      </c>
      <c r="J414" s="6">
        <v>5.0954775000000003</v>
      </c>
      <c r="K414" s="6">
        <v>13.58794</v>
      </c>
      <c r="L414" s="6">
        <v>18.683417500000001</v>
      </c>
      <c r="M414" s="6">
        <v>8.4924625000000002</v>
      </c>
      <c r="N414" s="6">
        <v>8.4924625000000002</v>
      </c>
      <c r="O414" s="6">
        <v>6.7939699999999998</v>
      </c>
      <c r="P414" s="6">
        <v>6.7939699999999998</v>
      </c>
      <c r="Q414" s="6">
        <v>6.7939699999999998</v>
      </c>
      <c r="R414" s="6">
        <v>15.2864325</v>
      </c>
      <c r="S414" s="6">
        <v>5.1948051948051903</v>
      </c>
      <c r="T414" s="6">
        <v>2.5974025974026</v>
      </c>
      <c r="U414" s="6">
        <v>10.3896103896104</v>
      </c>
      <c r="V414" s="6">
        <v>5.1948051948051903</v>
      </c>
      <c r="W414" s="6">
        <v>3.8961038961039001</v>
      </c>
      <c r="X414" s="6">
        <v>3.8961038961039001</v>
      </c>
      <c r="Y414" s="6">
        <v>3.8961038961039001</v>
      </c>
      <c r="Z414" s="6">
        <v>10.3896103896104</v>
      </c>
      <c r="AA414" s="6">
        <v>14.285714285714301</v>
      </c>
      <c r="AB414" s="6">
        <v>6.4935064935064899</v>
      </c>
      <c r="AC414" s="6">
        <v>6.4935064935064899</v>
      </c>
      <c r="AD414" s="6">
        <v>5.1948051948051903</v>
      </c>
      <c r="AE414" s="6">
        <v>5.1948051948051903</v>
      </c>
      <c r="AF414" s="6">
        <v>5.1948051948051903</v>
      </c>
      <c r="AG414" s="6">
        <v>11.6883116883117</v>
      </c>
    </row>
    <row r="415" spans="1:33" x14ac:dyDescent="0.25">
      <c r="A415" s="6" t="s">
        <v>71</v>
      </c>
      <c r="B415" s="6" t="s">
        <v>72</v>
      </c>
      <c r="C415" s="6" t="s">
        <v>1029</v>
      </c>
      <c r="D415" s="6">
        <v>65.333726900000002</v>
      </c>
      <c r="E415" s="6">
        <v>172.84599080000001</v>
      </c>
      <c r="F415" s="6">
        <v>94.760514200000003</v>
      </c>
      <c r="G415" s="6">
        <v>96.146812600000004</v>
      </c>
      <c r="H415" s="6">
        <v>73.853188200000005</v>
      </c>
      <c r="I415" s="6">
        <v>55.474198299999998</v>
      </c>
      <c r="J415" s="6">
        <v>71.980391400000002</v>
      </c>
      <c r="K415" s="6">
        <v>99.693414300000001</v>
      </c>
      <c r="L415" s="6">
        <v>70.9174285</v>
      </c>
      <c r="M415" s="6">
        <v>24.9717266</v>
      </c>
      <c r="N415" s="6">
        <v>38.873429899999998</v>
      </c>
      <c r="O415" s="6">
        <v>26.712962099999999</v>
      </c>
      <c r="P415" s="6">
        <v>36.416048199999999</v>
      </c>
      <c r="Q415" s="6">
        <v>22.954354500000001</v>
      </c>
      <c r="R415" s="6">
        <v>45.916635599999999</v>
      </c>
      <c r="S415" s="6">
        <v>6.5540124411359502</v>
      </c>
      <c r="T415" s="6">
        <v>17.339203315886</v>
      </c>
      <c r="U415" s="6">
        <v>9.5059874656444805</v>
      </c>
      <c r="V415" s="6">
        <v>9.6450552548528599</v>
      </c>
      <c r="W415" s="6">
        <v>7.4086499767756999</v>
      </c>
      <c r="X415" s="6">
        <v>5.5649448312773799</v>
      </c>
      <c r="Y415" s="6">
        <v>7.2207786565660497</v>
      </c>
      <c r="Z415" s="6">
        <v>10.0008358412127</v>
      </c>
      <c r="AA415" s="6">
        <v>7.1141465631339802</v>
      </c>
      <c r="AB415" s="6">
        <v>2.5050615444539299</v>
      </c>
      <c r="AC415" s="6">
        <v>3.89962359845457</v>
      </c>
      <c r="AD415" s="6">
        <v>2.67973517278398</v>
      </c>
      <c r="AE415" s="6">
        <v>3.6531091104770002</v>
      </c>
      <c r="AF415" s="6">
        <v>2.3026870210773902</v>
      </c>
      <c r="AG415" s="6">
        <v>4.6061692062680404</v>
      </c>
    </row>
    <row r="416" spans="1:33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6.0150625</v>
      </c>
      <c r="G416" s="6">
        <v>0</v>
      </c>
      <c r="H416" s="6">
        <v>0</v>
      </c>
      <c r="I416" s="6">
        <v>0</v>
      </c>
      <c r="J416" s="6">
        <v>0</v>
      </c>
      <c r="K416" s="6">
        <v>4.0592886000000004</v>
      </c>
      <c r="L416" s="6">
        <v>6.0150625</v>
      </c>
      <c r="M416" s="6">
        <v>6.0150625</v>
      </c>
      <c r="N416" s="6">
        <v>0</v>
      </c>
      <c r="O416" s="6">
        <v>0</v>
      </c>
      <c r="P416" s="6">
        <v>0</v>
      </c>
      <c r="Q416" s="6">
        <v>0</v>
      </c>
      <c r="R416" s="6">
        <v>0</v>
      </c>
      <c r="S416" s="6">
        <v>26.683001083919901</v>
      </c>
      <c r="T416" s="6">
        <v>0</v>
      </c>
      <c r="U416" s="6">
        <v>19.9509967482402</v>
      </c>
      <c r="V416" s="6">
        <v>0</v>
      </c>
      <c r="W416" s="6">
        <v>0</v>
      </c>
      <c r="X416" s="6">
        <v>0</v>
      </c>
      <c r="Y416" s="6">
        <v>0</v>
      </c>
      <c r="Z416" s="6">
        <v>13.4640086713594</v>
      </c>
      <c r="AA416" s="6">
        <v>19.9509967482402</v>
      </c>
      <c r="AB416" s="6">
        <v>19.9509967482402</v>
      </c>
      <c r="AC416" s="6">
        <v>0</v>
      </c>
      <c r="AD416" s="6">
        <v>0</v>
      </c>
      <c r="AE416" s="6">
        <v>0</v>
      </c>
      <c r="AF416" s="6">
        <v>0</v>
      </c>
      <c r="AG416" s="6">
        <v>0</v>
      </c>
    </row>
    <row r="417" spans="1:33" x14ac:dyDescent="0.25">
      <c r="A417" s="6" t="s">
        <v>73</v>
      </c>
      <c r="B417" s="6" t="s">
        <v>74</v>
      </c>
      <c r="C417" s="6" t="s">
        <v>1029</v>
      </c>
      <c r="D417" s="6">
        <v>11.097561300000001</v>
      </c>
      <c r="E417" s="6">
        <v>4.7560976999999998</v>
      </c>
      <c r="F417" s="6">
        <v>6.3414636</v>
      </c>
      <c r="G417" s="6">
        <v>1.5853659</v>
      </c>
      <c r="H417" s="6">
        <v>11.097561300000001</v>
      </c>
      <c r="I417" s="6">
        <v>1.5853659</v>
      </c>
      <c r="J417" s="6">
        <v>3.1707318</v>
      </c>
      <c r="K417" s="6">
        <v>4.7560976999999998</v>
      </c>
      <c r="L417" s="6">
        <v>4.7560976999999998</v>
      </c>
      <c r="M417" s="6">
        <v>1.5853659</v>
      </c>
      <c r="N417" s="6">
        <v>0</v>
      </c>
      <c r="O417" s="6">
        <v>1.5853659</v>
      </c>
      <c r="P417" s="6">
        <v>0</v>
      </c>
      <c r="Q417" s="6">
        <v>3.1707318</v>
      </c>
      <c r="R417" s="6">
        <v>3.1707318</v>
      </c>
      <c r="S417" s="6">
        <v>18.918918918918902</v>
      </c>
      <c r="T417" s="6">
        <v>8.1081081081081106</v>
      </c>
      <c r="U417" s="6">
        <v>10.8108108108108</v>
      </c>
      <c r="V417" s="6">
        <v>2.7027027027027</v>
      </c>
      <c r="W417" s="6">
        <v>18.918918918918902</v>
      </c>
      <c r="X417" s="6">
        <v>2.7027027027027</v>
      </c>
      <c r="Y417" s="6">
        <v>5.4054054054053999</v>
      </c>
      <c r="Z417" s="6">
        <v>8.1081081081081106</v>
      </c>
      <c r="AA417" s="6">
        <v>8.1081081081081106</v>
      </c>
      <c r="AB417" s="6">
        <v>2.7027027027027</v>
      </c>
      <c r="AC417" s="6">
        <v>0</v>
      </c>
      <c r="AD417" s="6">
        <v>2.7027027027027</v>
      </c>
      <c r="AE417" s="6">
        <v>0</v>
      </c>
      <c r="AF417" s="6">
        <v>5.4054054054053999</v>
      </c>
      <c r="AG417" s="6">
        <v>5.4054054054053999</v>
      </c>
    </row>
    <row r="418" spans="1:33" x14ac:dyDescent="0.25">
      <c r="A418" s="6" t="s">
        <v>73</v>
      </c>
      <c r="B418" s="6" t="s">
        <v>74</v>
      </c>
      <c r="C418" s="6" t="s">
        <v>1030</v>
      </c>
      <c r="D418" s="6">
        <v>1.5853659</v>
      </c>
      <c r="E418" s="6">
        <v>0</v>
      </c>
      <c r="F418" s="6">
        <v>0</v>
      </c>
      <c r="G418" s="6">
        <v>0</v>
      </c>
      <c r="H418" s="6">
        <v>1.5853659</v>
      </c>
      <c r="I418" s="6">
        <v>0</v>
      </c>
      <c r="J418" s="6">
        <v>0</v>
      </c>
      <c r="K418" s="6">
        <v>0</v>
      </c>
      <c r="L418" s="6">
        <v>0</v>
      </c>
      <c r="M418" s="6">
        <v>1.5853659</v>
      </c>
      <c r="N418" s="6">
        <v>1.5853659</v>
      </c>
      <c r="O418" s="6">
        <v>0</v>
      </c>
      <c r="P418" s="6">
        <v>0</v>
      </c>
      <c r="Q418" s="6">
        <v>0</v>
      </c>
      <c r="R418" s="6">
        <v>0</v>
      </c>
      <c r="S418" s="6">
        <v>25</v>
      </c>
      <c r="T418" s="6">
        <v>0</v>
      </c>
      <c r="U418" s="6">
        <v>0</v>
      </c>
      <c r="V418" s="6">
        <v>0</v>
      </c>
      <c r="W418" s="6">
        <v>25</v>
      </c>
      <c r="X418" s="6">
        <v>0</v>
      </c>
      <c r="Y418" s="6">
        <v>0</v>
      </c>
      <c r="Z418" s="6">
        <v>0</v>
      </c>
      <c r="AA418" s="6">
        <v>0</v>
      </c>
      <c r="AB418" s="6">
        <v>25</v>
      </c>
      <c r="AC418" s="6">
        <v>25</v>
      </c>
      <c r="AD418" s="6">
        <v>0</v>
      </c>
      <c r="AE418" s="6">
        <v>0</v>
      </c>
      <c r="AF418" s="6">
        <v>0</v>
      </c>
      <c r="AG418" s="6">
        <v>0</v>
      </c>
    </row>
    <row r="419" spans="1:33" x14ac:dyDescent="0.25">
      <c r="A419" s="6" t="s">
        <v>75</v>
      </c>
      <c r="B419" s="6" t="s">
        <v>76</v>
      </c>
      <c r="C419" s="6" t="s">
        <v>1029</v>
      </c>
      <c r="D419" s="6">
        <v>497.71953710000003</v>
      </c>
      <c r="E419" s="6">
        <v>460.26906960000002</v>
      </c>
      <c r="F419" s="6">
        <v>456.03403200000002</v>
      </c>
      <c r="G419" s="6">
        <v>280.1521611</v>
      </c>
      <c r="H419" s="6">
        <v>388.46977020000003</v>
      </c>
      <c r="I419" s="6">
        <v>382.33171579999998</v>
      </c>
      <c r="J419" s="6">
        <v>311.36209819999999</v>
      </c>
      <c r="K419" s="6">
        <v>257.8921661</v>
      </c>
      <c r="L419" s="6">
        <v>182.63846040000001</v>
      </c>
      <c r="M419" s="6">
        <v>203.43968050000001</v>
      </c>
      <c r="N419" s="6">
        <v>163.29099429999999</v>
      </c>
      <c r="O419" s="6">
        <v>126.2065413</v>
      </c>
      <c r="P419" s="6">
        <v>116.3065168</v>
      </c>
      <c r="Q419" s="6">
        <v>83.430981200000005</v>
      </c>
      <c r="R419" s="6">
        <v>150.42170540000001</v>
      </c>
      <c r="S419" s="6">
        <v>12.259206283438701</v>
      </c>
      <c r="T419" s="6">
        <v>11.3367731212431</v>
      </c>
      <c r="U419" s="6">
        <v>11.232460962112199</v>
      </c>
      <c r="V419" s="6">
        <v>6.9003582895039601</v>
      </c>
      <c r="W419" s="6">
        <v>9.5683024128606906</v>
      </c>
      <c r="X419" s="6">
        <v>9.4171175196435097</v>
      </c>
      <c r="Y419" s="6">
        <v>7.6690824975817602</v>
      </c>
      <c r="Z419" s="6">
        <v>6.35207788210157</v>
      </c>
      <c r="AA419" s="6">
        <v>4.4985225502277197</v>
      </c>
      <c r="AB419" s="6">
        <v>5.0108722354318198</v>
      </c>
      <c r="AC419" s="6">
        <v>4.0219799186812297</v>
      </c>
      <c r="AD419" s="6">
        <v>3.1085619687160699</v>
      </c>
      <c r="AE419" s="6">
        <v>2.8647169244492798</v>
      </c>
      <c r="AF419" s="6">
        <v>2.0549677734571299</v>
      </c>
      <c r="AG419" s="6">
        <v>3.7049996605512998</v>
      </c>
    </row>
    <row r="420" spans="1:33" x14ac:dyDescent="0.25">
      <c r="A420" s="6" t="s">
        <v>75</v>
      </c>
      <c r="B420" s="6" t="s">
        <v>76</v>
      </c>
      <c r="C420" s="6" t="s">
        <v>1030</v>
      </c>
      <c r="D420" s="6">
        <v>306.77894889999999</v>
      </c>
      <c r="E420" s="6">
        <v>441.57671269999997</v>
      </c>
      <c r="F420" s="6">
        <v>420.62169890000001</v>
      </c>
      <c r="G420" s="6">
        <v>542.60165359999996</v>
      </c>
      <c r="H420" s="6">
        <v>444.77641629999999</v>
      </c>
      <c r="I420" s="6">
        <v>312.88417629999998</v>
      </c>
      <c r="J420" s="6">
        <v>335.92070740000003</v>
      </c>
      <c r="K420" s="6">
        <v>401.34234559999999</v>
      </c>
      <c r="L420" s="6">
        <v>442.13773570000001</v>
      </c>
      <c r="M420" s="6">
        <v>358.92598700000002</v>
      </c>
      <c r="N420" s="6">
        <v>261.83393369999999</v>
      </c>
      <c r="O420" s="6">
        <v>294.9954692</v>
      </c>
      <c r="P420" s="6">
        <v>227.76853159999999</v>
      </c>
      <c r="Q420" s="6">
        <v>235.88301730000001</v>
      </c>
      <c r="R420" s="6">
        <v>275.98723719999998</v>
      </c>
      <c r="S420" s="6">
        <v>5.7838791352188696</v>
      </c>
      <c r="T420" s="6">
        <v>8.3252985393616292</v>
      </c>
      <c r="U420" s="6">
        <v>7.9302216687659497</v>
      </c>
      <c r="V420" s="6">
        <v>10.229979580558799</v>
      </c>
      <c r="W420" s="6">
        <v>8.3856243829610104</v>
      </c>
      <c r="X420" s="6">
        <v>5.8989844822488404</v>
      </c>
      <c r="Y420" s="6">
        <v>6.3333053900388503</v>
      </c>
      <c r="Z420" s="6">
        <v>7.56673698478677</v>
      </c>
      <c r="AA420" s="6">
        <v>8.3358758271309306</v>
      </c>
      <c r="AB420" s="6">
        <v>6.7670370954098296</v>
      </c>
      <c r="AC420" s="6">
        <v>4.9365050354656503</v>
      </c>
      <c r="AD420" s="6">
        <v>5.5617184471355401</v>
      </c>
      <c r="AE420" s="6">
        <v>4.2942505093793297</v>
      </c>
      <c r="AF420" s="6">
        <v>4.4472375533129096</v>
      </c>
      <c r="AG420" s="6">
        <v>5.2033453682250999</v>
      </c>
    </row>
    <row r="421" spans="1:33" x14ac:dyDescent="0.25">
      <c r="A421" s="6" t="s">
        <v>87</v>
      </c>
      <c r="B421" s="6" t="s">
        <v>88</v>
      </c>
      <c r="C421" s="6" t="s">
        <v>1029</v>
      </c>
      <c r="D421" s="6">
        <v>155.15579940000001</v>
      </c>
      <c r="E421" s="6">
        <v>150.98742039999999</v>
      </c>
      <c r="F421" s="6">
        <v>129.07209399999999</v>
      </c>
      <c r="G421" s="6">
        <v>124.04792980000001</v>
      </c>
      <c r="H421" s="6">
        <v>136.75873240000001</v>
      </c>
      <c r="I421" s="6">
        <v>97.774943800000003</v>
      </c>
      <c r="J421" s="6">
        <v>81.121722399999996</v>
      </c>
      <c r="K421" s="6">
        <v>109.3363846</v>
      </c>
      <c r="L421" s="6">
        <v>98.528991599999998</v>
      </c>
      <c r="M421" s="6">
        <v>53.810811999999999</v>
      </c>
      <c r="N421" s="6">
        <v>64.746902500000004</v>
      </c>
      <c r="O421" s="6">
        <v>42.7220929</v>
      </c>
      <c r="P421" s="6">
        <v>28.624301599999999</v>
      </c>
      <c r="Q421" s="6">
        <v>12.476133600000001</v>
      </c>
      <c r="R421" s="6">
        <v>22.785788199999999</v>
      </c>
      <c r="S421" s="6">
        <v>11.862517188244301</v>
      </c>
      <c r="T421" s="6">
        <v>11.5438216078933</v>
      </c>
      <c r="U421" s="6">
        <v>9.8682739512067901</v>
      </c>
      <c r="V421" s="6">
        <v>9.4841488691309905</v>
      </c>
      <c r="W421" s="6">
        <v>10.455959880398201</v>
      </c>
      <c r="X421" s="6">
        <v>7.4754340855603401</v>
      </c>
      <c r="Y421" s="6">
        <v>6.2022033983344897</v>
      </c>
      <c r="Z421" s="6">
        <v>8.3593700437470808</v>
      </c>
      <c r="AA421" s="6">
        <v>7.53308520155373</v>
      </c>
      <c r="AB421" s="6">
        <v>4.11413356595025</v>
      </c>
      <c r="AC421" s="6">
        <v>4.9502580423160696</v>
      </c>
      <c r="AD421" s="6">
        <v>3.2663397907382401</v>
      </c>
      <c r="AE421" s="6">
        <v>2.1884858383932801</v>
      </c>
      <c r="AF421" s="6">
        <v>0.95386927104983499</v>
      </c>
      <c r="AG421" s="6">
        <v>1.74209926548317</v>
      </c>
    </row>
    <row r="422" spans="1:33" x14ac:dyDescent="0.25">
      <c r="A422" s="6" t="s">
        <v>87</v>
      </c>
      <c r="B422" s="6" t="s">
        <v>88</v>
      </c>
      <c r="C422" s="6" t="s">
        <v>1030</v>
      </c>
      <c r="D422" s="6">
        <v>152.4345538</v>
      </c>
      <c r="E422" s="6">
        <v>181.06443049999999</v>
      </c>
      <c r="F422" s="6">
        <v>205.28570020000001</v>
      </c>
      <c r="G422" s="6">
        <v>205.90301400000001</v>
      </c>
      <c r="H422" s="6">
        <v>242.29032430000001</v>
      </c>
      <c r="I422" s="6">
        <v>182.86775109999999</v>
      </c>
      <c r="J422" s="6">
        <v>169.3968246</v>
      </c>
      <c r="K422" s="6">
        <v>209.3243507</v>
      </c>
      <c r="L422" s="6">
        <v>152.5078848</v>
      </c>
      <c r="M422" s="6">
        <v>174.12953680000001</v>
      </c>
      <c r="N422" s="6">
        <v>178.45389499999999</v>
      </c>
      <c r="O422" s="6">
        <v>171.5499662</v>
      </c>
      <c r="P422" s="6">
        <v>163.0650546</v>
      </c>
      <c r="Q422" s="6">
        <v>85.960271000000006</v>
      </c>
      <c r="R422" s="6">
        <v>154.81639200000001</v>
      </c>
      <c r="S422" s="6">
        <v>5.7980851152406698</v>
      </c>
      <c r="T422" s="6">
        <v>6.8870669622518301</v>
      </c>
      <c r="U422" s="6">
        <v>7.8083605916743197</v>
      </c>
      <c r="V422" s="6">
        <v>7.8318410812745203</v>
      </c>
      <c r="W422" s="6">
        <v>9.2158889692021102</v>
      </c>
      <c r="X422" s="6">
        <v>6.9556590633746804</v>
      </c>
      <c r="Y422" s="6">
        <v>6.44327144205735</v>
      </c>
      <c r="Z422" s="6">
        <v>7.9619769389260897</v>
      </c>
      <c r="AA422" s="6">
        <v>5.8008743737715402</v>
      </c>
      <c r="AB422" s="6">
        <v>6.6232875045410697</v>
      </c>
      <c r="AC422" s="6">
        <v>6.7877711881111704</v>
      </c>
      <c r="AD422" s="6">
        <v>6.52516952848692</v>
      </c>
      <c r="AE422" s="6">
        <v>6.2024327314439098</v>
      </c>
      <c r="AF422" s="6">
        <v>3.2696324774308101</v>
      </c>
      <c r="AG422" s="6">
        <v>5.8886820322129996</v>
      </c>
    </row>
    <row r="423" spans="1:33" x14ac:dyDescent="0.25">
      <c r="A423" s="6" t="s">
        <v>103</v>
      </c>
      <c r="B423" s="6" t="s">
        <v>104</v>
      </c>
      <c r="C423" s="6" t="s">
        <v>1029</v>
      </c>
      <c r="D423" s="6">
        <v>517.63729579999995</v>
      </c>
      <c r="E423" s="6">
        <v>631.81902030000003</v>
      </c>
      <c r="F423" s="6">
        <v>505.89310829999999</v>
      </c>
      <c r="G423" s="6">
        <v>384.86918329999997</v>
      </c>
      <c r="H423" s="6">
        <v>425.51637959999999</v>
      </c>
      <c r="I423" s="6">
        <v>357.26577579999997</v>
      </c>
      <c r="J423" s="6">
        <v>321.28611769999998</v>
      </c>
      <c r="K423" s="6">
        <v>307.47095100000001</v>
      </c>
      <c r="L423" s="6">
        <v>201.03756060000001</v>
      </c>
      <c r="M423" s="6">
        <v>200.07209789999999</v>
      </c>
      <c r="N423" s="6">
        <v>130.88449739999999</v>
      </c>
      <c r="O423" s="6">
        <v>160.50367679999999</v>
      </c>
      <c r="P423" s="6">
        <v>124.1409587</v>
      </c>
      <c r="Q423" s="6">
        <v>64.169873600000003</v>
      </c>
      <c r="R423" s="6">
        <v>91.608920900000001</v>
      </c>
      <c r="S423" s="6">
        <v>11.7001982726332</v>
      </c>
      <c r="T423" s="6">
        <v>14.281057160894999</v>
      </c>
      <c r="U423" s="6">
        <v>11.434743438880201</v>
      </c>
      <c r="V423" s="6">
        <v>8.6992297312678009</v>
      </c>
      <c r="W423" s="6">
        <v>9.6179816446160196</v>
      </c>
      <c r="X423" s="6">
        <v>8.0753076464977092</v>
      </c>
      <c r="Y423" s="6">
        <v>7.2620564820873996</v>
      </c>
      <c r="Z423" s="6">
        <v>6.9497911355387698</v>
      </c>
      <c r="AA423" s="6">
        <v>4.5440684787429504</v>
      </c>
      <c r="AB423" s="6">
        <v>4.5222460461120599</v>
      </c>
      <c r="AC423" s="6">
        <v>2.95839303469669</v>
      </c>
      <c r="AD423" s="6">
        <v>3.6278777771302999</v>
      </c>
      <c r="AE423" s="6">
        <v>2.8059682761073099</v>
      </c>
      <c r="AF423" s="6">
        <v>1.450436918556</v>
      </c>
      <c r="AG423" s="6">
        <v>2.0706439562386199</v>
      </c>
    </row>
    <row r="424" spans="1:33" x14ac:dyDescent="0.25">
      <c r="A424" s="6" t="s">
        <v>103</v>
      </c>
      <c r="B424" s="6" t="s">
        <v>104</v>
      </c>
      <c r="C424" s="6" t="s">
        <v>1030</v>
      </c>
      <c r="D424" s="6">
        <v>337.05033520000001</v>
      </c>
      <c r="E424" s="6">
        <v>480.82289969999999</v>
      </c>
      <c r="F424" s="6">
        <v>558.77733980000005</v>
      </c>
      <c r="G424" s="6">
        <v>421.45801189999997</v>
      </c>
      <c r="H424" s="6">
        <v>427.1564247</v>
      </c>
      <c r="I424" s="6">
        <v>333.9511364</v>
      </c>
      <c r="J424" s="6">
        <v>521.03044580000005</v>
      </c>
      <c r="K424" s="6">
        <v>420.50418569999999</v>
      </c>
      <c r="L424" s="6">
        <v>385.66020959999997</v>
      </c>
      <c r="M424" s="6">
        <v>290.27741859999998</v>
      </c>
      <c r="N424" s="6">
        <v>283.55960119999997</v>
      </c>
      <c r="O424" s="6">
        <v>319.0459937</v>
      </c>
      <c r="P424" s="6">
        <v>242.35450700000001</v>
      </c>
      <c r="Q424" s="6">
        <v>183.93290680000001</v>
      </c>
      <c r="R424" s="6">
        <v>312.24316099999999</v>
      </c>
      <c r="S424" s="6">
        <v>6.1083916404088203</v>
      </c>
      <c r="T424" s="6">
        <v>8.7139939478232904</v>
      </c>
      <c r="U424" s="6">
        <v>10.126768837832</v>
      </c>
      <c r="V424" s="6">
        <v>7.6381190813700304</v>
      </c>
      <c r="W424" s="6">
        <v>7.7413918969584303</v>
      </c>
      <c r="X424" s="6">
        <v>6.0522245992733996</v>
      </c>
      <c r="Y424" s="6">
        <v>9.4426786955564594</v>
      </c>
      <c r="Z424" s="6">
        <v>7.6208328087335504</v>
      </c>
      <c r="AA424" s="6">
        <v>6.98935249229491</v>
      </c>
      <c r="AB424" s="6">
        <v>5.2607221295998698</v>
      </c>
      <c r="AC424" s="6">
        <v>5.1389745585030902</v>
      </c>
      <c r="AD424" s="6">
        <v>5.7820974415188999</v>
      </c>
      <c r="AE424" s="6">
        <v>4.3922111624536999</v>
      </c>
      <c r="AF424" s="6">
        <v>3.3334315767006402</v>
      </c>
      <c r="AG424" s="6">
        <v>5.6588091309728696</v>
      </c>
    </row>
    <row r="425" spans="1:33" x14ac:dyDescent="0.25">
      <c r="A425" s="6" t="s">
        <v>105</v>
      </c>
      <c r="B425" s="6" t="s">
        <v>106</v>
      </c>
      <c r="C425" s="6" t="s">
        <v>1029</v>
      </c>
      <c r="D425" s="6">
        <v>155.1983864</v>
      </c>
      <c r="E425" s="6">
        <v>198.50956400000001</v>
      </c>
      <c r="F425" s="6">
        <v>209.3373584</v>
      </c>
      <c r="G425" s="6">
        <v>169.6354456</v>
      </c>
      <c r="H425" s="6">
        <v>171.440078</v>
      </c>
      <c r="I425" s="6">
        <v>153.393754</v>
      </c>
      <c r="J425" s="6">
        <v>144.37059199999999</v>
      </c>
      <c r="K425" s="6">
        <v>138.95669480000001</v>
      </c>
      <c r="L425" s="6">
        <v>117.301106</v>
      </c>
      <c r="M425" s="6">
        <v>86.622355200000001</v>
      </c>
      <c r="N425" s="6">
        <v>160.61228360000001</v>
      </c>
      <c r="O425" s="6">
        <v>119.10573840000001</v>
      </c>
      <c r="P425" s="6">
        <v>81.208457999999993</v>
      </c>
      <c r="Q425" s="6">
        <v>66.7713988</v>
      </c>
      <c r="R425" s="6">
        <v>133.5427976</v>
      </c>
      <c r="S425" s="6">
        <v>7.3693230505569796</v>
      </c>
      <c r="T425" s="6">
        <v>9.4258783204798604</v>
      </c>
      <c r="U425" s="6">
        <v>9.9400171379605808</v>
      </c>
      <c r="V425" s="6">
        <v>8.0548414738646095</v>
      </c>
      <c r="W425" s="6">
        <v>8.1405312767780593</v>
      </c>
      <c r="X425" s="6">
        <v>7.2836332476435297</v>
      </c>
      <c r="Y425" s="6">
        <v>6.85518423307626</v>
      </c>
      <c r="Z425" s="6">
        <v>6.5981148243358998</v>
      </c>
      <c r="AA425" s="6">
        <v>5.5698371893744598</v>
      </c>
      <c r="AB425" s="6">
        <v>4.1131105398457599</v>
      </c>
      <c r="AC425" s="6">
        <v>7.6263924592973398</v>
      </c>
      <c r="AD425" s="6">
        <v>5.6555269922879203</v>
      </c>
      <c r="AE425" s="6">
        <v>3.8560411311054001</v>
      </c>
      <c r="AF425" s="6">
        <v>3.1705227077977698</v>
      </c>
      <c r="AG425" s="6">
        <v>6.3410454155955396</v>
      </c>
    </row>
    <row r="426" spans="1:33" x14ac:dyDescent="0.25">
      <c r="A426" s="6" t="s">
        <v>105</v>
      </c>
      <c r="B426" s="6" t="s">
        <v>106</v>
      </c>
      <c r="C426" s="6" t="s">
        <v>1030</v>
      </c>
      <c r="D426" s="6">
        <v>63.162134000000002</v>
      </c>
      <c r="E426" s="6">
        <v>86.622355200000001</v>
      </c>
      <c r="F426" s="6">
        <v>122.7150032</v>
      </c>
      <c r="G426" s="6">
        <v>115.4964736</v>
      </c>
      <c r="H426" s="6">
        <v>110.08257639999999</v>
      </c>
      <c r="I426" s="6">
        <v>101.05941439999999</v>
      </c>
      <c r="J426" s="6">
        <v>110.08257639999999</v>
      </c>
      <c r="K426" s="6">
        <v>104.6686792</v>
      </c>
      <c r="L426" s="6">
        <v>95.6455172</v>
      </c>
      <c r="M426" s="6">
        <v>83.013090399999996</v>
      </c>
      <c r="N426" s="6">
        <v>122.7150032</v>
      </c>
      <c r="O426" s="6">
        <v>86.622355200000001</v>
      </c>
      <c r="P426" s="6">
        <v>104.6686792</v>
      </c>
      <c r="Q426" s="6">
        <v>55.943604399999998</v>
      </c>
      <c r="R426" s="6">
        <v>115.4964736</v>
      </c>
      <c r="S426" s="6">
        <v>4.2735042735042699</v>
      </c>
      <c r="T426" s="6">
        <v>5.8608058608058604</v>
      </c>
      <c r="U426" s="6">
        <v>8.3028083028083</v>
      </c>
      <c r="V426" s="6">
        <v>7.8144078144078204</v>
      </c>
      <c r="W426" s="6">
        <v>7.4481074481074501</v>
      </c>
      <c r="X426" s="6">
        <v>6.83760683760684</v>
      </c>
      <c r="Y426" s="6">
        <v>7.4481074481074501</v>
      </c>
      <c r="Z426" s="6">
        <v>7.0818070818070797</v>
      </c>
      <c r="AA426" s="6">
        <v>6.4713064713064696</v>
      </c>
      <c r="AB426" s="6">
        <v>5.6166056166056197</v>
      </c>
      <c r="AC426" s="6">
        <v>8.3028083028083</v>
      </c>
      <c r="AD426" s="6">
        <v>5.8608058608058604</v>
      </c>
      <c r="AE426" s="6">
        <v>7.0818070818070797</v>
      </c>
      <c r="AF426" s="6">
        <v>3.7851037851037801</v>
      </c>
      <c r="AG426" s="6">
        <v>7.8144078144078204</v>
      </c>
    </row>
    <row r="427" spans="1:33" x14ac:dyDescent="0.25">
      <c r="A427" t="s">
        <v>16</v>
      </c>
    </row>
    <row r="428" spans="1:33" x14ac:dyDescent="0.25">
      <c r="A428" t="s">
        <v>1035</v>
      </c>
    </row>
    <row r="429" spans="1:33" x14ac:dyDescent="0.25">
      <c r="A429" t="s">
        <v>17</v>
      </c>
    </row>
    <row r="430" spans="1:33" x14ac:dyDescent="0.25">
      <c r="A430" t="s">
        <v>18</v>
      </c>
    </row>
    <row r="431" spans="1:33" x14ac:dyDescent="0.25">
      <c r="A431" t="s">
        <v>19</v>
      </c>
    </row>
    <row r="434" spans="1:33" x14ac:dyDescent="0.25">
      <c r="L434" s="7" t="str">
        <f>HYPERLINK("#'Indice'!A1", "Ir al índice")</f>
        <v>Ir al índice</v>
      </c>
    </row>
    <row r="435" spans="1:33" ht="17.25" x14ac:dyDescent="0.3">
      <c r="A435" s="8" t="s">
        <v>390</v>
      </c>
    </row>
    <row r="436" spans="1:33" x14ac:dyDescent="0.25">
      <c r="A436" s="5" t="s">
        <v>21</v>
      </c>
      <c r="B436" s="5" t="s">
        <v>10</v>
      </c>
      <c r="C436" s="5" t="s">
        <v>1028</v>
      </c>
      <c r="D436" s="5" t="s">
        <v>354</v>
      </c>
      <c r="E436" s="5" t="s">
        <v>355</v>
      </c>
      <c r="F436" s="5" t="s">
        <v>356</v>
      </c>
      <c r="G436" s="5" t="s">
        <v>357</v>
      </c>
      <c r="H436" s="5" t="s">
        <v>358</v>
      </c>
      <c r="I436" s="5" t="s">
        <v>359</v>
      </c>
      <c r="J436" s="5" t="s">
        <v>360</v>
      </c>
      <c r="K436" s="5" t="s">
        <v>361</v>
      </c>
      <c r="L436" s="5" t="s">
        <v>362</v>
      </c>
      <c r="M436" s="5" t="s">
        <v>363</v>
      </c>
      <c r="N436" s="5" t="s">
        <v>364</v>
      </c>
      <c r="O436" s="5" t="s">
        <v>365</v>
      </c>
      <c r="P436" s="5" t="s">
        <v>366</v>
      </c>
      <c r="Q436" s="5" t="s">
        <v>367</v>
      </c>
      <c r="R436" s="5" t="s">
        <v>368</v>
      </c>
      <c r="S436" s="5" t="s">
        <v>369</v>
      </c>
      <c r="T436" s="5" t="s">
        <v>370</v>
      </c>
      <c r="U436" s="5" t="s">
        <v>371</v>
      </c>
      <c r="V436" s="5" t="s">
        <v>372</v>
      </c>
      <c r="W436" s="5" t="s">
        <v>373</v>
      </c>
      <c r="X436" s="5" t="s">
        <v>374</v>
      </c>
      <c r="Y436" s="5" t="s">
        <v>375</v>
      </c>
      <c r="Z436" s="5" t="s">
        <v>376</v>
      </c>
      <c r="AA436" s="5" t="s">
        <v>377</v>
      </c>
      <c r="AB436" s="5" t="s">
        <v>378</v>
      </c>
      <c r="AC436" s="5" t="s">
        <v>379</v>
      </c>
      <c r="AD436" s="5" t="s">
        <v>380</v>
      </c>
      <c r="AE436" s="5" t="s">
        <v>381</v>
      </c>
      <c r="AF436" s="5" t="s">
        <v>382</v>
      </c>
      <c r="AG436" s="5" t="s">
        <v>383</v>
      </c>
    </row>
    <row r="437" spans="1:33" x14ac:dyDescent="0.25">
      <c r="A437" s="6" t="s">
        <v>12</v>
      </c>
      <c r="B437" s="6" t="s">
        <v>13</v>
      </c>
      <c r="C437" s="6" t="s">
        <v>1029</v>
      </c>
      <c r="D437" s="6">
        <v>1500.9008759000001</v>
      </c>
      <c r="E437" s="6">
        <v>1705.3760887000001</v>
      </c>
      <c r="F437" s="6">
        <v>1513.2114697</v>
      </c>
      <c r="G437" s="6">
        <v>1159.5036333</v>
      </c>
      <c r="H437" s="6">
        <v>1296.1175642000001</v>
      </c>
      <c r="I437" s="6">
        <v>1129.8674131</v>
      </c>
      <c r="J437" s="6">
        <v>1049.4041132</v>
      </c>
      <c r="K437" s="6">
        <v>1005.4900206999999</v>
      </c>
      <c r="L437" s="6">
        <v>786.97956899999997</v>
      </c>
      <c r="M437" s="6">
        <v>648.22408859999996</v>
      </c>
      <c r="N437" s="6">
        <v>636.27638320000005</v>
      </c>
      <c r="O437" s="6">
        <v>544.6973299</v>
      </c>
      <c r="P437" s="6">
        <v>442.00414080000002</v>
      </c>
      <c r="Q437" s="6">
        <v>288.3794365</v>
      </c>
      <c r="R437" s="6">
        <v>519.51438949999999</v>
      </c>
      <c r="S437" s="6">
        <v>10.550446497041699</v>
      </c>
      <c r="T437" s="6">
        <v>11.9877864488383</v>
      </c>
      <c r="U437" s="6">
        <v>10.636982698944999</v>
      </c>
      <c r="V437" s="6">
        <v>8.1506255627451392</v>
      </c>
      <c r="W437" s="6">
        <v>9.11094079198819</v>
      </c>
      <c r="X437" s="6">
        <v>7.9423004424022299</v>
      </c>
      <c r="Y437" s="6">
        <v>7.3766909779788596</v>
      </c>
      <c r="Z437" s="6">
        <v>7.0680008500518099</v>
      </c>
      <c r="AA437" s="6">
        <v>5.5320014601368301</v>
      </c>
      <c r="AB437" s="6">
        <v>4.5566324030339098</v>
      </c>
      <c r="AC437" s="6">
        <v>4.4726470922054897</v>
      </c>
      <c r="AD437" s="6">
        <v>3.8289004480361899</v>
      </c>
      <c r="AE437" s="6">
        <v>3.1070279948933801</v>
      </c>
      <c r="AF437" s="6">
        <v>2.0271370778005999</v>
      </c>
      <c r="AG437" s="6">
        <v>3.6518792539023202</v>
      </c>
    </row>
    <row r="438" spans="1:33" x14ac:dyDescent="0.25">
      <c r="A438" s="6" t="s">
        <v>12</v>
      </c>
      <c r="B438" s="6" t="s">
        <v>13</v>
      </c>
      <c r="C438" s="6" t="s">
        <v>1030</v>
      </c>
      <c r="D438" s="6">
        <v>895.33766900000001</v>
      </c>
      <c r="E438" s="6">
        <v>1225.0615725</v>
      </c>
      <c r="F438" s="6">
        <v>1342.9702801000001</v>
      </c>
      <c r="G438" s="6">
        <v>1314.9732881</v>
      </c>
      <c r="H438" s="6">
        <v>1242.2067499</v>
      </c>
      <c r="I438" s="6">
        <v>952.39293529999998</v>
      </c>
      <c r="J438" s="6">
        <v>1143.8881716999999</v>
      </c>
      <c r="K438" s="6">
        <v>1173.5341149999999</v>
      </c>
      <c r="L438" s="6">
        <v>1114.5659226</v>
      </c>
      <c r="M438" s="6">
        <v>938.12662420000004</v>
      </c>
      <c r="N438" s="6">
        <v>857.82133150000004</v>
      </c>
      <c r="O438" s="6">
        <v>880.18882429999996</v>
      </c>
      <c r="P438" s="6">
        <v>748.19395239999994</v>
      </c>
      <c r="Q438" s="6">
        <v>572.05697950000001</v>
      </c>
      <c r="R438" s="6">
        <v>879.73504630000002</v>
      </c>
      <c r="S438" s="6">
        <v>5.8591357670662898</v>
      </c>
      <c r="T438" s="6">
        <v>8.0168659543947101</v>
      </c>
      <c r="U438" s="6">
        <v>8.7884666028063005</v>
      </c>
      <c r="V438" s="6">
        <v>8.6052528468379208</v>
      </c>
      <c r="W438" s="6">
        <v>8.1290648773432306</v>
      </c>
      <c r="X438" s="6">
        <v>6.2325083649725004</v>
      </c>
      <c r="Y438" s="6">
        <v>7.4856630435500398</v>
      </c>
      <c r="Z438" s="6">
        <v>7.6796676216568098</v>
      </c>
      <c r="AA438" s="6">
        <v>7.2937767369406803</v>
      </c>
      <c r="AB438" s="6">
        <v>6.1391488911960197</v>
      </c>
      <c r="AC438" s="6">
        <v>5.6136269244180301</v>
      </c>
      <c r="AD438" s="6">
        <v>5.7600009480089902</v>
      </c>
      <c r="AE438" s="6">
        <v>4.8962197157478604</v>
      </c>
      <c r="AF438" s="6">
        <v>3.74357030362849</v>
      </c>
      <c r="AG438" s="6">
        <v>5.7570314014321298</v>
      </c>
    </row>
    <row r="439" spans="1:33" x14ac:dyDescent="0.25">
      <c r="A439" s="6" t="s">
        <v>22</v>
      </c>
      <c r="B439" s="6" t="s">
        <v>23</v>
      </c>
      <c r="C439" s="6" t="s">
        <v>1029</v>
      </c>
      <c r="D439" s="6">
        <v>945.4225414</v>
      </c>
      <c r="E439" s="6">
        <v>797.78648109999995</v>
      </c>
      <c r="F439" s="6">
        <v>582.07035329999997</v>
      </c>
      <c r="G439" s="6">
        <v>505.25885260000001</v>
      </c>
      <c r="H439" s="6">
        <v>621.34424060000003</v>
      </c>
      <c r="I439" s="6">
        <v>709.82484980000004</v>
      </c>
      <c r="J439" s="6">
        <v>584.18497560000003</v>
      </c>
      <c r="K439" s="6">
        <v>578.02993289999995</v>
      </c>
      <c r="L439" s="6">
        <v>325.0008138</v>
      </c>
      <c r="M439" s="6">
        <v>231.9318883</v>
      </c>
      <c r="N439" s="6">
        <v>226.32577130000001</v>
      </c>
      <c r="O439" s="6">
        <v>156.49343669999999</v>
      </c>
      <c r="P439" s="6">
        <v>170.15416719999999</v>
      </c>
      <c r="Q439" s="6">
        <v>102.2430834</v>
      </c>
      <c r="R439" s="6">
        <v>124.05213689999999</v>
      </c>
      <c r="S439" s="6">
        <v>14.195270370968</v>
      </c>
      <c r="T439" s="6">
        <v>11.978553822873399</v>
      </c>
      <c r="U439" s="6">
        <v>8.7396329981543293</v>
      </c>
      <c r="V439" s="6">
        <v>7.5863285524811097</v>
      </c>
      <c r="W439" s="6">
        <v>9.3293200685692899</v>
      </c>
      <c r="X439" s="6">
        <v>10.6578331039387</v>
      </c>
      <c r="Y439" s="6">
        <v>8.7713834948545006</v>
      </c>
      <c r="Z439" s="6">
        <v>8.6789671503679706</v>
      </c>
      <c r="AA439" s="6">
        <v>4.8798015920414901</v>
      </c>
      <c r="AB439" s="6">
        <v>3.4823961963000101</v>
      </c>
      <c r="AC439" s="6">
        <v>3.39822182657488</v>
      </c>
      <c r="AD439" s="6">
        <v>2.3497077211094202</v>
      </c>
      <c r="AE439" s="6">
        <v>2.5548199904078301</v>
      </c>
      <c r="AF439" s="6">
        <v>1.53515295951715</v>
      </c>
      <c r="AG439" s="6">
        <v>1.86261015184193</v>
      </c>
    </row>
    <row r="440" spans="1:33" x14ac:dyDescent="0.25">
      <c r="A440" s="6" t="s">
        <v>22</v>
      </c>
      <c r="B440" s="6" t="s">
        <v>23</v>
      </c>
      <c r="C440" s="6" t="s">
        <v>1030</v>
      </c>
      <c r="D440" s="6">
        <v>1131.7291932000001</v>
      </c>
      <c r="E440" s="6">
        <v>1282.2950814999999</v>
      </c>
      <c r="F440" s="6">
        <v>1468.6963492</v>
      </c>
      <c r="G440" s="6">
        <v>1472.6341210999999</v>
      </c>
      <c r="H440" s="6">
        <v>1748.7627868</v>
      </c>
      <c r="I440" s="6">
        <v>1408.2599929999999</v>
      </c>
      <c r="J440" s="6">
        <v>1431.2264227000001</v>
      </c>
      <c r="K440" s="6">
        <v>1598.0867489</v>
      </c>
      <c r="L440" s="6">
        <v>1384.4774513</v>
      </c>
      <c r="M440" s="6">
        <v>1105.6595986</v>
      </c>
      <c r="N440" s="6">
        <v>1042.9915563</v>
      </c>
      <c r="O440" s="6">
        <v>882.48818859999994</v>
      </c>
      <c r="P440" s="6">
        <v>929.47741610000003</v>
      </c>
      <c r="Q440" s="6">
        <v>677.78840109999999</v>
      </c>
      <c r="R440" s="6">
        <v>1134.3031679000001</v>
      </c>
      <c r="S440" s="6">
        <v>6.0523914077640804</v>
      </c>
      <c r="T440" s="6">
        <v>6.8576049642621699</v>
      </c>
      <c r="U440" s="6">
        <v>7.8544630799690403</v>
      </c>
      <c r="V440" s="6">
        <v>7.8755219489604</v>
      </c>
      <c r="W440" s="6">
        <v>9.3522345527897297</v>
      </c>
      <c r="X440" s="6">
        <v>7.5312545905360002</v>
      </c>
      <c r="Y440" s="6">
        <v>7.65407710197998</v>
      </c>
      <c r="Z440" s="6">
        <v>8.5464319256052903</v>
      </c>
      <c r="AA440" s="6">
        <v>7.40406758157242</v>
      </c>
      <c r="AB440" s="6">
        <v>5.9129734345342904</v>
      </c>
      <c r="AC440" s="6">
        <v>5.5778300777693604</v>
      </c>
      <c r="AD440" s="6">
        <v>4.7194717271837998</v>
      </c>
      <c r="AE440" s="6">
        <v>4.9707661167668098</v>
      </c>
      <c r="AF440" s="6">
        <v>3.6247546849088299</v>
      </c>
      <c r="AG440" s="6">
        <v>6.0661568053978003</v>
      </c>
    </row>
    <row r="441" spans="1:33" x14ac:dyDescent="0.25">
      <c r="A441" s="6" t="s">
        <v>24</v>
      </c>
      <c r="B441" s="6" t="s">
        <v>25</v>
      </c>
      <c r="C441" s="6" t="s">
        <v>1029</v>
      </c>
      <c r="D441" s="6">
        <v>538.04581589999998</v>
      </c>
      <c r="E441" s="6">
        <v>493.05092389999999</v>
      </c>
      <c r="F441" s="6">
        <v>509.34586560000002</v>
      </c>
      <c r="G441" s="6">
        <v>378.652918</v>
      </c>
      <c r="H441" s="6">
        <v>374.05013939999998</v>
      </c>
      <c r="I441" s="6">
        <v>478.79512820000002</v>
      </c>
      <c r="J441" s="6">
        <v>307.0064089</v>
      </c>
      <c r="K441" s="6">
        <v>291.46415080000003</v>
      </c>
      <c r="L441" s="6">
        <v>246.1404431</v>
      </c>
      <c r="M441" s="6">
        <v>273.12526480000002</v>
      </c>
      <c r="N441" s="6">
        <v>184.48128209999999</v>
      </c>
      <c r="O441" s="6">
        <v>108.2323368</v>
      </c>
      <c r="P441" s="6">
        <v>110.3668457</v>
      </c>
      <c r="Q441" s="6">
        <v>34.597192300000003</v>
      </c>
      <c r="R441" s="6">
        <v>79.622443599999997</v>
      </c>
      <c r="S441" s="6">
        <v>12.208954039822601</v>
      </c>
      <c r="T441" s="6">
        <v>11.1879618636529</v>
      </c>
      <c r="U441" s="6">
        <v>11.5577151233527</v>
      </c>
      <c r="V441" s="6">
        <v>8.5921234517432605</v>
      </c>
      <c r="W441" s="6">
        <v>8.4876804643205599</v>
      </c>
      <c r="X441" s="6">
        <v>10.864479458699501</v>
      </c>
      <c r="Y441" s="6">
        <v>6.9663716832763702</v>
      </c>
      <c r="Z441" s="6">
        <v>6.6136977859790704</v>
      </c>
      <c r="AA441" s="6">
        <v>5.5852443571608399</v>
      </c>
      <c r="AB441" s="6">
        <v>6.1975647919123302</v>
      </c>
      <c r="AC441" s="6">
        <v>4.1861184081488396</v>
      </c>
      <c r="AD441" s="6">
        <v>2.4559314217572101</v>
      </c>
      <c r="AE441" s="6">
        <v>2.5043661837934099</v>
      </c>
      <c r="AF441" s="6">
        <v>0.78505494925382102</v>
      </c>
      <c r="AG441" s="6">
        <v>1.8067360171265501</v>
      </c>
    </row>
    <row r="442" spans="1:33" x14ac:dyDescent="0.25">
      <c r="A442" s="6" t="s">
        <v>24</v>
      </c>
      <c r="B442" s="6" t="s">
        <v>25</v>
      </c>
      <c r="C442" s="6" t="s">
        <v>1030</v>
      </c>
      <c r="D442" s="6">
        <v>400.37701980000003</v>
      </c>
      <c r="E442" s="6">
        <v>508.99503279999999</v>
      </c>
      <c r="F442" s="6">
        <v>731.1853443</v>
      </c>
      <c r="G442" s="6">
        <v>667.42318639999996</v>
      </c>
      <c r="H442" s="6">
        <v>691.87375659999998</v>
      </c>
      <c r="I442" s="6">
        <v>626.50362729999995</v>
      </c>
      <c r="J442" s="6">
        <v>505.86830980000002</v>
      </c>
      <c r="K442" s="6">
        <v>533.245364</v>
      </c>
      <c r="L442" s="6">
        <v>648.15927199999999</v>
      </c>
      <c r="M442" s="6">
        <v>623.90606839999998</v>
      </c>
      <c r="N442" s="6">
        <v>571.3046832</v>
      </c>
      <c r="O442" s="6">
        <v>479.1811649</v>
      </c>
      <c r="P442" s="6">
        <v>366.04328609999999</v>
      </c>
      <c r="Q442" s="6">
        <v>297.38155990000001</v>
      </c>
      <c r="R442" s="6">
        <v>571.57517140000004</v>
      </c>
      <c r="S442" s="6">
        <v>4.8689761326753302</v>
      </c>
      <c r="T442" s="6">
        <v>6.1898774000352699</v>
      </c>
      <c r="U442" s="6">
        <v>8.8919288917657493</v>
      </c>
      <c r="V442" s="6">
        <v>8.1165186918045809</v>
      </c>
      <c r="W442" s="6">
        <v>8.4138615382885593</v>
      </c>
      <c r="X442" s="6">
        <v>7.6188968334945804</v>
      </c>
      <c r="Y442" s="6">
        <v>6.1518533903953303</v>
      </c>
      <c r="Z442" s="6">
        <v>6.4847851444439097</v>
      </c>
      <c r="AA442" s="6">
        <v>7.8822506524392004</v>
      </c>
      <c r="AB442" s="6">
        <v>7.5873079768373302</v>
      </c>
      <c r="AC442" s="6">
        <v>6.9476236882325599</v>
      </c>
      <c r="AD442" s="6">
        <v>5.8273116081715202</v>
      </c>
      <c r="AE442" s="6">
        <v>4.4514443522188998</v>
      </c>
      <c r="AF442" s="6">
        <v>3.616450609913</v>
      </c>
      <c r="AG442" s="6">
        <v>6.9509130892841702</v>
      </c>
    </row>
    <row r="443" spans="1:33" x14ac:dyDescent="0.25">
      <c r="A443" s="6" t="s">
        <v>26</v>
      </c>
      <c r="B443" s="6" t="s">
        <v>27</v>
      </c>
      <c r="C443" s="6" t="s">
        <v>1029</v>
      </c>
      <c r="D443" s="6">
        <v>96.192544999999996</v>
      </c>
      <c r="E443" s="6">
        <v>73.559004999999999</v>
      </c>
      <c r="F443" s="6">
        <v>87.139128999999997</v>
      </c>
      <c r="G443" s="6">
        <v>78.085712999999998</v>
      </c>
      <c r="H443" s="6">
        <v>82.612420999999998</v>
      </c>
      <c r="I443" s="6">
        <v>78.085712999999998</v>
      </c>
      <c r="J443" s="6">
        <v>67.900620000000004</v>
      </c>
      <c r="K443" s="6">
        <v>61.110557999999997</v>
      </c>
      <c r="L443" s="6">
        <v>41.872048999999997</v>
      </c>
      <c r="M443" s="6">
        <v>47.530434</v>
      </c>
      <c r="N443" s="6">
        <v>53.188819000000002</v>
      </c>
      <c r="O443" s="6">
        <v>33.950310000000002</v>
      </c>
      <c r="P443" s="6">
        <v>22.63354</v>
      </c>
      <c r="Q443" s="6">
        <v>9.0534160000000004</v>
      </c>
      <c r="R443" s="6">
        <v>27.160247999999999</v>
      </c>
      <c r="S443" s="6">
        <v>11.1842105263158</v>
      </c>
      <c r="T443" s="6">
        <v>8.5526315789473699</v>
      </c>
      <c r="U443" s="6">
        <v>10.1315789473684</v>
      </c>
      <c r="V443" s="6">
        <v>9.0789473684210495</v>
      </c>
      <c r="W443" s="6">
        <v>9.6052631578947398</v>
      </c>
      <c r="X443" s="6">
        <v>9.0789473684210495</v>
      </c>
      <c r="Y443" s="6">
        <v>7.8947368421052602</v>
      </c>
      <c r="Z443" s="6">
        <v>7.1052631578947398</v>
      </c>
      <c r="AA443" s="6">
        <v>4.8684210526315796</v>
      </c>
      <c r="AB443" s="6">
        <v>5.5263157894736796</v>
      </c>
      <c r="AC443" s="6">
        <v>6.1842105263157903</v>
      </c>
      <c r="AD443" s="6">
        <v>3.9473684210526301</v>
      </c>
      <c r="AE443" s="6">
        <v>2.6315789473684199</v>
      </c>
      <c r="AF443" s="6">
        <v>1.0526315789473699</v>
      </c>
      <c r="AG443" s="6">
        <v>3.1578947368421102</v>
      </c>
    </row>
    <row r="444" spans="1:33" x14ac:dyDescent="0.25">
      <c r="A444" s="6" t="s">
        <v>26</v>
      </c>
      <c r="B444" s="6" t="s">
        <v>27</v>
      </c>
      <c r="C444" s="6" t="s">
        <v>1030</v>
      </c>
      <c r="D444" s="6">
        <v>44.135402999999997</v>
      </c>
      <c r="E444" s="6">
        <v>54.320495999999999</v>
      </c>
      <c r="F444" s="6">
        <v>69.032297</v>
      </c>
      <c r="G444" s="6">
        <v>84.875775000000004</v>
      </c>
      <c r="H444" s="6">
        <v>92.797514000000007</v>
      </c>
      <c r="I444" s="6">
        <v>81.480744000000001</v>
      </c>
      <c r="J444" s="6">
        <v>74.690681999999995</v>
      </c>
      <c r="K444" s="6">
        <v>67.900620000000004</v>
      </c>
      <c r="L444" s="6">
        <v>53.188819000000002</v>
      </c>
      <c r="M444" s="6">
        <v>76.954036000000002</v>
      </c>
      <c r="N444" s="6">
        <v>70.163973999999996</v>
      </c>
      <c r="O444" s="6">
        <v>70.163973999999996</v>
      </c>
      <c r="P444" s="6">
        <v>52.057141999999999</v>
      </c>
      <c r="Q444" s="6">
        <v>27.160247999999999</v>
      </c>
      <c r="R444" s="6">
        <v>43.003726</v>
      </c>
      <c r="S444" s="6">
        <v>4.5882352941176503</v>
      </c>
      <c r="T444" s="6">
        <v>5.6470588235294104</v>
      </c>
      <c r="U444" s="6">
        <v>7.1764705882352899</v>
      </c>
      <c r="V444" s="6">
        <v>8.8235294117647101</v>
      </c>
      <c r="W444" s="6">
        <v>9.6470588235294095</v>
      </c>
      <c r="X444" s="6">
        <v>8.4705882352941195</v>
      </c>
      <c r="Y444" s="6">
        <v>7.7647058823529402</v>
      </c>
      <c r="Z444" s="6">
        <v>7.0588235294117601</v>
      </c>
      <c r="AA444" s="6">
        <v>5.5294117647058796</v>
      </c>
      <c r="AB444" s="6">
        <v>8</v>
      </c>
      <c r="AC444" s="6">
        <v>7.2941176470588198</v>
      </c>
      <c r="AD444" s="6">
        <v>7.2941176470588198</v>
      </c>
      <c r="AE444" s="6">
        <v>5.4117647058823497</v>
      </c>
      <c r="AF444" s="6">
        <v>2.8235294117647101</v>
      </c>
      <c r="AG444" s="6">
        <v>4.4705882352941204</v>
      </c>
    </row>
    <row r="445" spans="1:33" x14ac:dyDescent="0.25">
      <c r="A445" s="6" t="s">
        <v>28</v>
      </c>
      <c r="B445" s="6" t="s">
        <v>29</v>
      </c>
      <c r="C445" s="6" t="s">
        <v>1029</v>
      </c>
      <c r="D445" s="6">
        <v>320.18207819999998</v>
      </c>
      <c r="E445" s="6">
        <v>437.85768760000002</v>
      </c>
      <c r="F445" s="6">
        <v>508.33604070000001</v>
      </c>
      <c r="G445" s="6">
        <v>353.25614769999999</v>
      </c>
      <c r="H445" s="6">
        <v>379.60354169999999</v>
      </c>
      <c r="I445" s="6">
        <v>462.00871999999998</v>
      </c>
      <c r="J445" s="6">
        <v>331.99312700000002</v>
      </c>
      <c r="K445" s="6">
        <v>428.47415059999997</v>
      </c>
      <c r="L445" s="6">
        <v>363.11245930000001</v>
      </c>
      <c r="M445" s="6">
        <v>240.8649418</v>
      </c>
      <c r="N445" s="6">
        <v>284.46118819999998</v>
      </c>
      <c r="O445" s="6">
        <v>280.77904230000001</v>
      </c>
      <c r="P445" s="6">
        <v>209.88995890000001</v>
      </c>
      <c r="Q445" s="6">
        <v>171.47846699999999</v>
      </c>
      <c r="R445" s="6">
        <v>159.9543669</v>
      </c>
      <c r="S445" s="6">
        <v>6.4916002574402896</v>
      </c>
      <c r="T445" s="6">
        <v>8.8774396541048208</v>
      </c>
      <c r="U445" s="6">
        <v>10.306368149103699</v>
      </c>
      <c r="V445" s="6">
        <v>7.1621675774096598</v>
      </c>
      <c r="W445" s="6">
        <v>7.6963534713698003</v>
      </c>
      <c r="X445" s="6">
        <v>9.3670949434535196</v>
      </c>
      <c r="Y445" s="6">
        <v>6.7310659010570699</v>
      </c>
      <c r="Z445" s="6">
        <v>8.68719111943558</v>
      </c>
      <c r="AA445" s="6">
        <v>7.3620014821668303</v>
      </c>
      <c r="AB445" s="6">
        <v>4.8834679535702401</v>
      </c>
      <c r="AC445" s="6">
        <v>5.7673694072202801</v>
      </c>
      <c r="AD445" s="6">
        <v>5.6927149499603598</v>
      </c>
      <c r="AE445" s="6">
        <v>4.2554590153490102</v>
      </c>
      <c r="AF445" s="6">
        <v>3.4766769794883099</v>
      </c>
      <c r="AG445" s="6">
        <v>3.2430291388705799</v>
      </c>
    </row>
    <row r="446" spans="1:33" x14ac:dyDescent="0.25">
      <c r="A446" s="6" t="s">
        <v>28</v>
      </c>
      <c r="B446" s="6" t="s">
        <v>29</v>
      </c>
      <c r="C446" s="6" t="s">
        <v>1030</v>
      </c>
      <c r="D446" s="6">
        <v>704.15220729999999</v>
      </c>
      <c r="E446" s="6">
        <v>965.33964379999998</v>
      </c>
      <c r="F446" s="6">
        <v>885.13234460000001</v>
      </c>
      <c r="G446" s="6">
        <v>825.15213549999999</v>
      </c>
      <c r="H446" s="6">
        <v>913.98817559999998</v>
      </c>
      <c r="I446" s="6">
        <v>778.24642349999999</v>
      </c>
      <c r="J446" s="6">
        <v>907.6511084</v>
      </c>
      <c r="K446" s="6">
        <v>1200.0309695000001</v>
      </c>
      <c r="L446" s="6">
        <v>833.15417490000004</v>
      </c>
      <c r="M446" s="6">
        <v>829.81339979999996</v>
      </c>
      <c r="N446" s="6">
        <v>689.18933879999997</v>
      </c>
      <c r="O446" s="6">
        <v>656.5978619</v>
      </c>
      <c r="P446" s="6">
        <v>610.56892979999998</v>
      </c>
      <c r="Q446" s="6">
        <v>562.57956890000003</v>
      </c>
      <c r="R446" s="6">
        <v>998.15180069999997</v>
      </c>
      <c r="S446" s="6">
        <v>5.6971404479393399</v>
      </c>
      <c r="T446" s="6">
        <v>7.8103504805875401</v>
      </c>
      <c r="U446" s="6">
        <v>7.1614108852059903</v>
      </c>
      <c r="V446" s="6">
        <v>6.6761242216169503</v>
      </c>
      <c r="W446" s="6">
        <v>7.39487705948578</v>
      </c>
      <c r="X446" s="6">
        <v>6.2966204349296202</v>
      </c>
      <c r="Y446" s="6">
        <v>7.3436052442558504</v>
      </c>
      <c r="Z446" s="6">
        <v>9.7091863154602809</v>
      </c>
      <c r="AA446" s="6">
        <v>6.74086696027363</v>
      </c>
      <c r="AB446" s="6">
        <v>6.7138374846114601</v>
      </c>
      <c r="AC446" s="6">
        <v>5.5760791738784201</v>
      </c>
      <c r="AD446" s="6">
        <v>5.3123887112481398</v>
      </c>
      <c r="AE446" s="6">
        <v>4.9399787576560401</v>
      </c>
      <c r="AF446" s="6">
        <v>4.5517074063490801</v>
      </c>
      <c r="AG446" s="6">
        <v>8.07582641650189</v>
      </c>
    </row>
    <row r="447" spans="1:33" x14ac:dyDescent="0.25">
      <c r="A447" s="6" t="s">
        <v>30</v>
      </c>
      <c r="B447" s="6" t="s">
        <v>31</v>
      </c>
      <c r="C447" s="6" t="s">
        <v>1029</v>
      </c>
      <c r="D447" s="6">
        <v>136.9780001</v>
      </c>
      <c r="E447" s="6">
        <v>125.494096</v>
      </c>
      <c r="F447" s="6">
        <v>116.725759</v>
      </c>
      <c r="G447" s="6">
        <v>104.9583018</v>
      </c>
      <c r="H447" s="6">
        <v>133.70155869999999</v>
      </c>
      <c r="I447" s="6">
        <v>135.5275164</v>
      </c>
      <c r="J447" s="6">
        <v>118.4488903</v>
      </c>
      <c r="K447" s="6">
        <v>92.547397099999998</v>
      </c>
      <c r="L447" s="6">
        <v>67.812834699999996</v>
      </c>
      <c r="M447" s="6">
        <v>60.484075400000002</v>
      </c>
      <c r="N447" s="6">
        <v>67.0057987</v>
      </c>
      <c r="O447" s="6">
        <v>45.543003800000001</v>
      </c>
      <c r="P447" s="6">
        <v>47.386099700000003</v>
      </c>
      <c r="Q447" s="6">
        <v>16.664202499999998</v>
      </c>
      <c r="R447" s="6">
        <v>39.893751899999998</v>
      </c>
      <c r="S447" s="6">
        <v>10.462954813808601</v>
      </c>
      <c r="T447" s="6">
        <v>9.5857659981105208</v>
      </c>
      <c r="U447" s="6">
        <v>8.9160036000884304</v>
      </c>
      <c r="V447" s="6">
        <v>8.0171558079820908</v>
      </c>
      <c r="W447" s="6">
        <v>10.212686462005699</v>
      </c>
      <c r="X447" s="6">
        <v>10.352160778268701</v>
      </c>
      <c r="Y447" s="6">
        <v>9.0476236041547597</v>
      </c>
      <c r="Z447" s="6">
        <v>7.06915879401061</v>
      </c>
      <c r="AA447" s="6">
        <v>5.1798290582749704</v>
      </c>
      <c r="AB447" s="6">
        <v>4.6200276497188604</v>
      </c>
      <c r="AC447" s="6">
        <v>5.1181842598770402</v>
      </c>
      <c r="AD447" s="6">
        <v>3.4787658638368</v>
      </c>
      <c r="AE447" s="6">
        <v>3.6195492677785799</v>
      </c>
      <c r="AF447" s="6">
        <v>1.2728817593947099</v>
      </c>
      <c r="AG447" s="6">
        <v>3.0472522826896702</v>
      </c>
    </row>
    <row r="448" spans="1:33" x14ac:dyDescent="0.25">
      <c r="A448" s="6" t="s">
        <v>30</v>
      </c>
      <c r="B448" s="6" t="s">
        <v>31</v>
      </c>
      <c r="C448" s="6" t="s">
        <v>1030</v>
      </c>
      <c r="D448" s="6">
        <v>16.2014812</v>
      </c>
      <c r="E448" s="6">
        <v>54.101013000000002</v>
      </c>
      <c r="F448" s="6">
        <v>28.564088399999999</v>
      </c>
      <c r="G448" s="6">
        <v>41.239850799999999</v>
      </c>
      <c r="H448" s="6">
        <v>51.506968899999997</v>
      </c>
      <c r="I448" s="6">
        <v>54.8379397</v>
      </c>
      <c r="J448" s="6">
        <v>55.894253300000003</v>
      </c>
      <c r="K448" s="6">
        <v>33.1289832</v>
      </c>
      <c r="L448" s="6">
        <v>52.644297600000002</v>
      </c>
      <c r="M448" s="6">
        <v>42.4581947</v>
      </c>
      <c r="N448" s="6">
        <v>45.204921400000003</v>
      </c>
      <c r="O448" s="6">
        <v>47.141496500000002</v>
      </c>
      <c r="P448" s="6">
        <v>46.222285499999998</v>
      </c>
      <c r="Q448" s="6">
        <v>31.089581599999999</v>
      </c>
      <c r="R448" s="6">
        <v>47.5933116</v>
      </c>
      <c r="S448" s="6">
        <v>2.50088982091872</v>
      </c>
      <c r="T448" s="6">
        <v>8.3511298160251801</v>
      </c>
      <c r="U448" s="6">
        <v>4.4092041364330603</v>
      </c>
      <c r="V448" s="6">
        <v>6.36585765268961</v>
      </c>
      <c r="W448" s="6">
        <v>7.9507084962322603</v>
      </c>
      <c r="X448" s="6">
        <v>8.4648831488249794</v>
      </c>
      <c r="Y448" s="6">
        <v>8.6279376188038093</v>
      </c>
      <c r="Z448" s="6">
        <v>5.1138495202690102</v>
      </c>
      <c r="AA448" s="6">
        <v>8.1262686029753795</v>
      </c>
      <c r="AB448" s="6">
        <v>6.5539234116331997</v>
      </c>
      <c r="AC448" s="6">
        <v>6.9779130925813702</v>
      </c>
      <c r="AD448" s="6">
        <v>7.2768463132695302</v>
      </c>
      <c r="AE448" s="6">
        <v>7.1349552475824902</v>
      </c>
      <c r="AF448" s="6">
        <v>4.7990438158248097</v>
      </c>
      <c r="AG448" s="6">
        <v>7.3465893059366003</v>
      </c>
    </row>
    <row r="449" spans="1:33" x14ac:dyDescent="0.25">
      <c r="A449" s="6" t="s">
        <v>32</v>
      </c>
      <c r="B449" s="6" t="s">
        <v>33</v>
      </c>
      <c r="C449" s="6" t="s">
        <v>1029</v>
      </c>
      <c r="D449" s="6">
        <v>264.21699749999999</v>
      </c>
      <c r="E449" s="6">
        <v>279.08883489999999</v>
      </c>
      <c r="F449" s="6">
        <v>225.1998753</v>
      </c>
      <c r="G449" s="6">
        <v>162.13331640000001</v>
      </c>
      <c r="H449" s="6">
        <v>280.52488599999998</v>
      </c>
      <c r="I449" s="6">
        <v>231.45402540000001</v>
      </c>
      <c r="J449" s="6">
        <v>265.02384469999998</v>
      </c>
      <c r="K449" s="6">
        <v>185.85414449999999</v>
      </c>
      <c r="L449" s="6">
        <v>111.9485009</v>
      </c>
      <c r="M449" s="6">
        <v>117.0669697</v>
      </c>
      <c r="N449" s="6">
        <v>98.320366199999995</v>
      </c>
      <c r="O449" s="6">
        <v>150.68287770000001</v>
      </c>
      <c r="P449" s="6">
        <v>90.698713100000006</v>
      </c>
      <c r="Q449" s="6">
        <v>51.267292900000001</v>
      </c>
      <c r="R449" s="6">
        <v>96.856851399999996</v>
      </c>
      <c r="S449" s="6">
        <v>10.1219477498272</v>
      </c>
      <c r="T449" s="6">
        <v>10.6916762780107</v>
      </c>
      <c r="U449" s="6">
        <v>8.6272321335201205</v>
      </c>
      <c r="V449" s="6">
        <v>6.2112012952800502</v>
      </c>
      <c r="W449" s="6">
        <v>10.746690279145399</v>
      </c>
      <c r="X449" s="6">
        <v>8.8668237613516308</v>
      </c>
      <c r="Y449" s="6">
        <v>10.152857438748701</v>
      </c>
      <c r="Z449" s="6">
        <v>7.1199277772348397</v>
      </c>
      <c r="AA449" s="6">
        <v>4.2886600313489902</v>
      </c>
      <c r="AB449" s="6">
        <v>4.4847445915511397</v>
      </c>
      <c r="AC449" s="6">
        <v>3.7665767866440101</v>
      </c>
      <c r="AD449" s="6">
        <v>5.7725438912120204</v>
      </c>
      <c r="AE449" s="6">
        <v>3.4745971820937398</v>
      </c>
      <c r="AF449" s="6">
        <v>1.9640101315165699</v>
      </c>
      <c r="AG449" s="6">
        <v>3.7105106725148498</v>
      </c>
    </row>
    <row r="450" spans="1:33" x14ac:dyDescent="0.25">
      <c r="A450" s="6" t="s">
        <v>32</v>
      </c>
      <c r="B450" s="6" t="s">
        <v>33</v>
      </c>
      <c r="C450" s="6" t="s">
        <v>1030</v>
      </c>
      <c r="D450" s="6">
        <v>125.89191599999999</v>
      </c>
      <c r="E450" s="6">
        <v>180.63665879999999</v>
      </c>
      <c r="F450" s="6">
        <v>203.9657167</v>
      </c>
      <c r="G450" s="6">
        <v>140.77576329999999</v>
      </c>
      <c r="H450" s="6">
        <v>146.5660331</v>
      </c>
      <c r="I450" s="6">
        <v>139.400667</v>
      </c>
      <c r="J450" s="6">
        <v>172.80522120000001</v>
      </c>
      <c r="K450" s="6">
        <v>182.35974329999999</v>
      </c>
      <c r="L450" s="6">
        <v>98.928239300000001</v>
      </c>
      <c r="M450" s="6">
        <v>103.30789590000001</v>
      </c>
      <c r="N450" s="6">
        <v>85.5303811</v>
      </c>
      <c r="O450" s="6">
        <v>89.479815000000002</v>
      </c>
      <c r="P450" s="6">
        <v>91.952130699999998</v>
      </c>
      <c r="Q450" s="6">
        <v>62.072664699999997</v>
      </c>
      <c r="R450" s="6">
        <v>97.989656999999994</v>
      </c>
      <c r="S450" s="6">
        <v>6.55119802758876</v>
      </c>
      <c r="T450" s="6">
        <v>9.4000199571256307</v>
      </c>
      <c r="U450" s="6">
        <v>10.6140238658435</v>
      </c>
      <c r="V450" s="6">
        <v>7.3257277525529299</v>
      </c>
      <c r="W450" s="6">
        <v>7.6270433993254096</v>
      </c>
      <c r="X450" s="6">
        <v>7.25417011442544</v>
      </c>
      <c r="Y450" s="6">
        <v>8.9924854609606495</v>
      </c>
      <c r="Z450" s="6">
        <v>9.4896863005767003</v>
      </c>
      <c r="AA450" s="6">
        <v>5.1480548296285296</v>
      </c>
      <c r="AB450" s="6">
        <v>5.37596460009732</v>
      </c>
      <c r="AC450" s="6">
        <v>4.4508534127102699</v>
      </c>
      <c r="AD450" s="6">
        <v>4.6563751364067496</v>
      </c>
      <c r="AE450" s="6">
        <v>4.7850301783827298</v>
      </c>
      <c r="AF450" s="6">
        <v>3.2301543377083801</v>
      </c>
      <c r="AG450" s="6">
        <v>5.0992126266669802</v>
      </c>
    </row>
    <row r="451" spans="1:33" x14ac:dyDescent="0.25">
      <c r="A451" s="6" t="s">
        <v>34</v>
      </c>
      <c r="B451" s="6" t="s">
        <v>35</v>
      </c>
      <c r="C451" s="6" t="s">
        <v>1029</v>
      </c>
      <c r="D451" s="6">
        <v>148.9145035</v>
      </c>
      <c r="E451" s="6">
        <v>98.162125200000006</v>
      </c>
      <c r="F451" s="6">
        <v>63.360962000000001</v>
      </c>
      <c r="G451" s="6">
        <v>116.5842827</v>
      </c>
      <c r="H451" s="6">
        <v>149.7888495</v>
      </c>
      <c r="I451" s="6">
        <v>80.445039199999997</v>
      </c>
      <c r="J451" s="6">
        <v>68.577333600000003</v>
      </c>
      <c r="K451" s="6">
        <v>45.714351100000002</v>
      </c>
      <c r="L451" s="6">
        <v>70.170262300000005</v>
      </c>
      <c r="M451" s="6">
        <v>59.698146299999998</v>
      </c>
      <c r="N451" s="6">
        <v>44.079667000000001</v>
      </c>
      <c r="O451" s="6">
        <v>7.4023596999999999</v>
      </c>
      <c r="P451" s="6">
        <v>10.449925500000001</v>
      </c>
      <c r="Q451" s="6">
        <v>16.458023900000001</v>
      </c>
      <c r="R451" s="6">
        <v>2.5149878000000001</v>
      </c>
      <c r="S451" s="6">
        <v>15.159457131949599</v>
      </c>
      <c r="T451" s="6">
        <v>9.9928784233597092</v>
      </c>
      <c r="U451" s="6">
        <v>6.4501291996591199</v>
      </c>
      <c r="V451" s="6">
        <v>11.868249192059</v>
      </c>
      <c r="W451" s="6">
        <v>15.2484653238582</v>
      </c>
      <c r="X451" s="6">
        <v>8.1892837471697906</v>
      </c>
      <c r="Y451" s="6">
        <v>6.9811544510344499</v>
      </c>
      <c r="Z451" s="6">
        <v>4.65370887003861</v>
      </c>
      <c r="AA451" s="6">
        <v>7.1433141720444402</v>
      </c>
      <c r="AB451" s="6">
        <v>6.0772555286510999</v>
      </c>
      <c r="AC451" s="6">
        <v>4.4872984603350998</v>
      </c>
      <c r="AD451" s="6">
        <v>0.75355826269414805</v>
      </c>
      <c r="AE451" s="6">
        <v>1.0637996563532699</v>
      </c>
      <c r="AF451" s="6">
        <v>1.6754224868946499</v>
      </c>
      <c r="AG451" s="6">
        <v>0.25602509389877098</v>
      </c>
    </row>
    <row r="452" spans="1:33" x14ac:dyDescent="0.25">
      <c r="A452" s="6" t="s">
        <v>34</v>
      </c>
      <c r="B452" s="6" t="s">
        <v>35</v>
      </c>
      <c r="C452" s="6" t="s">
        <v>1030</v>
      </c>
      <c r="D452" s="6">
        <v>369.8689584</v>
      </c>
      <c r="E452" s="6">
        <v>478.92243580000002</v>
      </c>
      <c r="F452" s="6">
        <v>696.77101770000002</v>
      </c>
      <c r="G452" s="6">
        <v>550.73942450000004</v>
      </c>
      <c r="H452" s="6">
        <v>524.88744369999995</v>
      </c>
      <c r="I452" s="6">
        <v>438.14282040000001</v>
      </c>
      <c r="J452" s="6">
        <v>469.4765519</v>
      </c>
      <c r="K452" s="6">
        <v>601.58043929999997</v>
      </c>
      <c r="L452" s="6">
        <v>519.99841709999998</v>
      </c>
      <c r="M452" s="6">
        <v>529.92800739999996</v>
      </c>
      <c r="N452" s="6">
        <v>470.18896389999998</v>
      </c>
      <c r="O452" s="6">
        <v>500.29224169999998</v>
      </c>
      <c r="P452" s="6">
        <v>320.8677457</v>
      </c>
      <c r="Q452" s="6">
        <v>245.09205080000001</v>
      </c>
      <c r="R452" s="6">
        <v>388.92266669999998</v>
      </c>
      <c r="S452" s="6">
        <v>5.2052583401286796</v>
      </c>
      <c r="T452" s="6">
        <v>6.7399951972360297</v>
      </c>
      <c r="U452" s="6">
        <v>9.8058327650209005</v>
      </c>
      <c r="V452" s="6">
        <v>7.7506936375991202</v>
      </c>
      <c r="W452" s="6">
        <v>7.3868722473149502</v>
      </c>
      <c r="X452" s="6">
        <v>6.1660934724567102</v>
      </c>
      <c r="Y452" s="6">
        <v>6.6070609110957204</v>
      </c>
      <c r="Z452" s="6">
        <v>8.4661919520646105</v>
      </c>
      <c r="AA452" s="6">
        <v>7.3180677534346099</v>
      </c>
      <c r="AB452" s="6">
        <v>7.4578093606965998</v>
      </c>
      <c r="AC452" s="6">
        <v>6.6170868633157998</v>
      </c>
      <c r="AD452" s="6">
        <v>7.0407378193503396</v>
      </c>
      <c r="AE452" s="6">
        <v>4.5156520206730999</v>
      </c>
      <c r="AF452" s="6">
        <v>3.4492417180525998</v>
      </c>
      <c r="AG452" s="6">
        <v>5.4734059415602498</v>
      </c>
    </row>
    <row r="453" spans="1:33" x14ac:dyDescent="0.25">
      <c r="A453" t="s">
        <v>16</v>
      </c>
    </row>
    <row r="454" spans="1:33" x14ac:dyDescent="0.25">
      <c r="A454" t="s">
        <v>1035</v>
      </c>
    </row>
    <row r="455" spans="1:33" x14ac:dyDescent="0.25">
      <c r="A455" t="s">
        <v>17</v>
      </c>
    </row>
    <row r="456" spans="1:33" x14ac:dyDescent="0.25">
      <c r="A456" t="s">
        <v>18</v>
      </c>
    </row>
    <row r="457" spans="1:33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>
      <selection activeCell="B38" sqref="B38"/>
    </sheetView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391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392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393</v>
      </c>
    </row>
    <row r="16" spans="1:15" x14ac:dyDescent="0.25">
      <c r="A16" s="5" t="s">
        <v>9</v>
      </c>
      <c r="B16" s="5" t="s">
        <v>10</v>
      </c>
      <c r="C16" s="5" t="s">
        <v>1028</v>
      </c>
      <c r="D16" s="5" t="s">
        <v>394</v>
      </c>
      <c r="E16" s="5" t="s">
        <v>395</v>
      </c>
      <c r="F16" s="5" t="s">
        <v>396</v>
      </c>
      <c r="G16" s="5" t="s">
        <v>397</v>
      </c>
      <c r="H16" s="5" t="s">
        <v>398</v>
      </c>
      <c r="I16" s="5" t="s">
        <v>399</v>
      </c>
      <c r="J16" s="5" t="s">
        <v>400</v>
      </c>
      <c r="K16" s="5" t="s">
        <v>401</v>
      </c>
      <c r="L16" s="5" t="s">
        <v>402</v>
      </c>
      <c r="M16" s="5" t="s">
        <v>403</v>
      </c>
      <c r="N16" s="5" t="s">
        <v>404</v>
      </c>
      <c r="O16" s="5" t="s">
        <v>405</v>
      </c>
    </row>
    <row r="17" spans="1:15" x14ac:dyDescent="0.25">
      <c r="A17" s="6" t="s">
        <v>12</v>
      </c>
      <c r="B17" s="6" t="s">
        <v>13</v>
      </c>
      <c r="C17" s="6" t="s">
        <v>1029</v>
      </c>
      <c r="D17" s="6">
        <v>9900.9006984999996</v>
      </c>
      <c r="E17" s="6">
        <v>79379.407726799996</v>
      </c>
      <c r="F17" s="6">
        <v>144930.79893719999</v>
      </c>
      <c r="G17" s="6">
        <v>26454.679858300002</v>
      </c>
      <c r="H17" s="6">
        <v>4205.2589623000003</v>
      </c>
      <c r="I17" s="6">
        <v>27174.547412899999</v>
      </c>
      <c r="J17" s="6">
        <v>3.3901900647048899</v>
      </c>
      <c r="K17" s="6">
        <v>27.180484646040998</v>
      </c>
      <c r="L17" s="6">
        <v>49.626086513631599</v>
      </c>
      <c r="M17" s="6">
        <v>9.0584074673271608</v>
      </c>
      <c r="N17" s="6">
        <v>1.43993234430283</v>
      </c>
      <c r="O17" s="6">
        <v>9.3048989639925193</v>
      </c>
    </row>
    <row r="18" spans="1:15" x14ac:dyDescent="0.25">
      <c r="A18" s="6" t="s">
        <v>12</v>
      </c>
      <c r="B18" s="6" t="s">
        <v>13</v>
      </c>
      <c r="C18" s="6" t="s">
        <v>1030</v>
      </c>
      <c r="D18" s="6">
        <v>58396.884107899998</v>
      </c>
      <c r="E18" s="6">
        <v>658918.07617699995</v>
      </c>
      <c r="F18" s="6">
        <v>1268477.8636175999</v>
      </c>
      <c r="G18" s="6">
        <v>465618.73937349999</v>
      </c>
      <c r="H18" s="6">
        <v>94314.797061799996</v>
      </c>
      <c r="I18" s="6">
        <v>984007.51221339998</v>
      </c>
      <c r="J18" s="6">
        <v>1.65442739357832</v>
      </c>
      <c r="K18" s="6">
        <v>18.667641810082198</v>
      </c>
      <c r="L18" s="6">
        <v>35.9369263921525</v>
      </c>
      <c r="M18" s="6">
        <v>13.1913270571008</v>
      </c>
      <c r="N18" s="6">
        <v>2.6720087255085798</v>
      </c>
      <c r="O18" s="6">
        <v>27.877668621577602</v>
      </c>
    </row>
    <row r="19" spans="1:15" x14ac:dyDescent="0.25">
      <c r="A19" s="6" t="s">
        <v>12</v>
      </c>
      <c r="B19" s="6" t="s">
        <v>14</v>
      </c>
      <c r="C19" s="6" t="s">
        <v>1029</v>
      </c>
      <c r="D19" s="6">
        <v>293.073712</v>
      </c>
      <c r="E19" s="6">
        <v>2744.3490926999998</v>
      </c>
      <c r="F19" s="6">
        <v>1458.0007135000001</v>
      </c>
      <c r="G19" s="6">
        <v>131.8868837</v>
      </c>
      <c r="H19" s="6">
        <v>25.372612</v>
      </c>
      <c r="I19" s="6">
        <v>218.8823443</v>
      </c>
      <c r="J19" s="6">
        <v>6.01600698031665</v>
      </c>
      <c r="K19" s="6">
        <v>56.334030048075</v>
      </c>
      <c r="L19" s="6">
        <v>29.9287930325278</v>
      </c>
      <c r="M19" s="6">
        <v>2.7072793651018801</v>
      </c>
      <c r="N19" s="6">
        <v>0.52083078301088304</v>
      </c>
      <c r="O19" s="6">
        <v>4.4930597909677896</v>
      </c>
    </row>
    <row r="20" spans="1:15" x14ac:dyDescent="0.25">
      <c r="A20" s="6" t="s">
        <v>12</v>
      </c>
      <c r="B20" s="6" t="s">
        <v>14</v>
      </c>
      <c r="C20" s="6" t="s">
        <v>1030</v>
      </c>
      <c r="D20" s="6">
        <v>285.7034261</v>
      </c>
      <c r="E20" s="6">
        <v>3793.8530426000002</v>
      </c>
      <c r="F20" s="6">
        <v>2129.0338953</v>
      </c>
      <c r="G20" s="6">
        <v>278.51894499999997</v>
      </c>
      <c r="H20" s="6">
        <v>76.371253899999999</v>
      </c>
      <c r="I20" s="6">
        <v>600.74223289999998</v>
      </c>
      <c r="J20" s="6">
        <v>3.9879193353323998</v>
      </c>
      <c r="K20" s="6">
        <v>52.955542432657602</v>
      </c>
      <c r="L20" s="6">
        <v>29.717583553489401</v>
      </c>
      <c r="M20" s="6">
        <v>3.8876365648941098</v>
      </c>
      <c r="N20" s="6">
        <v>1.0660089178797201</v>
      </c>
      <c r="O20" s="6">
        <v>8.3853091957467196</v>
      </c>
    </row>
    <row r="21" spans="1:15" x14ac:dyDescent="0.25">
      <c r="A21" s="6" t="s">
        <v>12</v>
      </c>
      <c r="B21" s="6" t="s">
        <v>15</v>
      </c>
      <c r="C21" s="6" t="s">
        <v>1029</v>
      </c>
      <c r="D21" s="6">
        <v>9607.8269865000002</v>
      </c>
      <c r="E21" s="6">
        <v>76635.058634100002</v>
      </c>
      <c r="F21" s="6">
        <v>143472.7982237</v>
      </c>
      <c r="G21" s="6">
        <v>26322.792974600001</v>
      </c>
      <c r="H21" s="6">
        <v>4179.8863503000002</v>
      </c>
      <c r="I21" s="6">
        <v>26955.665068599999</v>
      </c>
      <c r="J21" s="6">
        <v>3.3456462081397</v>
      </c>
      <c r="K21" s="6">
        <v>26.685929470836701</v>
      </c>
      <c r="L21" s="6">
        <v>49.960227637610203</v>
      </c>
      <c r="M21" s="6">
        <v>9.1661467912421806</v>
      </c>
      <c r="N21" s="6">
        <v>1.4555238076191099</v>
      </c>
      <c r="O21" s="6">
        <v>9.3865260845520595</v>
      </c>
    </row>
    <row r="22" spans="1:15" x14ac:dyDescent="0.25">
      <c r="A22" s="6" t="s">
        <v>12</v>
      </c>
      <c r="B22" s="6" t="s">
        <v>15</v>
      </c>
      <c r="C22" s="6" t="s">
        <v>1030</v>
      </c>
      <c r="D22" s="6">
        <v>58111.180681799997</v>
      </c>
      <c r="E22" s="6">
        <v>655124.22313439997</v>
      </c>
      <c r="F22" s="6">
        <v>1266348.8297222999</v>
      </c>
      <c r="G22" s="6">
        <v>465340.22042849998</v>
      </c>
      <c r="H22" s="6">
        <v>94238.425807899999</v>
      </c>
      <c r="I22" s="6">
        <v>983406.76998049999</v>
      </c>
      <c r="J22" s="6">
        <v>1.64968152399301</v>
      </c>
      <c r="K22" s="6">
        <v>18.597906876870098</v>
      </c>
      <c r="L22" s="6">
        <v>35.949575328062899</v>
      </c>
      <c r="M22" s="6">
        <v>13.2102489573432</v>
      </c>
      <c r="N22" s="6">
        <v>2.6752750173284401</v>
      </c>
      <c r="O22" s="6">
        <v>27.917312296402301</v>
      </c>
    </row>
    <row r="23" spans="1:15" x14ac:dyDescent="0.25">
      <c r="A23" t="s">
        <v>16</v>
      </c>
    </row>
    <row r="24" spans="1:15" x14ac:dyDescent="0.25">
      <c r="A24" t="s">
        <v>1035</v>
      </c>
    </row>
    <row r="25" spans="1:15" x14ac:dyDescent="0.25">
      <c r="A25" t="s">
        <v>17</v>
      </c>
    </row>
    <row r="26" spans="1:15" x14ac:dyDescent="0.25">
      <c r="A26" t="s">
        <v>18</v>
      </c>
    </row>
    <row r="27" spans="1:15" x14ac:dyDescent="0.25">
      <c r="A27" t="s">
        <v>19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406</v>
      </c>
    </row>
    <row r="32" spans="1:15" x14ac:dyDescent="0.25">
      <c r="A32" s="5" t="s">
        <v>21</v>
      </c>
      <c r="B32" s="5" t="s">
        <v>10</v>
      </c>
      <c r="C32" s="5" t="s">
        <v>1028</v>
      </c>
      <c r="D32" s="5" t="s">
        <v>394</v>
      </c>
      <c r="E32" s="5" t="s">
        <v>395</v>
      </c>
      <c r="F32" s="5" t="s">
        <v>396</v>
      </c>
      <c r="G32" s="5" t="s">
        <v>397</v>
      </c>
      <c r="H32" s="5" t="s">
        <v>398</v>
      </c>
      <c r="I32" s="5" t="s">
        <v>399</v>
      </c>
      <c r="J32" s="5" t="s">
        <v>400</v>
      </c>
      <c r="K32" s="5" t="s">
        <v>401</v>
      </c>
      <c r="L32" s="5" t="s">
        <v>402</v>
      </c>
      <c r="M32" s="5" t="s">
        <v>403</v>
      </c>
      <c r="N32" s="5" t="s">
        <v>404</v>
      </c>
      <c r="O32" s="5" t="s">
        <v>405</v>
      </c>
    </row>
    <row r="33" spans="1:15" x14ac:dyDescent="0.25">
      <c r="A33" s="6" t="s">
        <v>12</v>
      </c>
      <c r="B33" s="6" t="s">
        <v>13</v>
      </c>
      <c r="C33" s="6" t="s">
        <v>1029</v>
      </c>
      <c r="D33" s="6">
        <v>9900.9006984999996</v>
      </c>
      <c r="E33" s="6">
        <v>79379.407726799996</v>
      </c>
      <c r="F33" s="6">
        <v>144930.79893719999</v>
      </c>
      <c r="G33" s="6">
        <v>26454.679858300002</v>
      </c>
      <c r="H33" s="6">
        <v>4205.2589623000003</v>
      </c>
      <c r="I33" s="6">
        <v>27174.547412899999</v>
      </c>
      <c r="J33" s="6">
        <v>3.3901900647048899</v>
      </c>
      <c r="K33" s="6">
        <v>27.180484646040998</v>
      </c>
      <c r="L33" s="6">
        <v>49.626086513631599</v>
      </c>
      <c r="M33" s="6">
        <v>9.0584074673271608</v>
      </c>
      <c r="N33" s="6">
        <v>1.43993234430283</v>
      </c>
      <c r="O33" s="6">
        <v>9.3048989639925193</v>
      </c>
    </row>
    <row r="34" spans="1:15" x14ac:dyDescent="0.25">
      <c r="A34" s="6" t="s">
        <v>12</v>
      </c>
      <c r="B34" s="6" t="s">
        <v>13</v>
      </c>
      <c r="C34" s="6" t="s">
        <v>1030</v>
      </c>
      <c r="D34" s="6">
        <v>58396.884107899998</v>
      </c>
      <c r="E34" s="6">
        <v>658918.07617699995</v>
      </c>
      <c r="F34" s="6">
        <v>1268477.8636175999</v>
      </c>
      <c r="G34" s="6">
        <v>465618.73937349999</v>
      </c>
      <c r="H34" s="6">
        <v>94314.797061799996</v>
      </c>
      <c r="I34" s="6">
        <v>984007.51221339998</v>
      </c>
      <c r="J34" s="6">
        <v>1.65442739357832</v>
      </c>
      <c r="K34" s="6">
        <v>18.667641810082198</v>
      </c>
      <c r="L34" s="6">
        <v>35.9369263921525</v>
      </c>
      <c r="M34" s="6">
        <v>13.1913270571008</v>
      </c>
      <c r="N34" s="6">
        <v>2.6720087255085798</v>
      </c>
      <c r="O34" s="6">
        <v>27.877668621577602</v>
      </c>
    </row>
    <row r="35" spans="1:15" x14ac:dyDescent="0.25">
      <c r="A35" s="6" t="s">
        <v>22</v>
      </c>
      <c r="B35" s="6" t="s">
        <v>23</v>
      </c>
      <c r="C35" s="6" t="s">
        <v>1029</v>
      </c>
      <c r="D35" s="6">
        <v>138.25389770000001</v>
      </c>
      <c r="E35" s="6">
        <v>2338.2811179</v>
      </c>
      <c r="F35" s="6">
        <v>2912.4667669</v>
      </c>
      <c r="G35" s="6">
        <v>533.55594229999997</v>
      </c>
      <c r="H35" s="6">
        <v>206.1894308</v>
      </c>
      <c r="I35" s="6">
        <v>1102.2402973999999</v>
      </c>
      <c r="J35" s="6">
        <v>1.9119642870164399</v>
      </c>
      <c r="K35" s="6">
        <v>32.336954435315597</v>
      </c>
      <c r="L35" s="6">
        <v>40.277580148360997</v>
      </c>
      <c r="M35" s="6">
        <v>7.3787424714537098</v>
      </c>
      <c r="N35" s="6">
        <v>2.85146990145109</v>
      </c>
      <c r="O35" s="6">
        <v>15.243288756402199</v>
      </c>
    </row>
    <row r="36" spans="1:15" x14ac:dyDescent="0.25">
      <c r="A36" s="6" t="s">
        <v>22</v>
      </c>
      <c r="B36" s="6" t="s">
        <v>23</v>
      </c>
      <c r="C36" s="6" t="s">
        <v>1030</v>
      </c>
      <c r="D36" s="6">
        <v>714.47740309999995</v>
      </c>
      <c r="E36" s="6">
        <v>13540.633051700001</v>
      </c>
      <c r="F36" s="6">
        <v>26476.081135</v>
      </c>
      <c r="G36" s="6">
        <v>8802.6865300999998</v>
      </c>
      <c r="H36" s="6">
        <v>1568.4931378000001</v>
      </c>
      <c r="I36" s="6">
        <v>17971.8314206</v>
      </c>
      <c r="J36" s="6">
        <v>1.03436214302399</v>
      </c>
      <c r="K36" s="6">
        <v>19.603024756960199</v>
      </c>
      <c r="L36" s="6">
        <v>38.3299120487967</v>
      </c>
      <c r="M36" s="6">
        <v>12.743812000403199</v>
      </c>
      <c r="N36" s="6">
        <v>2.2707365079622601</v>
      </c>
      <c r="O36" s="6">
        <v>26.018152542853699</v>
      </c>
    </row>
    <row r="37" spans="1:15" x14ac:dyDescent="0.25">
      <c r="A37" s="6" t="s">
        <v>24</v>
      </c>
      <c r="B37" s="6" t="s">
        <v>25</v>
      </c>
      <c r="C37" s="6" t="s">
        <v>1029</v>
      </c>
      <c r="D37" s="6">
        <v>40.263306999999998</v>
      </c>
      <c r="E37" s="6">
        <v>1102.9501184999999</v>
      </c>
      <c r="F37" s="6">
        <v>1148.7184794</v>
      </c>
      <c r="G37" s="6">
        <v>182.95771239999999</v>
      </c>
      <c r="H37" s="6">
        <v>56.586418100000003</v>
      </c>
      <c r="I37" s="6">
        <v>391.79224779999998</v>
      </c>
      <c r="J37" s="6">
        <v>1.37733875578211</v>
      </c>
      <c r="K37" s="6">
        <v>37.730034045750998</v>
      </c>
      <c r="L37" s="6">
        <v>39.295691264523199</v>
      </c>
      <c r="M37" s="6">
        <v>6.2586699090007096</v>
      </c>
      <c r="N37" s="6">
        <v>1.9357244227360799</v>
      </c>
      <c r="O37" s="6">
        <v>13.402541602206901</v>
      </c>
    </row>
    <row r="38" spans="1:15" x14ac:dyDescent="0.25">
      <c r="A38" s="6" t="s">
        <v>24</v>
      </c>
      <c r="B38" s="6" t="s">
        <v>25</v>
      </c>
      <c r="C38" s="6" t="s">
        <v>1030</v>
      </c>
      <c r="D38" s="6">
        <v>277.0219146</v>
      </c>
      <c r="E38" s="6">
        <v>3624.1341553000002</v>
      </c>
      <c r="F38" s="6">
        <v>4909.8310942999997</v>
      </c>
      <c r="G38" s="6">
        <v>1416.9116294999999</v>
      </c>
      <c r="H38" s="6">
        <v>421.24531940000003</v>
      </c>
      <c r="I38" s="6">
        <v>3959.9282404</v>
      </c>
      <c r="J38" s="6">
        <v>1.89623206660094</v>
      </c>
      <c r="K38" s="6">
        <v>24.8074214953952</v>
      </c>
      <c r="L38" s="6">
        <v>33.608096226066799</v>
      </c>
      <c r="M38" s="6">
        <v>9.6988473683651808</v>
      </c>
      <c r="N38" s="6">
        <v>2.88345015485586</v>
      </c>
      <c r="O38" s="6">
        <v>27.105952688715998</v>
      </c>
    </row>
    <row r="39" spans="1:15" x14ac:dyDescent="0.25">
      <c r="A39" s="6" t="s">
        <v>26</v>
      </c>
      <c r="B39" s="6" t="s">
        <v>27</v>
      </c>
      <c r="C39" s="6" t="s">
        <v>1029</v>
      </c>
      <c r="D39" s="6">
        <v>141.86020360000001</v>
      </c>
      <c r="E39" s="6">
        <v>1059.5570090000001</v>
      </c>
      <c r="F39" s="6">
        <v>1523.0597458</v>
      </c>
      <c r="G39" s="6">
        <v>356.23896130000003</v>
      </c>
      <c r="H39" s="6">
        <v>3.3950309999999999</v>
      </c>
      <c r="I39" s="6">
        <v>120.40097179999999</v>
      </c>
      <c r="J39" s="6">
        <v>4.4268895554405603</v>
      </c>
      <c r="K39" s="6">
        <v>33.064536335798302</v>
      </c>
      <c r="L39" s="6">
        <v>47.528602877276398</v>
      </c>
      <c r="M39" s="6">
        <v>11.1167931315444</v>
      </c>
      <c r="N39" s="6">
        <v>0.105945338388736</v>
      </c>
      <c r="O39" s="6">
        <v>3.7572327615516898</v>
      </c>
    </row>
    <row r="40" spans="1:15" x14ac:dyDescent="0.25">
      <c r="A40" s="6" t="s">
        <v>26</v>
      </c>
      <c r="B40" s="6" t="s">
        <v>27</v>
      </c>
      <c r="C40" s="6" t="s">
        <v>1030</v>
      </c>
      <c r="D40" s="6">
        <v>700.98154150000005</v>
      </c>
      <c r="E40" s="6">
        <v>10262.079634199999</v>
      </c>
      <c r="F40" s="6">
        <v>19966.495499199998</v>
      </c>
      <c r="G40" s="6">
        <v>7159.8275191000002</v>
      </c>
      <c r="H40" s="6">
        <v>564.04058110000005</v>
      </c>
      <c r="I40" s="6">
        <v>7618.7104397000003</v>
      </c>
      <c r="J40" s="6">
        <v>1.5149107302828599</v>
      </c>
      <c r="K40" s="6">
        <v>22.1776660760572</v>
      </c>
      <c r="L40" s="6">
        <v>43.150149450664998</v>
      </c>
      <c r="M40" s="6">
        <v>15.473302638539</v>
      </c>
      <c r="N40" s="6">
        <v>1.21896380722797</v>
      </c>
      <c r="O40" s="6">
        <v>16.465007297227899</v>
      </c>
    </row>
    <row r="41" spans="1:15" x14ac:dyDescent="0.25">
      <c r="A41" s="6" t="s">
        <v>28</v>
      </c>
      <c r="B41" s="6" t="s">
        <v>29</v>
      </c>
      <c r="C41" s="6" t="s">
        <v>1029</v>
      </c>
      <c r="D41" s="6">
        <v>91.609562400000002</v>
      </c>
      <c r="E41" s="6">
        <v>986.50961259999997</v>
      </c>
      <c r="F41" s="6">
        <v>930.97079510000003</v>
      </c>
      <c r="G41" s="6">
        <v>120.08367610000001</v>
      </c>
      <c r="H41" s="6">
        <v>24.229809100000001</v>
      </c>
      <c r="I41" s="6">
        <v>470.97076399999997</v>
      </c>
      <c r="J41" s="6">
        <v>3.4907202534718902</v>
      </c>
      <c r="K41" s="6">
        <v>37.590279821569503</v>
      </c>
      <c r="L41" s="6">
        <v>35.474010842414003</v>
      </c>
      <c r="M41" s="6">
        <v>4.5757070472986898</v>
      </c>
      <c r="N41" s="6">
        <v>0.92326044516863204</v>
      </c>
      <c r="O41" s="6">
        <v>17.946021590077301</v>
      </c>
    </row>
    <row r="42" spans="1:15" x14ac:dyDescent="0.25">
      <c r="A42" s="6" t="s">
        <v>28</v>
      </c>
      <c r="B42" s="6" t="s">
        <v>29</v>
      </c>
      <c r="C42" s="6" t="s">
        <v>1030</v>
      </c>
      <c r="D42" s="6">
        <v>442.73270769999999</v>
      </c>
      <c r="E42" s="6">
        <v>4502.5210238</v>
      </c>
      <c r="F42" s="6">
        <v>4527.2676492000001</v>
      </c>
      <c r="G42" s="6">
        <v>1510.5305039</v>
      </c>
      <c r="H42" s="6">
        <v>235.6690126</v>
      </c>
      <c r="I42" s="6">
        <v>2856.6985352000002</v>
      </c>
      <c r="J42" s="6">
        <v>3.1454317210674398</v>
      </c>
      <c r="K42" s="6">
        <v>31.9885389236481</v>
      </c>
      <c r="L42" s="6">
        <v>32.164353403059202</v>
      </c>
      <c r="M42" s="6">
        <v>10.7316908824964</v>
      </c>
      <c r="N42" s="6">
        <v>1.6743303013586699</v>
      </c>
      <c r="O42" s="6">
        <v>20.295654768370198</v>
      </c>
    </row>
    <row r="43" spans="1:15" x14ac:dyDescent="0.25">
      <c r="A43" s="6" t="s">
        <v>30</v>
      </c>
      <c r="B43" s="6" t="s">
        <v>31</v>
      </c>
      <c r="C43" s="6" t="s">
        <v>1029</v>
      </c>
      <c r="D43" s="6">
        <v>199.31543379999999</v>
      </c>
      <c r="E43" s="6">
        <v>1313.9417315000001</v>
      </c>
      <c r="F43" s="6">
        <v>2503.7846500999999</v>
      </c>
      <c r="G43" s="6">
        <v>401.55403560000002</v>
      </c>
      <c r="H43" s="6">
        <v>5.7583108000000003</v>
      </c>
      <c r="I43" s="6">
        <v>193.04269210000001</v>
      </c>
      <c r="J43" s="6">
        <v>4.3166190844447696</v>
      </c>
      <c r="K43" s="6">
        <v>28.4563309820381</v>
      </c>
      <c r="L43" s="6">
        <v>54.2250261201877</v>
      </c>
      <c r="M43" s="6">
        <v>8.6965458743455102</v>
      </c>
      <c r="N43" s="6">
        <v>0.124709029399029</v>
      </c>
      <c r="O43" s="6">
        <v>4.1807689095848497</v>
      </c>
    </row>
    <row r="44" spans="1:15" x14ac:dyDescent="0.25">
      <c r="A44" s="6" t="s">
        <v>30</v>
      </c>
      <c r="B44" s="6" t="s">
        <v>31</v>
      </c>
      <c r="C44" s="6" t="s">
        <v>1030</v>
      </c>
      <c r="D44" s="6">
        <v>390.90866799999998</v>
      </c>
      <c r="E44" s="6">
        <v>12437.757170499999</v>
      </c>
      <c r="F44" s="6">
        <v>24321.766836499999</v>
      </c>
      <c r="G44" s="6">
        <v>10852.9624614</v>
      </c>
      <c r="H44" s="6">
        <v>1246.6628882</v>
      </c>
      <c r="I44" s="6">
        <v>11660.0332483</v>
      </c>
      <c r="J44" s="6">
        <v>0.64177980993097306</v>
      </c>
      <c r="K44" s="6">
        <v>20.419862966177799</v>
      </c>
      <c r="L44" s="6">
        <v>39.930603169726602</v>
      </c>
      <c r="M44" s="6">
        <v>17.818003937598199</v>
      </c>
      <c r="N44" s="6">
        <v>2.0467263505064901</v>
      </c>
      <c r="O44" s="6">
        <v>19.143023766059901</v>
      </c>
    </row>
    <row r="45" spans="1:15" x14ac:dyDescent="0.25">
      <c r="A45" s="6" t="s">
        <v>32</v>
      </c>
      <c r="B45" s="6" t="s">
        <v>33</v>
      </c>
      <c r="C45" s="6" t="s">
        <v>1029</v>
      </c>
      <c r="D45" s="6">
        <v>553.85713369999996</v>
      </c>
      <c r="E45" s="6">
        <v>20984.855666200001</v>
      </c>
      <c r="F45" s="6">
        <v>17199.741570400001</v>
      </c>
      <c r="G45" s="6">
        <v>3067.8348513000001</v>
      </c>
      <c r="H45" s="6">
        <v>276.16051829999998</v>
      </c>
      <c r="I45" s="6">
        <v>2936.6117364000002</v>
      </c>
      <c r="J45" s="6">
        <v>1.23027250133052</v>
      </c>
      <c r="K45" s="6">
        <v>46.6132677538099</v>
      </c>
      <c r="L45" s="6">
        <v>38.2054645440681</v>
      </c>
      <c r="M45" s="6">
        <v>6.8145242275098097</v>
      </c>
      <c r="N45" s="6">
        <v>0.61343019877342997</v>
      </c>
      <c r="O45" s="6">
        <v>6.5230407745082797</v>
      </c>
    </row>
    <row r="46" spans="1:15" x14ac:dyDescent="0.25">
      <c r="A46" s="6" t="s">
        <v>32</v>
      </c>
      <c r="B46" s="6" t="s">
        <v>33</v>
      </c>
      <c r="C46" s="6" t="s">
        <v>1030</v>
      </c>
      <c r="D46" s="6">
        <v>7213.3826239999999</v>
      </c>
      <c r="E46" s="6">
        <v>66699.917524499993</v>
      </c>
      <c r="F46" s="6">
        <v>139891.261703</v>
      </c>
      <c r="G46" s="6">
        <v>35312.826028900003</v>
      </c>
      <c r="H46" s="6">
        <v>6017.1076123000003</v>
      </c>
      <c r="I46" s="6">
        <v>24569.461103900001</v>
      </c>
      <c r="J46" s="6">
        <v>2.5789347822502999</v>
      </c>
      <c r="K46" s="6">
        <v>23.846612088043202</v>
      </c>
      <c r="L46" s="6">
        <v>50.014044636757397</v>
      </c>
      <c r="M46" s="6">
        <v>12.6250720435212</v>
      </c>
      <c r="N46" s="6">
        <v>2.1512415074550102</v>
      </c>
      <c r="O46" s="6">
        <v>8.7840949419728904</v>
      </c>
    </row>
    <row r="47" spans="1:15" x14ac:dyDescent="0.25">
      <c r="A47" s="6" t="s">
        <v>34</v>
      </c>
      <c r="B47" s="6" t="s">
        <v>35</v>
      </c>
      <c r="C47" s="6" t="s">
        <v>1029</v>
      </c>
      <c r="D47" s="6">
        <v>12.439938</v>
      </c>
      <c r="E47" s="6">
        <v>298.13520019999999</v>
      </c>
      <c r="F47" s="6">
        <v>471.32024430000001</v>
      </c>
      <c r="G47" s="6">
        <v>57.569680300000002</v>
      </c>
      <c r="H47" s="6">
        <v>8.2111765000000005</v>
      </c>
      <c r="I47" s="6">
        <v>67.641344399999994</v>
      </c>
      <c r="J47" s="6">
        <v>1.35908434640946</v>
      </c>
      <c r="K47" s="6">
        <v>32.571776780999301</v>
      </c>
      <c r="L47" s="6">
        <v>51.492536873898601</v>
      </c>
      <c r="M47" s="6">
        <v>6.2895853117215701</v>
      </c>
      <c r="N47" s="6">
        <v>0.89708497315301805</v>
      </c>
      <c r="O47" s="6">
        <v>7.38993171381812</v>
      </c>
    </row>
    <row r="48" spans="1:15" x14ac:dyDescent="0.25">
      <c r="A48" s="6" t="s">
        <v>34</v>
      </c>
      <c r="B48" s="6" t="s">
        <v>35</v>
      </c>
      <c r="C48" s="6" t="s">
        <v>1030</v>
      </c>
      <c r="D48" s="6">
        <v>179.16369420000001</v>
      </c>
      <c r="E48" s="6">
        <v>3499.6403326</v>
      </c>
      <c r="F48" s="6">
        <v>5172.1363934999999</v>
      </c>
      <c r="G48" s="6">
        <v>1556.5029966</v>
      </c>
      <c r="H48" s="6">
        <v>336.35537720000002</v>
      </c>
      <c r="I48" s="6">
        <v>2658.1537325999998</v>
      </c>
      <c r="J48" s="6">
        <v>1.33684770068437</v>
      </c>
      <c r="K48" s="6">
        <v>26.112913962557698</v>
      </c>
      <c r="L48" s="6">
        <v>38.592409450756001</v>
      </c>
      <c r="M48" s="6">
        <v>11.6140017172801</v>
      </c>
      <c r="N48" s="6">
        <v>2.5097490573101</v>
      </c>
      <c r="O48" s="6">
        <v>19.834078111411799</v>
      </c>
    </row>
    <row r="49" spans="1:15" x14ac:dyDescent="0.25">
      <c r="A49" t="s">
        <v>16</v>
      </c>
    </row>
    <row r="50" spans="1:15" x14ac:dyDescent="0.25">
      <c r="A50" t="s">
        <v>1035</v>
      </c>
    </row>
    <row r="51" spans="1:15" x14ac:dyDescent="0.25">
      <c r="A51" t="s">
        <v>17</v>
      </c>
    </row>
    <row r="52" spans="1:15" x14ac:dyDescent="0.25">
      <c r="A52" t="s">
        <v>18</v>
      </c>
    </row>
    <row r="53" spans="1:15" x14ac:dyDescent="0.25">
      <c r="A53" t="s">
        <v>19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407</v>
      </c>
    </row>
    <row r="58" spans="1:15" x14ac:dyDescent="0.25">
      <c r="A58" s="5" t="s">
        <v>21</v>
      </c>
      <c r="B58" s="5" t="s">
        <v>10</v>
      </c>
      <c r="C58" s="5" t="s">
        <v>1028</v>
      </c>
      <c r="D58" s="5" t="s">
        <v>394</v>
      </c>
      <c r="E58" s="5" t="s">
        <v>395</v>
      </c>
      <c r="F58" s="5" t="s">
        <v>396</v>
      </c>
      <c r="G58" s="5" t="s">
        <v>397</v>
      </c>
      <c r="H58" s="5" t="s">
        <v>398</v>
      </c>
      <c r="I58" s="5" t="s">
        <v>399</v>
      </c>
      <c r="J58" s="5" t="s">
        <v>400</v>
      </c>
      <c r="K58" s="5" t="s">
        <v>401</v>
      </c>
      <c r="L58" s="5" t="s">
        <v>402</v>
      </c>
      <c r="M58" s="5" t="s">
        <v>403</v>
      </c>
      <c r="N58" s="5" t="s">
        <v>404</v>
      </c>
      <c r="O58" s="5" t="s">
        <v>405</v>
      </c>
    </row>
    <row r="59" spans="1:15" x14ac:dyDescent="0.25">
      <c r="A59" s="6" t="s">
        <v>12</v>
      </c>
      <c r="B59" s="6" t="s">
        <v>13</v>
      </c>
      <c r="C59" s="6" t="s">
        <v>1029</v>
      </c>
      <c r="D59" s="6">
        <v>9607.8269865000002</v>
      </c>
      <c r="E59" s="6">
        <v>76635.058634100002</v>
      </c>
      <c r="F59" s="6">
        <v>143472.7982237</v>
      </c>
      <c r="G59" s="6">
        <v>26322.792974600001</v>
      </c>
      <c r="H59" s="6">
        <v>4179.8863503000002</v>
      </c>
      <c r="I59" s="6">
        <v>26955.665068599999</v>
      </c>
      <c r="J59" s="6">
        <v>3.3456462081397</v>
      </c>
      <c r="K59" s="6">
        <v>26.685929470836701</v>
      </c>
      <c r="L59" s="6">
        <v>49.960227637610203</v>
      </c>
      <c r="M59" s="6">
        <v>9.1661467912421806</v>
      </c>
      <c r="N59" s="6">
        <v>1.4555238076191099</v>
      </c>
      <c r="O59" s="6">
        <v>9.3865260845520595</v>
      </c>
    </row>
    <row r="60" spans="1:15" x14ac:dyDescent="0.25">
      <c r="A60" s="6" t="s">
        <v>12</v>
      </c>
      <c r="B60" s="6" t="s">
        <v>13</v>
      </c>
      <c r="C60" s="6" t="s">
        <v>1030</v>
      </c>
      <c r="D60" s="6">
        <v>58111.180681799997</v>
      </c>
      <c r="E60" s="6">
        <v>655124.22313439997</v>
      </c>
      <c r="F60" s="6">
        <v>1266348.8297222999</v>
      </c>
      <c r="G60" s="6">
        <v>465340.22042849998</v>
      </c>
      <c r="H60" s="6">
        <v>94238.425807899999</v>
      </c>
      <c r="I60" s="6">
        <v>983406.76998049999</v>
      </c>
      <c r="J60" s="6">
        <v>1.64968152399301</v>
      </c>
      <c r="K60" s="6">
        <v>18.597906876870098</v>
      </c>
      <c r="L60" s="6">
        <v>35.949575328062899</v>
      </c>
      <c r="M60" s="6">
        <v>13.2102489573432</v>
      </c>
      <c r="N60" s="6">
        <v>2.6752750173284401</v>
      </c>
      <c r="O60" s="6">
        <v>27.917312296402301</v>
      </c>
    </row>
    <row r="61" spans="1:15" x14ac:dyDescent="0.25">
      <c r="A61" s="6" t="s">
        <v>37</v>
      </c>
      <c r="B61" s="6" t="s">
        <v>38</v>
      </c>
      <c r="C61" s="6" t="s">
        <v>1029</v>
      </c>
      <c r="D61" s="6">
        <v>13.837547900000001</v>
      </c>
      <c r="E61" s="6">
        <v>227.0848881</v>
      </c>
      <c r="F61" s="6">
        <v>231.11970869999999</v>
      </c>
      <c r="G61" s="6">
        <v>16.860856500000001</v>
      </c>
      <c r="H61" s="6">
        <v>11.366271899999999</v>
      </c>
      <c r="I61" s="6">
        <v>26.335983299999999</v>
      </c>
      <c r="J61" s="6">
        <v>2.62768890584131</v>
      </c>
      <c r="K61" s="6">
        <v>43.122411966110398</v>
      </c>
      <c r="L61" s="6">
        <v>43.8886064829641</v>
      </c>
      <c r="M61" s="6">
        <v>3.2018017851293101</v>
      </c>
      <c r="N61" s="6">
        <v>2.1584045662025</v>
      </c>
      <c r="O61" s="6">
        <v>5.0010862937523797</v>
      </c>
    </row>
    <row r="62" spans="1:15" x14ac:dyDescent="0.25">
      <c r="A62" s="6" t="s">
        <v>37</v>
      </c>
      <c r="B62" s="6" t="s">
        <v>38</v>
      </c>
      <c r="C62" s="6" t="s">
        <v>1030</v>
      </c>
      <c r="D62" s="6">
        <v>143.68388469999999</v>
      </c>
      <c r="E62" s="6">
        <v>1441.7918162000001</v>
      </c>
      <c r="F62" s="6">
        <v>1515.0595154</v>
      </c>
      <c r="G62" s="6">
        <v>274.90588339999999</v>
      </c>
      <c r="H62" s="6">
        <v>26.516189000000001</v>
      </c>
      <c r="I62" s="6">
        <v>169.9640771</v>
      </c>
      <c r="J62" s="6">
        <v>4.0225937243671401</v>
      </c>
      <c r="K62" s="6">
        <v>40.364601248075999</v>
      </c>
      <c r="L62" s="6">
        <v>42.415813794396698</v>
      </c>
      <c r="M62" s="6">
        <v>7.6963027806864801</v>
      </c>
      <c r="N62" s="6">
        <v>0.74235086062879196</v>
      </c>
      <c r="O62" s="6">
        <v>4.75833759184487</v>
      </c>
    </row>
    <row r="63" spans="1:15" x14ac:dyDescent="0.25">
      <c r="A63" s="6" t="s">
        <v>39</v>
      </c>
      <c r="B63" s="6" t="s">
        <v>40</v>
      </c>
      <c r="C63" s="6" t="s">
        <v>1029</v>
      </c>
      <c r="D63" s="6">
        <v>95.472418200000007</v>
      </c>
      <c r="E63" s="6">
        <v>564.699344</v>
      </c>
      <c r="F63" s="6">
        <v>695.56055549999996</v>
      </c>
      <c r="G63" s="6">
        <v>351.76907519999997</v>
      </c>
      <c r="H63" s="6">
        <v>22.914913200000001</v>
      </c>
      <c r="I63" s="6">
        <v>272.20656289999999</v>
      </c>
      <c r="J63" s="6">
        <v>4.76736881805778</v>
      </c>
      <c r="K63" s="6">
        <v>28.1979873865108</v>
      </c>
      <c r="L63" s="6">
        <v>34.732478404549802</v>
      </c>
      <c r="M63" s="6">
        <v>17.5654178650049</v>
      </c>
      <c r="N63" s="6">
        <v>1.14424505755507</v>
      </c>
      <c r="O63" s="6">
        <v>13.592502468321699</v>
      </c>
    </row>
    <row r="64" spans="1:15" x14ac:dyDescent="0.25">
      <c r="A64" s="6" t="s">
        <v>39</v>
      </c>
      <c r="B64" s="6" t="s">
        <v>40</v>
      </c>
      <c r="C64" s="6" t="s">
        <v>1030</v>
      </c>
      <c r="D64" s="6">
        <v>539.28155560000005</v>
      </c>
      <c r="E64" s="6">
        <v>5732.4679185000005</v>
      </c>
      <c r="F64" s="6">
        <v>8937.4786898000002</v>
      </c>
      <c r="G64" s="6">
        <v>3908.5163063999998</v>
      </c>
      <c r="H64" s="6">
        <v>1428.4258215</v>
      </c>
      <c r="I64" s="6">
        <v>10295.4625172</v>
      </c>
      <c r="J64" s="6">
        <v>1.74855060022189</v>
      </c>
      <c r="K64" s="6">
        <v>18.5867847983301</v>
      </c>
      <c r="L64" s="6">
        <v>28.9786171346672</v>
      </c>
      <c r="M64" s="6">
        <v>12.672857920996501</v>
      </c>
      <c r="N64" s="6">
        <v>4.63148572692677</v>
      </c>
      <c r="O64" s="6">
        <v>33.381703818857602</v>
      </c>
    </row>
    <row r="65" spans="1:15" x14ac:dyDescent="0.25">
      <c r="A65" s="6" t="s">
        <v>22</v>
      </c>
      <c r="B65" s="6" t="s">
        <v>23</v>
      </c>
      <c r="C65" s="6" t="s">
        <v>1029</v>
      </c>
      <c r="D65" s="6">
        <v>81.512561199999993</v>
      </c>
      <c r="E65" s="6">
        <v>1583.2611125000001</v>
      </c>
      <c r="F65" s="6">
        <v>2065.9997578000002</v>
      </c>
      <c r="G65" s="6">
        <v>414.01181580000002</v>
      </c>
      <c r="H65" s="6">
        <v>194.94333209999999</v>
      </c>
      <c r="I65" s="6">
        <v>977.02764309999998</v>
      </c>
      <c r="J65" s="6">
        <v>1.5331257967978</v>
      </c>
      <c r="K65" s="6">
        <v>29.778704274606199</v>
      </c>
      <c r="L65" s="6">
        <v>38.858275071121199</v>
      </c>
      <c r="M65" s="6">
        <v>7.7869249308053998</v>
      </c>
      <c r="N65" s="6">
        <v>3.6665839835766501</v>
      </c>
      <c r="O65" s="6">
        <v>18.376385943092799</v>
      </c>
    </row>
    <row r="66" spans="1:15" x14ac:dyDescent="0.25">
      <c r="A66" s="6" t="s">
        <v>22</v>
      </c>
      <c r="B66" s="6" t="s">
        <v>23</v>
      </c>
      <c r="C66" s="6" t="s">
        <v>1030</v>
      </c>
      <c r="D66" s="6">
        <v>457.4612017</v>
      </c>
      <c r="E66" s="6">
        <v>10686.0691415</v>
      </c>
      <c r="F66" s="6">
        <v>23416.082155299999</v>
      </c>
      <c r="G66" s="6">
        <v>8038.8947030999998</v>
      </c>
      <c r="H66" s="6">
        <v>1504.8184844</v>
      </c>
      <c r="I66" s="6">
        <v>16215.6044635</v>
      </c>
      <c r="J66" s="6">
        <v>0.75840403761503405</v>
      </c>
      <c r="K66" s="6">
        <v>17.7159460803013</v>
      </c>
      <c r="L66" s="6">
        <v>38.820453375521502</v>
      </c>
      <c r="M66" s="6">
        <v>13.3273164546779</v>
      </c>
      <c r="N66" s="6">
        <v>2.49476985196906</v>
      </c>
      <c r="O66" s="6">
        <v>26.883110199915301</v>
      </c>
    </row>
    <row r="67" spans="1:15" x14ac:dyDescent="0.25">
      <c r="A67" s="6" t="s">
        <v>24</v>
      </c>
      <c r="B67" s="6" t="s">
        <v>25</v>
      </c>
      <c r="C67" s="6" t="s">
        <v>1029</v>
      </c>
      <c r="D67" s="6">
        <v>0</v>
      </c>
      <c r="E67" s="6">
        <v>570.93710750000002</v>
      </c>
      <c r="F67" s="6">
        <v>635.37294350000002</v>
      </c>
      <c r="G67" s="6">
        <v>132.6766342</v>
      </c>
      <c r="H67" s="6">
        <v>27.771484900000001</v>
      </c>
      <c r="I67" s="6">
        <v>228.4801539</v>
      </c>
      <c r="J67" s="6">
        <v>0</v>
      </c>
      <c r="K67" s="6">
        <v>35.790082203416297</v>
      </c>
      <c r="L67" s="6">
        <v>39.8293429853682</v>
      </c>
      <c r="M67" s="6">
        <v>8.3170415482069409</v>
      </c>
      <c r="N67" s="6">
        <v>1.74089880378275</v>
      </c>
      <c r="O67" s="6">
        <v>14.322634459225799</v>
      </c>
    </row>
    <row r="68" spans="1:15" x14ac:dyDescent="0.25">
      <c r="A68" s="6" t="s">
        <v>24</v>
      </c>
      <c r="B68" s="6" t="s">
        <v>25</v>
      </c>
      <c r="C68" s="6" t="s">
        <v>1030</v>
      </c>
      <c r="D68" s="6">
        <v>167.35542520000001</v>
      </c>
      <c r="E68" s="6">
        <v>2418.8228952999998</v>
      </c>
      <c r="F68" s="6">
        <v>3647.2920345000002</v>
      </c>
      <c r="G68" s="6">
        <v>1080.8940312</v>
      </c>
      <c r="H68" s="6">
        <v>290.50288810000001</v>
      </c>
      <c r="I68" s="6">
        <v>2913.4085092999999</v>
      </c>
      <c r="J68" s="6">
        <v>1.59109181621706</v>
      </c>
      <c r="K68" s="6">
        <v>22.996382154871899</v>
      </c>
      <c r="L68" s="6">
        <v>34.675759692352102</v>
      </c>
      <c r="M68" s="6">
        <v>10.2763423724383</v>
      </c>
      <c r="N68" s="6">
        <v>2.7618869677571101</v>
      </c>
      <c r="O68" s="6">
        <v>27.6985369963636</v>
      </c>
    </row>
    <row r="69" spans="1:15" x14ac:dyDescent="0.25">
      <c r="A69" s="6" t="s">
        <v>41</v>
      </c>
      <c r="B69" s="6" t="s">
        <v>42</v>
      </c>
      <c r="C69" s="6" t="s">
        <v>1029</v>
      </c>
      <c r="D69" s="6">
        <v>54.492136199999997</v>
      </c>
      <c r="E69" s="6">
        <v>574.33704950000003</v>
      </c>
      <c r="F69" s="6">
        <v>620.88850909999996</v>
      </c>
      <c r="G69" s="6">
        <v>63.4381694</v>
      </c>
      <c r="H69" s="6">
        <v>33.092463000000002</v>
      </c>
      <c r="I69" s="6">
        <v>0</v>
      </c>
      <c r="J69" s="6">
        <v>4.0477031688006404</v>
      </c>
      <c r="K69" s="6">
        <v>42.662043688071797</v>
      </c>
      <c r="L69" s="6">
        <v>46.119909422012597</v>
      </c>
      <c r="M69" s="6">
        <v>4.7122189954317104</v>
      </c>
      <c r="N69" s="6">
        <v>2.4581247256832199</v>
      </c>
      <c r="O69" s="6">
        <v>0</v>
      </c>
    </row>
    <row r="70" spans="1:15" x14ac:dyDescent="0.25">
      <c r="A70" s="6" t="s">
        <v>41</v>
      </c>
      <c r="B70" s="6" t="s">
        <v>42</v>
      </c>
      <c r="C70" s="6" t="s">
        <v>1030</v>
      </c>
      <c r="D70" s="6">
        <v>144.79043609999999</v>
      </c>
      <c r="E70" s="6">
        <v>2960.7961737000001</v>
      </c>
      <c r="F70" s="6">
        <v>3069.7722739000001</v>
      </c>
      <c r="G70" s="6">
        <v>296.30522100000002</v>
      </c>
      <c r="H70" s="6">
        <v>92.967975300000006</v>
      </c>
      <c r="I70" s="6">
        <v>295.99011460000003</v>
      </c>
      <c r="J70" s="6">
        <v>2.11045634044627</v>
      </c>
      <c r="K70" s="6">
        <v>43.156379840161499</v>
      </c>
      <c r="L70" s="6">
        <v>44.744808660593797</v>
      </c>
      <c r="M70" s="6">
        <v>4.3189263684162897</v>
      </c>
      <c r="N70" s="6">
        <v>1.35509539314343</v>
      </c>
      <c r="O70" s="6">
        <v>4.3143333972387197</v>
      </c>
    </row>
    <row r="71" spans="1:15" x14ac:dyDescent="0.25">
      <c r="A71" s="6" t="s">
        <v>43</v>
      </c>
      <c r="B71" s="6" t="s">
        <v>44</v>
      </c>
      <c r="C71" s="6" t="s">
        <v>1029</v>
      </c>
      <c r="D71" s="6">
        <v>125.66495999999999</v>
      </c>
      <c r="E71" s="6">
        <v>1797.5571677999999</v>
      </c>
      <c r="F71" s="6">
        <v>3512.5836737</v>
      </c>
      <c r="G71" s="6">
        <v>647.23722529999998</v>
      </c>
      <c r="H71" s="6">
        <v>53.740234200000003</v>
      </c>
      <c r="I71" s="6">
        <v>255.75450760000001</v>
      </c>
      <c r="J71" s="6">
        <v>1.9658070792677</v>
      </c>
      <c r="K71" s="6">
        <v>28.119617480080599</v>
      </c>
      <c r="L71" s="6">
        <v>54.948188041277298</v>
      </c>
      <c r="M71" s="6">
        <v>10.1248869968233</v>
      </c>
      <c r="N71" s="6">
        <v>0.84067136003436405</v>
      </c>
      <c r="O71" s="6">
        <v>4.0008290425167301</v>
      </c>
    </row>
    <row r="72" spans="1:15" x14ac:dyDescent="0.25">
      <c r="A72" s="6" t="s">
        <v>43</v>
      </c>
      <c r="B72" s="6" t="s">
        <v>44</v>
      </c>
      <c r="C72" s="6" t="s">
        <v>1030</v>
      </c>
      <c r="D72" s="6">
        <v>856.9222704</v>
      </c>
      <c r="E72" s="6">
        <v>18365.232803899999</v>
      </c>
      <c r="F72" s="6">
        <v>24496.622769500002</v>
      </c>
      <c r="G72" s="6">
        <v>6317.1957093999999</v>
      </c>
      <c r="H72" s="6">
        <v>1623.4881533</v>
      </c>
      <c r="I72" s="6">
        <v>7547.7969867000002</v>
      </c>
      <c r="J72" s="6">
        <v>1.4473263740184199</v>
      </c>
      <c r="K72" s="6">
        <v>31.018549430002999</v>
      </c>
      <c r="L72" s="6">
        <v>41.374357317295399</v>
      </c>
      <c r="M72" s="6">
        <v>10.6696304622621</v>
      </c>
      <c r="N72" s="6">
        <v>2.7420424271162198</v>
      </c>
      <c r="O72" s="6">
        <v>12.748093989304801</v>
      </c>
    </row>
    <row r="73" spans="1:15" x14ac:dyDescent="0.25">
      <c r="A73" s="6" t="s">
        <v>26</v>
      </c>
      <c r="B73" s="6" t="s">
        <v>27</v>
      </c>
      <c r="C73" s="6" t="s">
        <v>1029</v>
      </c>
      <c r="D73" s="6">
        <v>133.9384646</v>
      </c>
      <c r="E73" s="6">
        <v>897.72719800000004</v>
      </c>
      <c r="F73" s="6">
        <v>1415.5504308</v>
      </c>
      <c r="G73" s="6">
        <v>347.1855453</v>
      </c>
      <c r="H73" s="6">
        <v>0</v>
      </c>
      <c r="I73" s="6">
        <v>113.6109098</v>
      </c>
      <c r="J73" s="6">
        <v>4.6058420438759002</v>
      </c>
      <c r="K73" s="6">
        <v>30.870815824473102</v>
      </c>
      <c r="L73" s="6">
        <v>48.677590182001197</v>
      </c>
      <c r="M73" s="6">
        <v>11.9389287188284</v>
      </c>
      <c r="N73" s="6">
        <v>0</v>
      </c>
      <c r="O73" s="6">
        <v>3.9068232308214199</v>
      </c>
    </row>
    <row r="74" spans="1:15" x14ac:dyDescent="0.25">
      <c r="A74" s="6" t="s">
        <v>26</v>
      </c>
      <c r="B74" s="6" t="s">
        <v>27</v>
      </c>
      <c r="C74" s="6" t="s">
        <v>1030</v>
      </c>
      <c r="D74" s="6">
        <v>688.53309449999995</v>
      </c>
      <c r="E74" s="6">
        <v>10051.5877122</v>
      </c>
      <c r="F74" s="6">
        <v>19775.2420862</v>
      </c>
      <c r="G74" s="6">
        <v>7132.6672711000001</v>
      </c>
      <c r="H74" s="6">
        <v>561.7772271</v>
      </c>
      <c r="I74" s="6">
        <v>7601.7352847000002</v>
      </c>
      <c r="J74" s="6">
        <v>1.50296858451728</v>
      </c>
      <c r="K74" s="6">
        <v>21.941168371764402</v>
      </c>
      <c r="L74" s="6">
        <v>43.166505494359399</v>
      </c>
      <c r="M74" s="6">
        <v>15.5695854243036</v>
      </c>
      <c r="N74" s="6">
        <v>1.2262787810390801</v>
      </c>
      <c r="O74" s="6">
        <v>16.593493344016199</v>
      </c>
    </row>
    <row r="75" spans="1:15" x14ac:dyDescent="0.25">
      <c r="A75" s="6" t="s">
        <v>45</v>
      </c>
      <c r="B75" s="6" t="s">
        <v>46</v>
      </c>
      <c r="C75" s="6" t="s">
        <v>1029</v>
      </c>
      <c r="D75" s="6">
        <v>264.9633321</v>
      </c>
      <c r="E75" s="6">
        <v>3853.7847253</v>
      </c>
      <c r="F75" s="6">
        <v>3875.0911670999999</v>
      </c>
      <c r="G75" s="6">
        <v>575.42591670000002</v>
      </c>
      <c r="H75" s="6">
        <v>0</v>
      </c>
      <c r="I75" s="6">
        <v>228.8008609</v>
      </c>
      <c r="J75" s="6">
        <v>3.0116088244479702</v>
      </c>
      <c r="K75" s="6">
        <v>43.802634856116597</v>
      </c>
      <c r="L75" s="6">
        <v>44.044806735651399</v>
      </c>
      <c r="M75" s="6">
        <v>6.5403682646010202</v>
      </c>
      <c r="N75" s="6">
        <v>0</v>
      </c>
      <c r="O75" s="6">
        <v>2.6005813191829601</v>
      </c>
    </row>
    <row r="76" spans="1:15" x14ac:dyDescent="0.25">
      <c r="A76" s="6" t="s">
        <v>45</v>
      </c>
      <c r="B76" s="6" t="s">
        <v>46</v>
      </c>
      <c r="C76" s="6" t="s">
        <v>1030</v>
      </c>
      <c r="D76" s="6">
        <v>2455.2861708999999</v>
      </c>
      <c r="E76" s="6">
        <v>20609.6155918</v>
      </c>
      <c r="F76" s="6">
        <v>21411.030910199999</v>
      </c>
      <c r="G76" s="6">
        <v>6915.9742077000001</v>
      </c>
      <c r="H76" s="6">
        <v>1533.5158365</v>
      </c>
      <c r="I76" s="6">
        <v>10923.924965</v>
      </c>
      <c r="J76" s="6">
        <v>3.84543657849825</v>
      </c>
      <c r="K76" s="6">
        <v>32.278506108493701</v>
      </c>
      <c r="L76" s="6">
        <v>33.533672132100001</v>
      </c>
      <c r="M76" s="6">
        <v>10.831706914429301</v>
      </c>
      <c r="N76" s="6">
        <v>2.4017721279397102</v>
      </c>
      <c r="O76" s="6">
        <v>17.108906138539101</v>
      </c>
    </row>
    <row r="77" spans="1:15" x14ac:dyDescent="0.25">
      <c r="A77" s="6" t="s">
        <v>47</v>
      </c>
      <c r="B77" s="6" t="s">
        <v>48</v>
      </c>
      <c r="C77" s="6" t="s">
        <v>1029</v>
      </c>
      <c r="D77" s="6">
        <v>10.2810846</v>
      </c>
      <c r="E77" s="6">
        <v>183.10149329999999</v>
      </c>
      <c r="F77" s="6">
        <v>328.1513999</v>
      </c>
      <c r="G77" s="6">
        <v>28.908693</v>
      </c>
      <c r="H77" s="6">
        <v>7.5812821000000001</v>
      </c>
      <c r="I77" s="6">
        <v>23.6819615</v>
      </c>
      <c r="J77" s="6">
        <v>1.76740245293954</v>
      </c>
      <c r="K77" s="6">
        <v>31.476642882144301</v>
      </c>
      <c r="L77" s="6">
        <v>56.4119070782479</v>
      </c>
      <c r="M77" s="6">
        <v>4.9696405493517899</v>
      </c>
      <c r="N77" s="6">
        <v>1.3032843421954401</v>
      </c>
      <c r="O77" s="6">
        <v>4.0711226951210797</v>
      </c>
    </row>
    <row r="78" spans="1:15" x14ac:dyDescent="0.25">
      <c r="A78" s="6" t="s">
        <v>47</v>
      </c>
      <c r="B78" s="6" t="s">
        <v>48</v>
      </c>
      <c r="C78" s="6" t="s">
        <v>1030</v>
      </c>
      <c r="D78" s="6">
        <v>89.742073399999995</v>
      </c>
      <c r="E78" s="6">
        <v>1231.0144089</v>
      </c>
      <c r="F78" s="6">
        <v>2453.9357954000002</v>
      </c>
      <c r="G78" s="6">
        <v>598.68071440000006</v>
      </c>
      <c r="H78" s="6">
        <v>59.861342899999997</v>
      </c>
      <c r="I78" s="6">
        <v>318.324454</v>
      </c>
      <c r="J78" s="6">
        <v>1.8886870053624401</v>
      </c>
      <c r="K78" s="6">
        <v>25.907590825769301</v>
      </c>
      <c r="L78" s="6">
        <v>51.644858126998997</v>
      </c>
      <c r="M78" s="6">
        <v>12.599669729141601</v>
      </c>
      <c r="N78" s="6">
        <v>1.2598253659110901</v>
      </c>
      <c r="O78" s="6">
        <v>6.6993689468165796</v>
      </c>
    </row>
    <row r="79" spans="1:15" x14ac:dyDescent="0.25">
      <c r="A79" s="6" t="s">
        <v>28</v>
      </c>
      <c r="B79" s="6" t="s">
        <v>29</v>
      </c>
      <c r="C79" s="6" t="s">
        <v>1029</v>
      </c>
      <c r="D79" s="6">
        <v>48.259892499999999</v>
      </c>
      <c r="E79" s="6">
        <v>71.206510100000003</v>
      </c>
      <c r="F79" s="6">
        <v>241.47312339999999</v>
      </c>
      <c r="G79" s="6">
        <v>49.220291199999998</v>
      </c>
      <c r="H79" s="6">
        <v>9.3809699000000002</v>
      </c>
      <c r="I79" s="6">
        <v>65.818857199999997</v>
      </c>
      <c r="J79" s="6">
        <v>9.9431201309704793</v>
      </c>
      <c r="K79" s="6">
        <v>14.6708756972772</v>
      </c>
      <c r="L79" s="6">
        <v>49.751380493996301</v>
      </c>
      <c r="M79" s="6">
        <v>10.1409937513423</v>
      </c>
      <c r="N79" s="6">
        <v>1.93278736915376</v>
      </c>
      <c r="O79" s="6">
        <v>13.560842557260001</v>
      </c>
    </row>
    <row r="80" spans="1:15" x14ac:dyDescent="0.25">
      <c r="A80" s="6" t="s">
        <v>28</v>
      </c>
      <c r="B80" s="6" t="s">
        <v>29</v>
      </c>
      <c r="C80" s="6" t="s">
        <v>1030</v>
      </c>
      <c r="D80" s="6">
        <v>260.73982919999997</v>
      </c>
      <c r="E80" s="6">
        <v>1949.0469679</v>
      </c>
      <c r="F80" s="6">
        <v>2529.7617347</v>
      </c>
      <c r="G80" s="6">
        <v>1098.2970198</v>
      </c>
      <c r="H80" s="6">
        <v>146.2407547</v>
      </c>
      <c r="I80" s="6">
        <v>1711.2470817999999</v>
      </c>
      <c r="J80" s="6">
        <v>3.38828503003139</v>
      </c>
      <c r="K80" s="6">
        <v>25.327648194085899</v>
      </c>
      <c r="L80" s="6">
        <v>32.873971888105601</v>
      </c>
      <c r="M80" s="6">
        <v>14.2722474051403</v>
      </c>
      <c r="N80" s="6">
        <v>1.90038231385979</v>
      </c>
      <c r="O80" s="6">
        <v>22.2374651687769</v>
      </c>
    </row>
    <row r="81" spans="1:15" x14ac:dyDescent="0.25">
      <c r="A81" s="6" t="s">
        <v>49</v>
      </c>
      <c r="B81" s="6" t="s">
        <v>50</v>
      </c>
      <c r="C81" s="6" t="s">
        <v>1029</v>
      </c>
      <c r="D81" s="6">
        <v>174.0967866</v>
      </c>
      <c r="E81" s="6">
        <v>1050.6123458</v>
      </c>
      <c r="F81" s="6">
        <v>3457.3417880000002</v>
      </c>
      <c r="G81" s="6">
        <v>508.83090809999999</v>
      </c>
      <c r="H81" s="6">
        <v>109.3987886</v>
      </c>
      <c r="I81" s="6">
        <v>396.93214060000003</v>
      </c>
      <c r="J81" s="6">
        <v>3.0558238564059499</v>
      </c>
      <c r="K81" s="6">
        <v>18.440812911191699</v>
      </c>
      <c r="L81" s="6">
        <v>60.684793337360802</v>
      </c>
      <c r="M81" s="6">
        <v>8.9312253156123695</v>
      </c>
      <c r="N81" s="6">
        <v>1.9202159591485</v>
      </c>
      <c r="O81" s="6">
        <v>6.9671286202807003</v>
      </c>
    </row>
    <row r="82" spans="1:15" x14ac:dyDescent="0.25">
      <c r="A82" s="6" t="s">
        <v>49</v>
      </c>
      <c r="B82" s="6" t="s">
        <v>50</v>
      </c>
      <c r="C82" s="6" t="s">
        <v>1030</v>
      </c>
      <c r="D82" s="6">
        <v>730.91275519999999</v>
      </c>
      <c r="E82" s="6">
        <v>11077.273847599999</v>
      </c>
      <c r="F82" s="6">
        <v>19269.519910399998</v>
      </c>
      <c r="G82" s="6">
        <v>6913.2138998999999</v>
      </c>
      <c r="H82" s="6">
        <v>1964.3347174999999</v>
      </c>
      <c r="I82" s="6">
        <v>8559.2366134999993</v>
      </c>
      <c r="J82" s="6">
        <v>1.5065864423672699</v>
      </c>
      <c r="K82" s="6">
        <v>22.8329174425436</v>
      </c>
      <c r="L82" s="6">
        <v>39.719100865863297</v>
      </c>
      <c r="M82" s="6">
        <v>14.249791456881001</v>
      </c>
      <c r="N82" s="6">
        <v>4.0489648492275299</v>
      </c>
      <c r="O82" s="6">
        <v>17.642638943117301</v>
      </c>
    </row>
    <row r="83" spans="1:15" x14ac:dyDescent="0.25">
      <c r="A83" s="6" t="s">
        <v>30</v>
      </c>
      <c r="B83" s="6" t="s">
        <v>31</v>
      </c>
      <c r="C83" s="6" t="s">
        <v>1029</v>
      </c>
      <c r="D83" s="6">
        <v>172.94498770000001</v>
      </c>
      <c r="E83" s="6">
        <v>1053.6180962000001</v>
      </c>
      <c r="F83" s="6">
        <v>2372.5431490999999</v>
      </c>
      <c r="G83" s="6">
        <v>394.60698250000002</v>
      </c>
      <c r="H83" s="6">
        <v>0</v>
      </c>
      <c r="I83" s="6">
        <v>186.34647459999999</v>
      </c>
      <c r="J83" s="6">
        <v>4.13738081562808</v>
      </c>
      <c r="K83" s="6">
        <v>25.205814613015601</v>
      </c>
      <c r="L83" s="6">
        <v>56.758594972198601</v>
      </c>
      <c r="M83" s="6">
        <v>9.4402236272984794</v>
      </c>
      <c r="N83" s="6">
        <v>0</v>
      </c>
      <c r="O83" s="6">
        <v>4.4579859718592196</v>
      </c>
    </row>
    <row r="84" spans="1:15" x14ac:dyDescent="0.25">
      <c r="A84" s="6" t="s">
        <v>30</v>
      </c>
      <c r="B84" s="6" t="s">
        <v>31</v>
      </c>
      <c r="C84" s="6" t="s">
        <v>1030</v>
      </c>
      <c r="D84" s="6">
        <v>381.44235400000002</v>
      </c>
      <c r="E84" s="6">
        <v>12305.144642499999</v>
      </c>
      <c r="F84" s="6">
        <v>24212.142370099999</v>
      </c>
      <c r="G84" s="6">
        <v>10832.0652147</v>
      </c>
      <c r="H84" s="6">
        <v>1242.5498090000001</v>
      </c>
      <c r="I84" s="6">
        <v>11591.263810500001</v>
      </c>
      <c r="J84" s="6">
        <v>0.62981065234557498</v>
      </c>
      <c r="K84" s="6">
        <v>20.3173850340164</v>
      </c>
      <c r="L84" s="6">
        <v>39.977378025505303</v>
      </c>
      <c r="M84" s="6">
        <v>17.885140408712999</v>
      </c>
      <c r="N84" s="6">
        <v>2.0516104139242</v>
      </c>
      <c r="O84" s="6">
        <v>19.138675465495499</v>
      </c>
    </row>
    <row r="85" spans="1:15" x14ac:dyDescent="0.25">
      <c r="A85" s="6" t="s">
        <v>51</v>
      </c>
      <c r="B85" s="6" t="s">
        <v>52</v>
      </c>
      <c r="C85" s="6" t="s">
        <v>1029</v>
      </c>
      <c r="D85" s="6">
        <v>96.065355600000004</v>
      </c>
      <c r="E85" s="6">
        <v>298.56350680000003</v>
      </c>
      <c r="F85" s="6">
        <v>505.61810050000003</v>
      </c>
      <c r="G85" s="6">
        <v>68.979622199999994</v>
      </c>
      <c r="H85" s="6">
        <v>0</v>
      </c>
      <c r="I85" s="6">
        <v>9.5651299999999999</v>
      </c>
      <c r="J85" s="6">
        <v>9.8146882649272609</v>
      </c>
      <c r="K85" s="6">
        <v>30.503272779489802</v>
      </c>
      <c r="L85" s="6">
        <v>51.657374362669501</v>
      </c>
      <c r="M85" s="6">
        <v>7.04742603925214</v>
      </c>
      <c r="N85" s="6">
        <v>0</v>
      </c>
      <c r="O85" s="6">
        <v>0.97723855366131296</v>
      </c>
    </row>
    <row r="86" spans="1:15" x14ac:dyDescent="0.25">
      <c r="A86" s="6" t="s">
        <v>51</v>
      </c>
      <c r="B86" s="6" t="s">
        <v>52</v>
      </c>
      <c r="C86" s="6" t="s">
        <v>1030</v>
      </c>
      <c r="D86" s="6">
        <v>292.0336198</v>
      </c>
      <c r="E86" s="6">
        <v>2749.2557907999999</v>
      </c>
      <c r="F86" s="6">
        <v>5083.5274152000002</v>
      </c>
      <c r="G86" s="6">
        <v>1855.1676868</v>
      </c>
      <c r="H86" s="6">
        <v>205.7940955</v>
      </c>
      <c r="I86" s="6">
        <v>1030.7676260000001</v>
      </c>
      <c r="J86" s="6">
        <v>2.60359663041528</v>
      </c>
      <c r="K86" s="6">
        <v>24.510715985299001</v>
      </c>
      <c r="L86" s="6">
        <v>45.321681996418</v>
      </c>
      <c r="M86" s="6">
        <v>16.5395626076056</v>
      </c>
      <c r="N86" s="6">
        <v>1.83473674698861</v>
      </c>
      <c r="O86" s="6">
        <v>9.1897060332735094</v>
      </c>
    </row>
    <row r="87" spans="1:15" x14ac:dyDescent="0.25">
      <c r="A87" s="6" t="s">
        <v>32</v>
      </c>
      <c r="B87" s="6" t="s">
        <v>33</v>
      </c>
      <c r="C87" s="6" t="s">
        <v>1029</v>
      </c>
      <c r="D87" s="6">
        <v>525.89684899999997</v>
      </c>
      <c r="E87" s="6">
        <v>20432.744663599999</v>
      </c>
      <c r="F87" s="6">
        <v>16909.808928300001</v>
      </c>
      <c r="G87" s="6">
        <v>3042.8719311999998</v>
      </c>
      <c r="H87" s="6">
        <v>274.23505569999998</v>
      </c>
      <c r="I87" s="6">
        <v>2930.8083320999999</v>
      </c>
      <c r="J87" s="6">
        <v>1.1920674786816201</v>
      </c>
      <c r="K87" s="6">
        <v>46.315566370094203</v>
      </c>
      <c r="L87" s="6">
        <v>38.330013447459301</v>
      </c>
      <c r="M87" s="6">
        <v>6.8973766963502898</v>
      </c>
      <c r="N87" s="6">
        <v>0.621617513084608</v>
      </c>
      <c r="O87" s="6">
        <v>6.6433584943299797</v>
      </c>
    </row>
    <row r="88" spans="1:15" x14ac:dyDescent="0.25">
      <c r="A88" s="6" t="s">
        <v>32</v>
      </c>
      <c r="B88" s="6" t="s">
        <v>33</v>
      </c>
      <c r="C88" s="6" t="s">
        <v>1030</v>
      </c>
      <c r="D88" s="6">
        <v>7186.0512285000004</v>
      </c>
      <c r="E88" s="6">
        <v>66335.034396599993</v>
      </c>
      <c r="F88" s="6">
        <v>139518.53711460001</v>
      </c>
      <c r="G88" s="6">
        <v>35290.953789500003</v>
      </c>
      <c r="H88" s="6">
        <v>6015.9400784999998</v>
      </c>
      <c r="I88" s="6">
        <v>24545.819461899999</v>
      </c>
      <c r="J88" s="6">
        <v>2.5766399069161401</v>
      </c>
      <c r="K88" s="6">
        <v>23.785176506265</v>
      </c>
      <c r="L88" s="6">
        <v>50.025948751701101</v>
      </c>
      <c r="M88" s="6">
        <v>12.6539704485436</v>
      </c>
      <c r="N88" s="6">
        <v>2.1570833258747801</v>
      </c>
      <c r="O88" s="6">
        <v>8.8011810606994896</v>
      </c>
    </row>
    <row r="89" spans="1:15" x14ac:dyDescent="0.25">
      <c r="A89" s="6" t="s">
        <v>34</v>
      </c>
      <c r="B89" s="6" t="s">
        <v>35</v>
      </c>
      <c r="C89" s="6" t="s">
        <v>1029</v>
      </c>
      <c r="D89" s="6">
        <v>0</v>
      </c>
      <c r="E89" s="6">
        <v>203.8952998</v>
      </c>
      <c r="F89" s="6">
        <v>357.10114549999997</v>
      </c>
      <c r="G89" s="6">
        <v>42.768563399999998</v>
      </c>
      <c r="H89" s="6">
        <v>8.2111765000000005</v>
      </c>
      <c r="I89" s="6">
        <v>46.853674900000001</v>
      </c>
      <c r="J89" s="6">
        <v>0</v>
      </c>
      <c r="K89" s="6">
        <v>30.948096336898299</v>
      </c>
      <c r="L89" s="6">
        <v>54.202331607404297</v>
      </c>
      <c r="M89" s="6">
        <v>6.4915945663890202</v>
      </c>
      <c r="N89" s="6">
        <v>1.2463273141192599</v>
      </c>
      <c r="O89" s="6">
        <v>7.1116501751891397</v>
      </c>
    </row>
    <row r="90" spans="1:15" x14ac:dyDescent="0.25">
      <c r="A90" s="6" t="s">
        <v>34</v>
      </c>
      <c r="B90" s="6" t="s">
        <v>35</v>
      </c>
      <c r="C90" s="6" t="s">
        <v>1030</v>
      </c>
      <c r="D90" s="6">
        <v>96.971495000000004</v>
      </c>
      <c r="E90" s="6">
        <v>2461.4947599000002</v>
      </c>
      <c r="F90" s="6">
        <v>3932.3437124000002</v>
      </c>
      <c r="G90" s="6">
        <v>1387.3268221999999</v>
      </c>
      <c r="H90" s="6">
        <v>287.99207669999998</v>
      </c>
      <c r="I90" s="6">
        <v>1658.9531279</v>
      </c>
      <c r="J90" s="6">
        <v>0.98697898967389497</v>
      </c>
      <c r="K90" s="6">
        <v>25.053172700015502</v>
      </c>
      <c r="L90" s="6">
        <v>40.023520564626203</v>
      </c>
      <c r="M90" s="6">
        <v>14.120256940686</v>
      </c>
      <c r="N90" s="6">
        <v>2.9311926035115099</v>
      </c>
      <c r="O90" s="6">
        <v>16.884878201486799</v>
      </c>
    </row>
    <row r="91" spans="1:15" x14ac:dyDescent="0.25">
      <c r="A91" s="6" t="s">
        <v>53</v>
      </c>
      <c r="B91" s="6" t="s">
        <v>54</v>
      </c>
      <c r="C91" s="6" t="s">
        <v>1029</v>
      </c>
      <c r="D91" s="6">
        <v>13.0387085</v>
      </c>
      <c r="E91" s="6">
        <v>118.474136</v>
      </c>
      <c r="F91" s="6">
        <v>113.342662</v>
      </c>
      <c r="G91" s="6">
        <v>14.0355074</v>
      </c>
      <c r="H91" s="6">
        <v>8.2142573999999993</v>
      </c>
      <c r="I91" s="6">
        <v>25.7835328</v>
      </c>
      <c r="J91" s="6">
        <v>4.4517606400373797</v>
      </c>
      <c r="K91" s="6">
        <v>40.450209889057298</v>
      </c>
      <c r="L91" s="6">
        <v>38.698188668660002</v>
      </c>
      <c r="M91" s="6">
        <v>4.7920942021422901</v>
      </c>
      <c r="N91" s="6">
        <v>2.80456517456892</v>
      </c>
      <c r="O91" s="6">
        <v>8.8031814255340493</v>
      </c>
    </row>
    <row r="92" spans="1:15" x14ac:dyDescent="0.25">
      <c r="A92" s="6" t="s">
        <v>53</v>
      </c>
      <c r="B92" s="6" t="s">
        <v>54</v>
      </c>
      <c r="C92" s="6" t="s">
        <v>1030</v>
      </c>
      <c r="D92" s="6">
        <v>96.7409605</v>
      </c>
      <c r="E92" s="6">
        <v>1607.9825808999999</v>
      </c>
      <c r="F92" s="6">
        <v>1454.8878314999999</v>
      </c>
      <c r="G92" s="6">
        <v>457.66181219999999</v>
      </c>
      <c r="H92" s="6">
        <v>52.955254099999998</v>
      </c>
      <c r="I92" s="6">
        <v>261.65315299999997</v>
      </c>
      <c r="J92" s="6">
        <v>2.46042405478113</v>
      </c>
      <c r="K92" s="6">
        <v>40.896007247265203</v>
      </c>
      <c r="L92" s="6">
        <v>37.002330751418903</v>
      </c>
      <c r="M92" s="6">
        <v>11.639765884809499</v>
      </c>
      <c r="N92" s="6">
        <v>1.3468171118136301</v>
      </c>
      <c r="O92" s="6">
        <v>6.6546549499115901</v>
      </c>
    </row>
    <row r="93" spans="1:15" x14ac:dyDescent="0.25">
      <c r="A93" s="6" t="s">
        <v>55</v>
      </c>
      <c r="B93" s="6" t="s">
        <v>56</v>
      </c>
      <c r="C93" s="6" t="s">
        <v>1029</v>
      </c>
      <c r="D93" s="6">
        <v>3.7778192000000002</v>
      </c>
      <c r="E93" s="6">
        <v>156.66354369999999</v>
      </c>
      <c r="F93" s="6">
        <v>127.63166560000001</v>
      </c>
      <c r="G93" s="6">
        <v>13.050599200000001</v>
      </c>
      <c r="H93" s="6">
        <v>6.7778843000000002</v>
      </c>
      <c r="I93" s="6">
        <v>12.4954649</v>
      </c>
      <c r="J93" s="6">
        <v>1.1791057570368699</v>
      </c>
      <c r="K93" s="6">
        <v>48.896698469441802</v>
      </c>
      <c r="L93" s="6">
        <v>39.835477486366997</v>
      </c>
      <c r="M93" s="6">
        <v>4.0732591568968699</v>
      </c>
      <c r="N93" s="6">
        <v>2.1154644983168698</v>
      </c>
      <c r="O93" s="6">
        <v>3.89999463194061</v>
      </c>
    </row>
    <row r="94" spans="1:15" x14ac:dyDescent="0.25">
      <c r="A94" s="6" t="s">
        <v>55</v>
      </c>
      <c r="B94" s="6" t="s">
        <v>56</v>
      </c>
      <c r="C94" s="6" t="s">
        <v>1030</v>
      </c>
      <c r="D94" s="6">
        <v>68.349866199999994</v>
      </c>
      <c r="E94" s="6">
        <v>782.18566099999998</v>
      </c>
      <c r="F94" s="6">
        <v>1330.1844126000001</v>
      </c>
      <c r="G94" s="6">
        <v>511.5887859</v>
      </c>
      <c r="H94" s="6">
        <v>154.65596210000001</v>
      </c>
      <c r="I94" s="6">
        <v>791.36082109999995</v>
      </c>
      <c r="J94" s="6">
        <v>1.8786077835202999</v>
      </c>
      <c r="K94" s="6">
        <v>21.498506911672202</v>
      </c>
      <c r="L94" s="6">
        <v>36.560346493081198</v>
      </c>
      <c r="M94" s="6">
        <v>14.0611054356891</v>
      </c>
      <c r="N94" s="6">
        <v>4.2507456169516296</v>
      </c>
      <c r="O94" s="6">
        <v>21.750687759085601</v>
      </c>
    </row>
    <row r="95" spans="1:15" x14ac:dyDescent="0.25">
      <c r="A95" s="6" t="s">
        <v>57</v>
      </c>
      <c r="B95" s="6" t="s">
        <v>58</v>
      </c>
      <c r="C95" s="6" t="s">
        <v>1029</v>
      </c>
      <c r="D95" s="6">
        <v>36.750500700000003</v>
      </c>
      <c r="E95" s="6">
        <v>160.76708919999999</v>
      </c>
      <c r="F95" s="6">
        <v>181.87632930000001</v>
      </c>
      <c r="G95" s="6">
        <v>26.021852299999999</v>
      </c>
      <c r="H95" s="6">
        <v>0</v>
      </c>
      <c r="I95" s="6">
        <v>63.535131</v>
      </c>
      <c r="J95" s="6">
        <v>7.83674804848041</v>
      </c>
      <c r="K95" s="6">
        <v>34.282285915848099</v>
      </c>
      <c r="L95" s="6">
        <v>38.783661217071703</v>
      </c>
      <c r="M95" s="6">
        <v>5.5489502549789904</v>
      </c>
      <c r="N95" s="6">
        <v>0</v>
      </c>
      <c r="O95" s="6">
        <v>13.548354563620901</v>
      </c>
    </row>
    <row r="96" spans="1:15" x14ac:dyDescent="0.25">
      <c r="A96" s="6" t="s">
        <v>57</v>
      </c>
      <c r="B96" s="6" t="s">
        <v>58</v>
      </c>
      <c r="C96" s="6" t="s">
        <v>1030</v>
      </c>
      <c r="D96" s="6">
        <v>112.644277</v>
      </c>
      <c r="E96" s="6">
        <v>1278.9062372000001</v>
      </c>
      <c r="F96" s="6">
        <v>1644.4763513</v>
      </c>
      <c r="G96" s="6">
        <v>640.1989274</v>
      </c>
      <c r="H96" s="6">
        <v>98.550536399999999</v>
      </c>
      <c r="I96" s="6">
        <v>1273.1894483999999</v>
      </c>
      <c r="J96" s="6">
        <v>2.23147861852827</v>
      </c>
      <c r="K96" s="6">
        <v>25.3350813678199</v>
      </c>
      <c r="L96" s="6">
        <v>32.577010695371101</v>
      </c>
      <c r="M96" s="6">
        <v>12.6823151263853</v>
      </c>
      <c r="N96" s="6">
        <v>1.95228218137609</v>
      </c>
      <c r="O96" s="6">
        <v>25.2218320105193</v>
      </c>
    </row>
    <row r="97" spans="1:15" x14ac:dyDescent="0.25">
      <c r="A97" s="6" t="s">
        <v>59</v>
      </c>
      <c r="B97" s="6" t="s">
        <v>60</v>
      </c>
      <c r="C97" s="6" t="s">
        <v>1029</v>
      </c>
      <c r="D97" s="6">
        <v>0</v>
      </c>
      <c r="E97" s="6">
        <v>183.45585410000001</v>
      </c>
      <c r="F97" s="6">
        <v>510.46137900000002</v>
      </c>
      <c r="G97" s="6">
        <v>11.9471264</v>
      </c>
      <c r="H97" s="6">
        <v>8.5336616999999997</v>
      </c>
      <c r="I97" s="6">
        <v>8.5105158000000003</v>
      </c>
      <c r="J97" s="6">
        <v>0</v>
      </c>
      <c r="K97" s="6">
        <v>25.377464051168101</v>
      </c>
      <c r="L97" s="6">
        <v>70.612166390836293</v>
      </c>
      <c r="M97" s="6">
        <v>1.6526470208222199</v>
      </c>
      <c r="N97" s="6">
        <v>1.18046215575401</v>
      </c>
      <c r="O97" s="6">
        <v>1.17726038141945</v>
      </c>
    </row>
    <row r="98" spans="1:15" x14ac:dyDescent="0.25">
      <c r="A98" s="6" t="s">
        <v>59</v>
      </c>
      <c r="B98" s="6" t="s">
        <v>60</v>
      </c>
      <c r="C98" s="6" t="s">
        <v>1030</v>
      </c>
      <c r="D98" s="6">
        <v>130.31087529999999</v>
      </c>
      <c r="E98" s="6">
        <v>1641.6001186000001</v>
      </c>
      <c r="F98" s="6">
        <v>3159.0864698999999</v>
      </c>
      <c r="G98" s="6">
        <v>844.24035000000003</v>
      </c>
      <c r="H98" s="6">
        <v>177.36783299999999</v>
      </c>
      <c r="I98" s="6">
        <v>1294.7529832</v>
      </c>
      <c r="J98" s="6">
        <v>1.79804646013495</v>
      </c>
      <c r="K98" s="6">
        <v>22.6510126296869</v>
      </c>
      <c r="L98" s="6">
        <v>43.589487304011101</v>
      </c>
      <c r="M98" s="6">
        <v>11.648938504372</v>
      </c>
      <c r="N98" s="6">
        <v>2.4473445023928702</v>
      </c>
      <c r="O98" s="6">
        <v>17.865170599402202</v>
      </c>
    </row>
    <row r="99" spans="1:15" x14ac:dyDescent="0.25">
      <c r="A99" s="6" t="s">
        <v>61</v>
      </c>
      <c r="B99" s="6" t="s">
        <v>62</v>
      </c>
      <c r="C99" s="6" t="s">
        <v>1029</v>
      </c>
      <c r="D99" s="6">
        <v>9.0103901000000004</v>
      </c>
      <c r="E99" s="6">
        <v>49.795521800000003</v>
      </c>
      <c r="F99" s="6">
        <v>58.199751399999997</v>
      </c>
      <c r="G99" s="6">
        <v>2.6695449999999998</v>
      </c>
      <c r="H99" s="6">
        <v>3.2484885999999999</v>
      </c>
      <c r="I99" s="6">
        <v>1.3739722000000001</v>
      </c>
      <c r="J99" s="6">
        <v>7.2490418889118198</v>
      </c>
      <c r="K99" s="6">
        <v>40.061508924948903</v>
      </c>
      <c r="L99" s="6">
        <v>46.8228823769632</v>
      </c>
      <c r="M99" s="6">
        <v>2.1477031864952298</v>
      </c>
      <c r="N99" s="6">
        <v>2.6134750744091</v>
      </c>
      <c r="O99" s="6">
        <v>1.1053885482716601</v>
      </c>
    </row>
    <row r="100" spans="1:15" x14ac:dyDescent="0.25">
      <c r="A100" s="6" t="s">
        <v>61</v>
      </c>
      <c r="B100" s="6" t="s">
        <v>62</v>
      </c>
      <c r="C100" s="6" t="s">
        <v>1030</v>
      </c>
      <c r="D100" s="6">
        <v>29.2356537</v>
      </c>
      <c r="E100" s="6">
        <v>272.60576900000001</v>
      </c>
      <c r="F100" s="6">
        <v>277.39171640000001</v>
      </c>
      <c r="G100" s="6">
        <v>35.674228200000002</v>
      </c>
      <c r="H100" s="6">
        <v>11.048595300000001</v>
      </c>
      <c r="I100" s="6">
        <v>51.569126599999997</v>
      </c>
      <c r="J100" s="6">
        <v>4.3150658427307098</v>
      </c>
      <c r="K100" s="6">
        <v>40.235523871430999</v>
      </c>
      <c r="L100" s="6">
        <v>40.9419106128653</v>
      </c>
      <c r="M100" s="6">
        <v>5.2653737505312197</v>
      </c>
      <c r="N100" s="6">
        <v>1.6307285849806401</v>
      </c>
      <c r="O100" s="6">
        <v>7.6113973374611401</v>
      </c>
    </row>
    <row r="101" spans="1:15" x14ac:dyDescent="0.25">
      <c r="A101" s="6" t="s">
        <v>63</v>
      </c>
      <c r="B101" s="6" t="s">
        <v>64</v>
      </c>
      <c r="C101" s="6" t="s">
        <v>1029</v>
      </c>
      <c r="D101" s="6">
        <v>136.36418639999999</v>
      </c>
      <c r="E101" s="6">
        <v>859.5446614</v>
      </c>
      <c r="F101" s="6">
        <v>588.09430010000005</v>
      </c>
      <c r="G101" s="6">
        <v>208.46901769999999</v>
      </c>
      <c r="H101" s="6">
        <v>26.810564200000002</v>
      </c>
      <c r="I101" s="6">
        <v>141.99232739999999</v>
      </c>
      <c r="J101" s="6">
        <v>6.9528333570243497</v>
      </c>
      <c r="K101" s="6">
        <v>43.825809044200199</v>
      </c>
      <c r="L101" s="6">
        <v>29.985304607890601</v>
      </c>
      <c r="M101" s="6">
        <v>10.6292596204032</v>
      </c>
      <c r="N101" s="6">
        <v>1.36699664341196</v>
      </c>
      <c r="O101" s="6">
        <v>7.2397967270696997</v>
      </c>
    </row>
    <row r="102" spans="1:15" x14ac:dyDescent="0.25">
      <c r="A102" s="6" t="s">
        <v>63</v>
      </c>
      <c r="B102" s="6" t="s">
        <v>64</v>
      </c>
      <c r="C102" s="6" t="s">
        <v>1030</v>
      </c>
      <c r="D102" s="6">
        <v>563.73406420000003</v>
      </c>
      <c r="E102" s="6">
        <v>14406.6524694</v>
      </c>
      <c r="F102" s="6">
        <v>20190.1697614</v>
      </c>
      <c r="G102" s="6">
        <v>7742.3592435</v>
      </c>
      <c r="H102" s="6">
        <v>1639.2640716000001</v>
      </c>
      <c r="I102" s="6">
        <v>11081.718069299999</v>
      </c>
      <c r="J102" s="6">
        <v>1.01347458146353</v>
      </c>
      <c r="K102" s="6">
        <v>25.900113207520601</v>
      </c>
      <c r="L102" s="6">
        <v>36.297653713104197</v>
      </c>
      <c r="M102" s="6">
        <v>13.9191239134746</v>
      </c>
      <c r="N102" s="6">
        <v>2.9470499910816099</v>
      </c>
      <c r="O102" s="6">
        <v>19.922584593355602</v>
      </c>
    </row>
    <row r="103" spans="1:15" x14ac:dyDescent="0.25">
      <c r="A103" t="s">
        <v>16</v>
      </c>
    </row>
    <row r="104" spans="1:15" x14ac:dyDescent="0.25">
      <c r="A104" t="s">
        <v>1035</v>
      </c>
    </row>
    <row r="105" spans="1:15" x14ac:dyDescent="0.25">
      <c r="A105" t="s">
        <v>17</v>
      </c>
    </row>
    <row r="106" spans="1:15" x14ac:dyDescent="0.25">
      <c r="A106" t="s">
        <v>18</v>
      </c>
    </row>
    <row r="107" spans="1:15" x14ac:dyDescent="0.25">
      <c r="A107" t="s">
        <v>19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408</v>
      </c>
    </row>
    <row r="112" spans="1:15" x14ac:dyDescent="0.25">
      <c r="A112" s="5" t="s">
        <v>21</v>
      </c>
      <c r="B112" s="5" t="s">
        <v>66</v>
      </c>
      <c r="C112" s="5" t="s">
        <v>1028</v>
      </c>
      <c r="D112" s="5" t="s">
        <v>394</v>
      </c>
      <c r="E112" s="5" t="s">
        <v>395</v>
      </c>
      <c r="F112" s="5" t="s">
        <v>396</v>
      </c>
      <c r="G112" s="5" t="s">
        <v>397</v>
      </c>
      <c r="H112" s="5" t="s">
        <v>398</v>
      </c>
      <c r="I112" s="5" t="s">
        <v>399</v>
      </c>
      <c r="J112" s="5" t="s">
        <v>400</v>
      </c>
      <c r="K112" s="5" t="s">
        <v>401</v>
      </c>
      <c r="L112" s="5" t="s">
        <v>402</v>
      </c>
      <c r="M112" s="5" t="s">
        <v>403</v>
      </c>
      <c r="N112" s="5" t="s">
        <v>404</v>
      </c>
      <c r="O112" s="5" t="s">
        <v>405</v>
      </c>
    </row>
    <row r="113" spans="1:15" x14ac:dyDescent="0.25">
      <c r="A113" s="6" t="s">
        <v>67</v>
      </c>
      <c r="B113" s="6" t="s">
        <v>68</v>
      </c>
      <c r="C113" s="6" t="s">
        <v>1029</v>
      </c>
      <c r="D113" s="6">
        <v>197.98376049999999</v>
      </c>
      <c r="E113" s="6">
        <v>2454.0868005000002</v>
      </c>
      <c r="F113" s="6">
        <v>5227.9439173999999</v>
      </c>
      <c r="G113" s="6">
        <v>1118.2092611999999</v>
      </c>
      <c r="H113" s="6">
        <v>342.9374598</v>
      </c>
      <c r="I113" s="6">
        <v>2890.5169126000001</v>
      </c>
      <c r="J113" s="6">
        <v>1.61861486778144</v>
      </c>
      <c r="K113" s="6">
        <v>20.063369703069601</v>
      </c>
      <c r="L113" s="6">
        <v>42.741019421293302</v>
      </c>
      <c r="M113" s="6">
        <v>9.1419120987411393</v>
      </c>
      <c r="N113" s="6">
        <v>2.80368283615605</v>
      </c>
      <c r="O113" s="6">
        <v>23.6314010729585</v>
      </c>
    </row>
    <row r="114" spans="1:15" x14ac:dyDescent="0.25">
      <c r="A114" s="6" t="s">
        <v>67</v>
      </c>
      <c r="B114" s="6" t="s">
        <v>68</v>
      </c>
      <c r="C114" s="6" t="s">
        <v>1030</v>
      </c>
      <c r="D114" s="6">
        <v>2619.4389403</v>
      </c>
      <c r="E114" s="6">
        <v>24768.492896600001</v>
      </c>
      <c r="F114" s="6">
        <v>61688.343376600002</v>
      </c>
      <c r="G114" s="6">
        <v>28338.171466700001</v>
      </c>
      <c r="H114" s="6">
        <v>8272.0576412999999</v>
      </c>
      <c r="I114" s="6">
        <v>177059.16821860001</v>
      </c>
      <c r="J114" s="6">
        <v>0.86522754175884797</v>
      </c>
      <c r="K114" s="6">
        <v>8.1812871803541007</v>
      </c>
      <c r="L114" s="6">
        <v>20.376292370761799</v>
      </c>
      <c r="M114" s="6">
        <v>9.3603886156114999</v>
      </c>
      <c r="N114" s="6">
        <v>2.7323454607610702</v>
      </c>
      <c r="O114" s="6">
        <v>58.484458830752601</v>
      </c>
    </row>
    <row r="115" spans="1:15" x14ac:dyDescent="0.25">
      <c r="A115" s="6" t="s">
        <v>69</v>
      </c>
      <c r="B115" s="6" t="s">
        <v>70</v>
      </c>
      <c r="C115" s="6" t="s">
        <v>1029</v>
      </c>
      <c r="D115" s="6">
        <v>99.802622499999998</v>
      </c>
      <c r="E115" s="6">
        <v>921.51737219999995</v>
      </c>
      <c r="F115" s="6">
        <v>1835.8393014000001</v>
      </c>
      <c r="G115" s="6">
        <v>372.54847740000002</v>
      </c>
      <c r="H115" s="6">
        <v>171.19693509999999</v>
      </c>
      <c r="I115" s="6">
        <v>1124.4458781000001</v>
      </c>
      <c r="J115" s="6">
        <v>2.20541194738193</v>
      </c>
      <c r="K115" s="6">
        <v>20.363447086471901</v>
      </c>
      <c r="L115" s="6">
        <v>40.567891177216801</v>
      </c>
      <c r="M115" s="6">
        <v>8.23247768901971</v>
      </c>
      <c r="N115" s="6">
        <v>3.7830645785355799</v>
      </c>
      <c r="O115" s="6">
        <v>24.847707521374002</v>
      </c>
    </row>
    <row r="116" spans="1:15" x14ac:dyDescent="0.25">
      <c r="A116" s="6" t="s">
        <v>69</v>
      </c>
      <c r="B116" s="6" t="s">
        <v>70</v>
      </c>
      <c r="C116" s="6" t="s">
        <v>1030</v>
      </c>
      <c r="D116" s="6">
        <v>381.42324880000001</v>
      </c>
      <c r="E116" s="6">
        <v>4538.1365753</v>
      </c>
      <c r="F116" s="6">
        <v>13111.397850699999</v>
      </c>
      <c r="G116" s="6">
        <v>8025.3262541000004</v>
      </c>
      <c r="H116" s="6">
        <v>2542.3151515999998</v>
      </c>
      <c r="I116" s="6">
        <v>60258.5212264</v>
      </c>
      <c r="J116" s="6">
        <v>0.42925456900090603</v>
      </c>
      <c r="K116" s="6">
        <v>5.1072289532070299</v>
      </c>
      <c r="L116" s="6">
        <v>14.7555961811671</v>
      </c>
      <c r="M116" s="6">
        <v>9.0317199413864095</v>
      </c>
      <c r="N116" s="6">
        <v>2.8611271024980298</v>
      </c>
      <c r="O116" s="6">
        <v>67.815073252740504</v>
      </c>
    </row>
    <row r="117" spans="1:15" x14ac:dyDescent="0.25">
      <c r="A117" s="6" t="s">
        <v>71</v>
      </c>
      <c r="B117" s="6" t="s">
        <v>72</v>
      </c>
      <c r="C117" s="6" t="s">
        <v>1029</v>
      </c>
      <c r="D117" s="6">
        <v>399.73498530000001</v>
      </c>
      <c r="E117" s="6">
        <v>2380.1734852999998</v>
      </c>
      <c r="F117" s="6">
        <v>3495.9779967999998</v>
      </c>
      <c r="G117" s="6">
        <v>418.53548389999997</v>
      </c>
      <c r="H117" s="6">
        <v>104.91941970000001</v>
      </c>
      <c r="I117" s="6">
        <v>701.87586239999996</v>
      </c>
      <c r="J117" s="6">
        <v>5.3289349296556301</v>
      </c>
      <c r="K117" s="6">
        <v>31.730496681285501</v>
      </c>
      <c r="L117" s="6">
        <v>46.6054759917333</v>
      </c>
      <c r="M117" s="6">
        <v>5.5795675671999501</v>
      </c>
      <c r="N117" s="6">
        <v>1.3986985903145801</v>
      </c>
      <c r="O117" s="6">
        <v>9.3568262398110509</v>
      </c>
    </row>
    <row r="118" spans="1:15" x14ac:dyDescent="0.25">
      <c r="A118" s="6" t="s">
        <v>71</v>
      </c>
      <c r="B118" s="6" t="s">
        <v>72</v>
      </c>
      <c r="C118" s="6" t="s">
        <v>1030</v>
      </c>
      <c r="D118" s="6">
        <v>1396.9784259</v>
      </c>
      <c r="E118" s="6">
        <v>8081.8538276999998</v>
      </c>
      <c r="F118" s="6">
        <v>15542.7519801</v>
      </c>
      <c r="G118" s="6">
        <v>3850.4983677999999</v>
      </c>
      <c r="H118" s="6">
        <v>846.47057649999999</v>
      </c>
      <c r="I118" s="6">
        <v>12105.099391600001</v>
      </c>
      <c r="J118" s="6">
        <v>3.3401636157321399</v>
      </c>
      <c r="K118" s="6">
        <v>19.323644232771699</v>
      </c>
      <c r="L118" s="6">
        <v>37.162588691255102</v>
      </c>
      <c r="M118" s="6">
        <v>9.2065090713736009</v>
      </c>
      <c r="N118" s="6">
        <v>2.0239039980818601</v>
      </c>
      <c r="O118" s="6">
        <v>28.943190390785499</v>
      </c>
    </row>
    <row r="119" spans="1:15" x14ac:dyDescent="0.25">
      <c r="A119" s="6" t="s">
        <v>73</v>
      </c>
      <c r="B119" s="6" t="s">
        <v>74</v>
      </c>
      <c r="C119" s="6" t="s">
        <v>1029</v>
      </c>
      <c r="D119" s="6">
        <v>680.26009769999996</v>
      </c>
      <c r="E119" s="6">
        <v>5830.2720773000001</v>
      </c>
      <c r="F119" s="6">
        <v>10791.642862299999</v>
      </c>
      <c r="G119" s="6">
        <v>1774.5709224</v>
      </c>
      <c r="H119" s="6">
        <v>271.62114120000001</v>
      </c>
      <c r="I119" s="6">
        <v>561.51589030000002</v>
      </c>
      <c r="J119" s="6">
        <v>3.41669560790824</v>
      </c>
      <c r="K119" s="6">
        <v>29.283306586366798</v>
      </c>
      <c r="L119" s="6">
        <v>54.202442410484402</v>
      </c>
      <c r="M119" s="6">
        <v>8.9130153260285105</v>
      </c>
      <c r="N119" s="6">
        <v>1.36425282519267</v>
      </c>
      <c r="O119" s="6">
        <v>2.82028724401939</v>
      </c>
    </row>
    <row r="120" spans="1:15" x14ac:dyDescent="0.25">
      <c r="A120" s="6" t="s">
        <v>73</v>
      </c>
      <c r="B120" s="6" t="s">
        <v>74</v>
      </c>
      <c r="C120" s="6" t="s">
        <v>1030</v>
      </c>
      <c r="D120" s="6">
        <v>4514.1796360999997</v>
      </c>
      <c r="E120" s="6">
        <v>47885.6856567</v>
      </c>
      <c r="F120" s="6">
        <v>73910.412760199993</v>
      </c>
      <c r="G120" s="6">
        <v>20398.0801981</v>
      </c>
      <c r="H120" s="6">
        <v>3376.4339510999998</v>
      </c>
      <c r="I120" s="6">
        <v>14041.9061305</v>
      </c>
      <c r="J120" s="6">
        <v>2.75042371652986</v>
      </c>
      <c r="K120" s="6">
        <v>29.176048834925901</v>
      </c>
      <c r="L120" s="6">
        <v>45.032534932480502</v>
      </c>
      <c r="M120" s="6">
        <v>12.428252322940899</v>
      </c>
      <c r="N120" s="6">
        <v>2.0572118889856998</v>
      </c>
      <c r="O120" s="6">
        <v>8.5555283041371801</v>
      </c>
    </row>
    <row r="121" spans="1:15" x14ac:dyDescent="0.25">
      <c r="A121" s="6" t="s">
        <v>75</v>
      </c>
      <c r="B121" s="6" t="s">
        <v>76</v>
      </c>
      <c r="C121" s="6" t="s">
        <v>1029</v>
      </c>
      <c r="D121" s="6">
        <v>1606.0473181</v>
      </c>
      <c r="E121" s="6">
        <v>10555.157331500001</v>
      </c>
      <c r="F121" s="6">
        <v>12180.482084499999</v>
      </c>
      <c r="G121" s="6">
        <v>1309.7074124999999</v>
      </c>
      <c r="H121" s="6">
        <v>203.46281569999999</v>
      </c>
      <c r="I121" s="6">
        <v>796.48388060000002</v>
      </c>
      <c r="J121" s="6">
        <v>6.02614077680769</v>
      </c>
      <c r="K121" s="6">
        <v>39.604601485977099</v>
      </c>
      <c r="L121" s="6">
        <v>45.703074214162498</v>
      </c>
      <c r="M121" s="6">
        <v>4.9142270935644499</v>
      </c>
      <c r="N121" s="6">
        <v>0.763424312867933</v>
      </c>
      <c r="O121" s="6">
        <v>2.9885321166202599</v>
      </c>
    </row>
    <row r="122" spans="1:15" x14ac:dyDescent="0.25">
      <c r="A122" s="6" t="s">
        <v>75</v>
      </c>
      <c r="B122" s="6" t="s">
        <v>76</v>
      </c>
      <c r="C122" s="6" t="s">
        <v>1030</v>
      </c>
      <c r="D122" s="6">
        <v>5342.9415590999997</v>
      </c>
      <c r="E122" s="6">
        <v>50756.310508900002</v>
      </c>
      <c r="F122" s="6">
        <v>61487.1087998</v>
      </c>
      <c r="G122" s="6">
        <v>12650.623658</v>
      </c>
      <c r="H122" s="6">
        <v>1336.0517745</v>
      </c>
      <c r="I122" s="6">
        <v>5948.4586786</v>
      </c>
      <c r="J122" s="6">
        <v>3.8851683221737598</v>
      </c>
      <c r="K122" s="6">
        <v>36.907910662756798</v>
      </c>
      <c r="L122" s="6">
        <v>44.710907781531901</v>
      </c>
      <c r="M122" s="6">
        <v>9.1990155138591199</v>
      </c>
      <c r="N122" s="6">
        <v>0.97152214256032599</v>
      </c>
      <c r="O122" s="6">
        <v>4.3254755771180902</v>
      </c>
    </row>
    <row r="123" spans="1:15" x14ac:dyDescent="0.25">
      <c r="A123" s="6" t="s">
        <v>77</v>
      </c>
      <c r="B123" s="6" t="s">
        <v>78</v>
      </c>
      <c r="C123" s="6" t="s">
        <v>1029</v>
      </c>
      <c r="D123" s="6">
        <v>229.01495030000001</v>
      </c>
      <c r="E123" s="6">
        <v>1324.558004</v>
      </c>
      <c r="F123" s="6">
        <v>4897.3143742000002</v>
      </c>
      <c r="G123" s="6">
        <v>757.45723529999998</v>
      </c>
      <c r="H123" s="6">
        <v>53.915300999999999</v>
      </c>
      <c r="I123" s="6">
        <v>561.99655619999999</v>
      </c>
      <c r="J123" s="6">
        <v>2.9269867700824901</v>
      </c>
      <c r="K123" s="6">
        <v>16.928867520815601</v>
      </c>
      <c r="L123" s="6">
        <v>62.591435028328</v>
      </c>
      <c r="M123" s="6">
        <v>9.68088460479151</v>
      </c>
      <c r="N123" s="6">
        <v>0.689078911771008</v>
      </c>
      <c r="O123" s="6">
        <v>7.1827471642113201</v>
      </c>
    </row>
    <row r="124" spans="1:15" x14ac:dyDescent="0.25">
      <c r="A124" s="6" t="s">
        <v>77</v>
      </c>
      <c r="B124" s="6" t="s">
        <v>78</v>
      </c>
      <c r="C124" s="6" t="s">
        <v>1030</v>
      </c>
      <c r="D124" s="6">
        <v>1260.8660473</v>
      </c>
      <c r="E124" s="6">
        <v>17072.564464200001</v>
      </c>
      <c r="F124" s="6">
        <v>34860.439121800002</v>
      </c>
      <c r="G124" s="6">
        <v>10414.289354299999</v>
      </c>
      <c r="H124" s="6">
        <v>2322.1508738000002</v>
      </c>
      <c r="I124" s="6">
        <v>11712.271122800001</v>
      </c>
      <c r="J124" s="6">
        <v>1.6239362876880401</v>
      </c>
      <c r="K124" s="6">
        <v>21.988661695409402</v>
      </c>
      <c r="L124" s="6">
        <v>44.898609345423502</v>
      </c>
      <c r="M124" s="6">
        <v>13.4131158731306</v>
      </c>
      <c r="N124" s="6">
        <v>2.9908213307238598</v>
      </c>
      <c r="O124" s="6">
        <v>15.084855467624701</v>
      </c>
    </row>
    <row r="125" spans="1:15" x14ac:dyDescent="0.25">
      <c r="A125" s="6" t="s">
        <v>79</v>
      </c>
      <c r="B125" s="6" t="s">
        <v>80</v>
      </c>
      <c r="C125" s="6" t="s">
        <v>1029</v>
      </c>
      <c r="D125" s="6">
        <v>914.99649799999997</v>
      </c>
      <c r="E125" s="6">
        <v>9218.4954868999994</v>
      </c>
      <c r="F125" s="6">
        <v>15380.392552200001</v>
      </c>
      <c r="G125" s="6">
        <v>2250.4201186999999</v>
      </c>
      <c r="H125" s="6">
        <v>116.71584319999999</v>
      </c>
      <c r="I125" s="6">
        <v>1096.4111648000001</v>
      </c>
      <c r="J125" s="6">
        <v>3.1576176543729302</v>
      </c>
      <c r="K125" s="6">
        <v>31.812672682155601</v>
      </c>
      <c r="L125" s="6">
        <v>53.077142000179101</v>
      </c>
      <c r="M125" s="6">
        <v>7.7661131076407104</v>
      </c>
      <c r="N125" s="6">
        <v>0.40278187713166802</v>
      </c>
      <c r="O125" s="6">
        <v>3.7836726785199901</v>
      </c>
    </row>
    <row r="126" spans="1:15" x14ac:dyDescent="0.25">
      <c r="A126" s="6" t="s">
        <v>79</v>
      </c>
      <c r="B126" s="6" t="s">
        <v>80</v>
      </c>
      <c r="C126" s="6" t="s">
        <v>1030</v>
      </c>
      <c r="D126" s="6">
        <v>6398.5959982000004</v>
      </c>
      <c r="E126" s="6">
        <v>84213.431989899997</v>
      </c>
      <c r="F126" s="6">
        <v>135227.99656940001</v>
      </c>
      <c r="G126" s="6">
        <v>32042.8463591</v>
      </c>
      <c r="H126" s="6">
        <v>5007.8187154999996</v>
      </c>
      <c r="I126" s="6">
        <v>17313.951571599999</v>
      </c>
      <c r="J126" s="6">
        <v>2.2835439023111799</v>
      </c>
      <c r="K126" s="6">
        <v>30.054260210729201</v>
      </c>
      <c r="L126" s="6">
        <v>48.260441364743002</v>
      </c>
      <c r="M126" s="6">
        <v>11.4355159220242</v>
      </c>
      <c r="N126" s="6">
        <v>1.7872004881815899</v>
      </c>
      <c r="O126" s="6">
        <v>6.1790381120108897</v>
      </c>
    </row>
    <row r="127" spans="1:15" x14ac:dyDescent="0.25">
      <c r="A127" s="6" t="s">
        <v>81</v>
      </c>
      <c r="B127" s="6" t="s">
        <v>82</v>
      </c>
      <c r="C127" s="6" t="s">
        <v>1029</v>
      </c>
      <c r="D127" s="6">
        <v>938.29596419999996</v>
      </c>
      <c r="E127" s="6">
        <v>7638.1628739999996</v>
      </c>
      <c r="F127" s="6">
        <v>16692.3537493</v>
      </c>
      <c r="G127" s="6">
        <v>3367.5622315999999</v>
      </c>
      <c r="H127" s="6">
        <v>393.21165610000003</v>
      </c>
      <c r="I127" s="6">
        <v>2080.9117812</v>
      </c>
      <c r="J127" s="6">
        <v>3.0160107255979902</v>
      </c>
      <c r="K127" s="6">
        <v>24.551721451226499</v>
      </c>
      <c r="L127" s="6">
        <v>53.655051139742099</v>
      </c>
      <c r="M127" s="6">
        <v>10.8245204041605</v>
      </c>
      <c r="N127" s="6">
        <v>1.26391950671863</v>
      </c>
      <c r="O127" s="6">
        <v>6.6887767725543199</v>
      </c>
    </row>
    <row r="128" spans="1:15" x14ac:dyDescent="0.25">
      <c r="A128" s="6" t="s">
        <v>81</v>
      </c>
      <c r="B128" s="6" t="s">
        <v>82</v>
      </c>
      <c r="C128" s="6" t="s">
        <v>1030</v>
      </c>
      <c r="D128" s="6">
        <v>7233.0044348000001</v>
      </c>
      <c r="E128" s="6">
        <v>93307.329334599999</v>
      </c>
      <c r="F128" s="6">
        <v>192430.5641967</v>
      </c>
      <c r="G128" s="6">
        <v>71093.661202899995</v>
      </c>
      <c r="H128" s="6">
        <v>14460.9224005</v>
      </c>
      <c r="I128" s="6">
        <v>88160.681670399994</v>
      </c>
      <c r="J128" s="6">
        <v>1.54986477091713</v>
      </c>
      <c r="K128" s="6">
        <v>19.993592414831301</v>
      </c>
      <c r="L128" s="6">
        <v>41.233398235075001</v>
      </c>
      <c r="M128" s="6">
        <v>15.2337195320604</v>
      </c>
      <c r="N128" s="6">
        <v>3.0986396297047198</v>
      </c>
      <c r="O128" s="6">
        <v>18.890785417411401</v>
      </c>
    </row>
    <row r="129" spans="1:15" x14ac:dyDescent="0.25">
      <c r="A129" s="6" t="s">
        <v>83</v>
      </c>
      <c r="B129" s="6" t="s">
        <v>84</v>
      </c>
      <c r="C129" s="6" t="s">
        <v>1029</v>
      </c>
      <c r="D129" s="6">
        <v>145.8872672</v>
      </c>
      <c r="E129" s="6">
        <v>1897.468922</v>
      </c>
      <c r="F129" s="6">
        <v>4450.6393705</v>
      </c>
      <c r="G129" s="6">
        <v>1416.9036733</v>
      </c>
      <c r="H129" s="6">
        <v>104.5494478</v>
      </c>
      <c r="I129" s="6">
        <v>1363.0613953</v>
      </c>
      <c r="J129" s="6">
        <v>1.55554844017043</v>
      </c>
      <c r="K129" s="6">
        <v>20.232093441318298</v>
      </c>
      <c r="L129" s="6">
        <v>47.455718812329401</v>
      </c>
      <c r="M129" s="6">
        <v>15.1079826305333</v>
      </c>
      <c r="N129" s="6">
        <v>1.1147767284105401</v>
      </c>
      <c r="O129" s="6">
        <v>14.5338799472381</v>
      </c>
    </row>
    <row r="130" spans="1:15" x14ac:dyDescent="0.25">
      <c r="A130" s="6" t="s">
        <v>83</v>
      </c>
      <c r="B130" s="6" t="s">
        <v>84</v>
      </c>
      <c r="C130" s="6" t="s">
        <v>1030</v>
      </c>
      <c r="D130" s="6">
        <v>2221.0556121999998</v>
      </c>
      <c r="E130" s="6">
        <v>26481.877500400002</v>
      </c>
      <c r="F130" s="6">
        <v>60757.819307199999</v>
      </c>
      <c r="G130" s="6">
        <v>28738.059474400001</v>
      </c>
      <c r="H130" s="6">
        <v>5058.2188163000001</v>
      </c>
      <c r="I130" s="6">
        <v>73037.935995899999</v>
      </c>
      <c r="J130" s="6">
        <v>1.1314888249386701</v>
      </c>
      <c r="K130" s="6">
        <v>13.490859161971899</v>
      </c>
      <c r="L130" s="6">
        <v>30.952306280005601</v>
      </c>
      <c r="M130" s="6">
        <v>14.640242669789799</v>
      </c>
      <c r="N130" s="6">
        <v>2.5768459075497399</v>
      </c>
      <c r="O130" s="6">
        <v>37.208257155744299</v>
      </c>
    </row>
    <row r="131" spans="1:15" x14ac:dyDescent="0.25">
      <c r="A131" s="6" t="s">
        <v>85</v>
      </c>
      <c r="B131" s="6" t="s">
        <v>86</v>
      </c>
      <c r="C131" s="6" t="s">
        <v>1029</v>
      </c>
      <c r="D131" s="6">
        <v>762.60273870000003</v>
      </c>
      <c r="E131" s="6">
        <v>4807.6542742000001</v>
      </c>
      <c r="F131" s="6">
        <v>11619.3435168</v>
      </c>
      <c r="G131" s="6">
        <v>3603.5283917000002</v>
      </c>
      <c r="H131" s="6">
        <v>431.31486310000003</v>
      </c>
      <c r="I131" s="6">
        <v>2540.3236215000002</v>
      </c>
      <c r="J131" s="6">
        <v>3.2089636126944101</v>
      </c>
      <c r="K131" s="6">
        <v>20.230176008312998</v>
      </c>
      <c r="L131" s="6">
        <v>48.893150596821798</v>
      </c>
      <c r="M131" s="6">
        <v>15.163322788466299</v>
      </c>
      <c r="N131" s="6">
        <v>1.8149340817495401</v>
      </c>
      <c r="O131" s="6">
        <v>10.689452911955</v>
      </c>
    </row>
    <row r="132" spans="1:15" x14ac:dyDescent="0.25">
      <c r="A132" s="6" t="s">
        <v>85</v>
      </c>
      <c r="B132" s="6" t="s">
        <v>86</v>
      </c>
      <c r="C132" s="6" t="s">
        <v>1030</v>
      </c>
      <c r="D132" s="6">
        <v>3896.6570901999999</v>
      </c>
      <c r="E132" s="6">
        <v>60098.6210479</v>
      </c>
      <c r="F132" s="6">
        <v>143456.38964179999</v>
      </c>
      <c r="G132" s="6">
        <v>69332.014320500006</v>
      </c>
      <c r="H132" s="6">
        <v>12917.526176400001</v>
      </c>
      <c r="I132" s="6">
        <v>111081.8339952</v>
      </c>
      <c r="J132" s="6">
        <v>0.97226096895473202</v>
      </c>
      <c r="K132" s="6">
        <v>14.995300376784099</v>
      </c>
      <c r="L132" s="6">
        <v>35.794026820236603</v>
      </c>
      <c r="M132" s="6">
        <v>17.299138687970299</v>
      </c>
      <c r="N132" s="6">
        <v>3.2230720399675099</v>
      </c>
      <c r="O132" s="6">
        <v>27.7162011060867</v>
      </c>
    </row>
    <row r="133" spans="1:15" x14ac:dyDescent="0.25">
      <c r="A133" s="6" t="s">
        <v>87</v>
      </c>
      <c r="B133" s="6" t="s">
        <v>88</v>
      </c>
      <c r="C133" s="6" t="s">
        <v>1029</v>
      </c>
      <c r="D133" s="6">
        <v>638.32349969999996</v>
      </c>
      <c r="E133" s="6">
        <v>8637.8161705000002</v>
      </c>
      <c r="F133" s="6">
        <v>17848.726240600001</v>
      </c>
      <c r="G133" s="6">
        <v>3191.9754892999999</v>
      </c>
      <c r="H133" s="6">
        <v>667.74525770000002</v>
      </c>
      <c r="I133" s="6">
        <v>7865.1875360000004</v>
      </c>
      <c r="J133" s="6">
        <v>1.64305588113784</v>
      </c>
      <c r="K133" s="6">
        <v>22.233890285721401</v>
      </c>
      <c r="L133" s="6">
        <v>45.942934318131698</v>
      </c>
      <c r="M133" s="6">
        <v>8.2162008802856903</v>
      </c>
      <c r="N133" s="6">
        <v>1.7187880021360999</v>
      </c>
      <c r="O133" s="6">
        <v>20.245130632587301</v>
      </c>
    </row>
    <row r="134" spans="1:15" x14ac:dyDescent="0.25">
      <c r="A134" s="6" t="s">
        <v>87</v>
      </c>
      <c r="B134" s="6" t="s">
        <v>88</v>
      </c>
      <c r="C134" s="6" t="s">
        <v>1030</v>
      </c>
      <c r="D134" s="6">
        <v>7682.4048598999998</v>
      </c>
      <c r="E134" s="6">
        <v>79165.504428800006</v>
      </c>
      <c r="F134" s="6">
        <v>183103.46962719999</v>
      </c>
      <c r="G134" s="6">
        <v>83803.110896600003</v>
      </c>
      <c r="H134" s="6">
        <v>19142.221809400002</v>
      </c>
      <c r="I134" s="6">
        <v>228729.5519935</v>
      </c>
      <c r="J134" s="6">
        <v>1.27693974224688</v>
      </c>
      <c r="K134" s="6">
        <v>13.1585851909231</v>
      </c>
      <c r="L134" s="6">
        <v>30.434753384412101</v>
      </c>
      <c r="M134" s="6">
        <v>13.929430273371899</v>
      </c>
      <c r="N134" s="6">
        <v>3.1817463709724301</v>
      </c>
      <c r="O134" s="6">
        <v>38.018545038073597</v>
      </c>
    </row>
    <row r="135" spans="1:15" x14ac:dyDescent="0.25">
      <c r="A135" s="6" t="s">
        <v>89</v>
      </c>
      <c r="B135" s="6" t="s">
        <v>90</v>
      </c>
      <c r="C135" s="6" t="s">
        <v>1029</v>
      </c>
      <c r="D135" s="6">
        <v>33.148961999999997</v>
      </c>
      <c r="E135" s="6">
        <v>884.66377499999999</v>
      </c>
      <c r="F135" s="6">
        <v>1473.5205071</v>
      </c>
      <c r="G135" s="6">
        <v>393.26836409999999</v>
      </c>
      <c r="H135" s="6">
        <v>69.565145200000003</v>
      </c>
      <c r="I135" s="6">
        <v>404.94030029999999</v>
      </c>
      <c r="J135" s="6">
        <v>1.0171179238302901</v>
      </c>
      <c r="K135" s="6">
        <v>27.144360722844599</v>
      </c>
      <c r="L135" s="6">
        <v>45.2123996794503</v>
      </c>
      <c r="M135" s="6">
        <v>12.066751954451099</v>
      </c>
      <c r="N135" s="6">
        <v>2.1344848160487402</v>
      </c>
      <c r="O135" s="6">
        <v>12.424884903375</v>
      </c>
    </row>
    <row r="136" spans="1:15" x14ac:dyDescent="0.25">
      <c r="A136" s="6" t="s">
        <v>89</v>
      </c>
      <c r="B136" s="6" t="s">
        <v>90</v>
      </c>
      <c r="C136" s="6" t="s">
        <v>1030</v>
      </c>
      <c r="D136" s="6">
        <v>623.17140199999994</v>
      </c>
      <c r="E136" s="6">
        <v>7944.2747779000001</v>
      </c>
      <c r="F136" s="6">
        <v>22225.874848899999</v>
      </c>
      <c r="G136" s="6">
        <v>11571.3981869</v>
      </c>
      <c r="H136" s="6">
        <v>1940.9320591999999</v>
      </c>
      <c r="I136" s="6">
        <v>33363.660546699997</v>
      </c>
      <c r="J136" s="6">
        <v>0.80233928611518202</v>
      </c>
      <c r="K136" s="6">
        <v>10.228331617186599</v>
      </c>
      <c r="L136" s="6">
        <v>28.616031644455699</v>
      </c>
      <c r="M136" s="6">
        <v>14.8982885460329</v>
      </c>
      <c r="N136" s="6">
        <v>2.4989690441163699</v>
      </c>
      <c r="O136" s="6">
        <v>42.956039862093199</v>
      </c>
    </row>
    <row r="137" spans="1:15" x14ac:dyDescent="0.25">
      <c r="A137" s="6" t="s">
        <v>91</v>
      </c>
      <c r="B137" s="6" t="s">
        <v>92</v>
      </c>
      <c r="C137" s="6" t="s">
        <v>1029</v>
      </c>
      <c r="D137" s="6">
        <v>33.389070799999999</v>
      </c>
      <c r="E137" s="6">
        <v>196.99059779999999</v>
      </c>
      <c r="F137" s="6">
        <v>484.03205980000001</v>
      </c>
      <c r="G137" s="6">
        <v>220.53814990000001</v>
      </c>
      <c r="H137" s="6">
        <v>37.469247699999997</v>
      </c>
      <c r="I137" s="6">
        <v>860.41182230000004</v>
      </c>
      <c r="J137" s="6">
        <v>1.82172124663048</v>
      </c>
      <c r="K137" s="6">
        <v>10.747886922288901</v>
      </c>
      <c r="L137" s="6">
        <v>26.408985523130401</v>
      </c>
      <c r="M137" s="6">
        <v>12.032650916581</v>
      </c>
      <c r="N137" s="6">
        <v>2.0443373533578599</v>
      </c>
      <c r="O137" s="6">
        <v>46.944418038011399</v>
      </c>
    </row>
    <row r="138" spans="1:15" x14ac:dyDescent="0.25">
      <c r="A138" s="6" t="s">
        <v>91</v>
      </c>
      <c r="B138" s="6" t="s">
        <v>92</v>
      </c>
      <c r="C138" s="6" t="s">
        <v>1030</v>
      </c>
      <c r="D138" s="6">
        <v>354.49041190000003</v>
      </c>
      <c r="E138" s="6">
        <v>3641.3748851</v>
      </c>
      <c r="F138" s="6">
        <v>14157.454683100001</v>
      </c>
      <c r="G138" s="6">
        <v>10158.062589200001</v>
      </c>
      <c r="H138" s="6">
        <v>3073.3266349999999</v>
      </c>
      <c r="I138" s="6">
        <v>66740.720154499999</v>
      </c>
      <c r="J138" s="6">
        <v>0.36126253328664698</v>
      </c>
      <c r="K138" s="6">
        <v>3.7109390592169</v>
      </c>
      <c r="L138" s="6">
        <v>14.427916163640599</v>
      </c>
      <c r="M138" s="6">
        <v>10.352120398940199</v>
      </c>
      <c r="N138" s="6">
        <v>3.13203891700921</v>
      </c>
      <c r="O138" s="6">
        <v>68.015722927906495</v>
      </c>
    </row>
    <row r="139" spans="1:15" x14ac:dyDescent="0.25">
      <c r="A139" s="6" t="s">
        <v>93</v>
      </c>
      <c r="B139" s="6" t="s">
        <v>94</v>
      </c>
      <c r="C139" s="6" t="s">
        <v>1029</v>
      </c>
      <c r="D139" s="6">
        <v>102.9799553</v>
      </c>
      <c r="E139" s="6">
        <v>1075.0223735</v>
      </c>
      <c r="F139" s="6">
        <v>2589.1651396000002</v>
      </c>
      <c r="G139" s="6">
        <v>585.93700739999997</v>
      </c>
      <c r="H139" s="6">
        <v>154.86852450000001</v>
      </c>
      <c r="I139" s="6">
        <v>793.00252330000001</v>
      </c>
      <c r="J139" s="6">
        <v>1.94266045639208</v>
      </c>
      <c r="K139" s="6">
        <v>20.279708304895699</v>
      </c>
      <c r="L139" s="6">
        <v>48.843182317537803</v>
      </c>
      <c r="M139" s="6">
        <v>11.053380737024799</v>
      </c>
      <c r="N139" s="6">
        <v>2.9215098958771599</v>
      </c>
      <c r="O139" s="6">
        <v>14.9595582882725</v>
      </c>
    </row>
    <row r="140" spans="1:15" x14ac:dyDescent="0.25">
      <c r="A140" s="6" t="s">
        <v>93</v>
      </c>
      <c r="B140" s="6" t="s">
        <v>94</v>
      </c>
      <c r="C140" s="6" t="s">
        <v>1030</v>
      </c>
      <c r="D140" s="6">
        <v>486.24831590000002</v>
      </c>
      <c r="E140" s="6">
        <v>6460.9269993999997</v>
      </c>
      <c r="F140" s="6">
        <v>13430.6730345</v>
      </c>
      <c r="G140" s="6">
        <v>4805.6762570999999</v>
      </c>
      <c r="H140" s="6">
        <v>1147.7240463000001</v>
      </c>
      <c r="I140" s="6">
        <v>7627.8251190999999</v>
      </c>
      <c r="J140" s="6">
        <v>1.4318656602955599</v>
      </c>
      <c r="K140" s="6">
        <v>19.025627856405499</v>
      </c>
      <c r="L140" s="6">
        <v>39.549585847230098</v>
      </c>
      <c r="M140" s="6">
        <v>14.151376122101199</v>
      </c>
      <c r="N140" s="6">
        <v>3.3797271798272202</v>
      </c>
      <c r="O140" s="6">
        <v>22.461817334140399</v>
      </c>
    </row>
    <row r="141" spans="1:15" x14ac:dyDescent="0.25">
      <c r="A141" s="6" t="s">
        <v>95</v>
      </c>
      <c r="B141" s="6" t="s">
        <v>96</v>
      </c>
      <c r="C141" s="6" t="s">
        <v>1029</v>
      </c>
      <c r="D141" s="6">
        <v>48.001492499999998</v>
      </c>
      <c r="E141" s="6">
        <v>792.72343660000001</v>
      </c>
      <c r="F141" s="6">
        <v>1319.2583953000001</v>
      </c>
      <c r="G141" s="6">
        <v>300.62628280000001</v>
      </c>
      <c r="H141" s="6">
        <v>146.47579870000001</v>
      </c>
      <c r="I141" s="6">
        <v>397.00684469999999</v>
      </c>
      <c r="J141" s="6">
        <v>1.59787012167861</v>
      </c>
      <c r="K141" s="6">
        <v>26.388118954791501</v>
      </c>
      <c r="L141" s="6">
        <v>43.9153756026137</v>
      </c>
      <c r="M141" s="6">
        <v>10.007225401948199</v>
      </c>
      <c r="N141" s="6">
        <v>4.8758755218234304</v>
      </c>
      <c r="O141" s="6">
        <v>13.215534397144699</v>
      </c>
    </row>
    <row r="142" spans="1:15" x14ac:dyDescent="0.25">
      <c r="A142" s="6" t="s">
        <v>95</v>
      </c>
      <c r="B142" s="6" t="s">
        <v>96</v>
      </c>
      <c r="C142" s="6" t="s">
        <v>1030</v>
      </c>
      <c r="D142" s="6">
        <v>429.85544069999997</v>
      </c>
      <c r="E142" s="6">
        <v>5991.5943053999999</v>
      </c>
      <c r="F142" s="6">
        <v>14320.5864404</v>
      </c>
      <c r="G142" s="6">
        <v>6679.5398005999996</v>
      </c>
      <c r="H142" s="6">
        <v>1827.8713376999999</v>
      </c>
      <c r="I142" s="6">
        <v>9719.9459908000008</v>
      </c>
      <c r="J142" s="6">
        <v>1.10305910389404</v>
      </c>
      <c r="K142" s="6">
        <v>15.375128519133201</v>
      </c>
      <c r="L142" s="6">
        <v>36.748291985000598</v>
      </c>
      <c r="M142" s="6">
        <v>17.140476749290499</v>
      </c>
      <c r="N142" s="6">
        <v>4.6905306502892801</v>
      </c>
      <c r="O142" s="6">
        <v>24.942512992392299</v>
      </c>
    </row>
    <row r="143" spans="1:15" x14ac:dyDescent="0.25">
      <c r="A143" s="6" t="s">
        <v>97</v>
      </c>
      <c r="B143" s="6" t="s">
        <v>98</v>
      </c>
      <c r="C143" s="6" t="s">
        <v>1029</v>
      </c>
      <c r="D143" s="6">
        <v>125.7745742</v>
      </c>
      <c r="E143" s="6">
        <v>1024.6466155000001</v>
      </c>
      <c r="F143" s="6">
        <v>3342.2459017000001</v>
      </c>
      <c r="G143" s="6">
        <v>1293.2214111000001</v>
      </c>
      <c r="H143" s="6">
        <v>227.4432917</v>
      </c>
      <c r="I143" s="6">
        <v>945.56558619999998</v>
      </c>
      <c r="J143" s="6">
        <v>1.8073922824936199</v>
      </c>
      <c r="K143" s="6">
        <v>14.724266783786099</v>
      </c>
      <c r="L143" s="6">
        <v>48.028383219352598</v>
      </c>
      <c r="M143" s="6">
        <v>18.5837114762233</v>
      </c>
      <c r="N143" s="6">
        <v>3.26838117114074</v>
      </c>
      <c r="O143" s="6">
        <v>13.5878650670036</v>
      </c>
    </row>
    <row r="144" spans="1:15" x14ac:dyDescent="0.25">
      <c r="A144" s="6" t="s">
        <v>97</v>
      </c>
      <c r="B144" s="6" t="s">
        <v>98</v>
      </c>
      <c r="C144" s="6" t="s">
        <v>1030</v>
      </c>
      <c r="D144" s="6">
        <v>1714.4216829</v>
      </c>
      <c r="E144" s="6">
        <v>21363.324976</v>
      </c>
      <c r="F144" s="6">
        <v>50631.681825400003</v>
      </c>
      <c r="G144" s="6">
        <v>20963.925498600001</v>
      </c>
      <c r="H144" s="6">
        <v>4482.0808295999996</v>
      </c>
      <c r="I144" s="6">
        <v>29833.712190999999</v>
      </c>
      <c r="J144" s="6">
        <v>1.3291208777847601</v>
      </c>
      <c r="K144" s="6">
        <v>16.562110435089799</v>
      </c>
      <c r="L144" s="6">
        <v>39.252668152016</v>
      </c>
      <c r="M144" s="6">
        <v>16.252472386712601</v>
      </c>
      <c r="N144" s="6">
        <v>3.4747736020600102</v>
      </c>
      <c r="O144" s="6">
        <v>23.128854546336701</v>
      </c>
    </row>
    <row r="145" spans="1:15" x14ac:dyDescent="0.25">
      <c r="A145" s="6" t="s">
        <v>99</v>
      </c>
      <c r="B145" s="6" t="s">
        <v>100</v>
      </c>
      <c r="C145" s="6" t="s">
        <v>1029</v>
      </c>
      <c r="D145" s="6">
        <v>27.921688499999998</v>
      </c>
      <c r="E145" s="6">
        <v>113.5879551</v>
      </c>
      <c r="F145" s="6">
        <v>359.01076440000003</v>
      </c>
      <c r="G145" s="6">
        <v>69.265706300000005</v>
      </c>
      <c r="H145" s="6">
        <v>0</v>
      </c>
      <c r="I145" s="6">
        <v>116.888301</v>
      </c>
      <c r="J145" s="6">
        <v>4.0662194306163801</v>
      </c>
      <c r="K145" s="6">
        <v>16.541748544741498</v>
      </c>
      <c r="L145" s="6">
        <v>52.282531051219102</v>
      </c>
      <c r="M145" s="6">
        <v>10.087124954224301</v>
      </c>
      <c r="N145" s="6">
        <v>0</v>
      </c>
      <c r="O145" s="6">
        <v>17.022376019198699</v>
      </c>
    </row>
    <row r="146" spans="1:15" x14ac:dyDescent="0.25">
      <c r="A146" s="6" t="s">
        <v>99</v>
      </c>
      <c r="B146" s="6" t="s">
        <v>100</v>
      </c>
      <c r="C146" s="6" t="s">
        <v>1030</v>
      </c>
      <c r="D146" s="6">
        <v>134.4690287</v>
      </c>
      <c r="E146" s="6">
        <v>1569.9712589999999</v>
      </c>
      <c r="F146" s="6">
        <v>2708.5463761000001</v>
      </c>
      <c r="G146" s="6">
        <v>977.1874722</v>
      </c>
      <c r="H146" s="6">
        <v>274.91505740000002</v>
      </c>
      <c r="I146" s="6">
        <v>2814.5320824999999</v>
      </c>
      <c r="J146" s="6">
        <v>1.58579050083493</v>
      </c>
      <c r="K146" s="6">
        <v>18.514638896220799</v>
      </c>
      <c r="L146" s="6">
        <v>31.941831928248799</v>
      </c>
      <c r="M146" s="6">
        <v>11.5239518417794</v>
      </c>
      <c r="N146" s="6">
        <v>3.2420676402298598</v>
      </c>
      <c r="O146" s="6">
        <v>33.1917191926862</v>
      </c>
    </row>
    <row r="147" spans="1:15" x14ac:dyDescent="0.25">
      <c r="A147" s="6" t="s">
        <v>101</v>
      </c>
      <c r="B147" s="6" t="s">
        <v>102</v>
      </c>
      <c r="C147" s="6" t="s">
        <v>1029</v>
      </c>
      <c r="D147" s="6">
        <v>587.54309149999995</v>
      </c>
      <c r="E147" s="6">
        <v>4042.5568377</v>
      </c>
      <c r="F147" s="6">
        <v>9879.4459743999996</v>
      </c>
      <c r="G147" s="6">
        <v>1928.0679849000001</v>
      </c>
      <c r="H147" s="6">
        <v>259.44980390000001</v>
      </c>
      <c r="I147" s="6">
        <v>872.87895249999997</v>
      </c>
      <c r="J147" s="6">
        <v>3.3440239582714</v>
      </c>
      <c r="K147" s="6">
        <v>23.0083667283537</v>
      </c>
      <c r="L147" s="6">
        <v>56.229244306996598</v>
      </c>
      <c r="M147" s="6">
        <v>10.9736726173074</v>
      </c>
      <c r="N147" s="6">
        <v>1.4766684737887299</v>
      </c>
      <c r="O147" s="6">
        <v>4.9680239152822097</v>
      </c>
    </row>
    <row r="148" spans="1:15" x14ac:dyDescent="0.25">
      <c r="A148" s="6" t="s">
        <v>101</v>
      </c>
      <c r="B148" s="6" t="s">
        <v>102</v>
      </c>
      <c r="C148" s="6" t="s">
        <v>1030</v>
      </c>
      <c r="D148" s="6">
        <v>3792.8409004</v>
      </c>
      <c r="E148" s="6">
        <v>42697.590907999998</v>
      </c>
      <c r="F148" s="6">
        <v>74327.2068688</v>
      </c>
      <c r="G148" s="6">
        <v>20790.032582299998</v>
      </c>
      <c r="H148" s="6">
        <v>3246.1251210999999</v>
      </c>
      <c r="I148" s="6">
        <v>17701.510738199999</v>
      </c>
      <c r="J148" s="6">
        <v>2.3332618095502</v>
      </c>
      <c r="K148" s="6">
        <v>26.266500715842799</v>
      </c>
      <c r="L148" s="6">
        <v>45.7242572919994</v>
      </c>
      <c r="M148" s="6">
        <v>12.7895132744611</v>
      </c>
      <c r="N148" s="6">
        <v>1.9969357990432399</v>
      </c>
      <c r="O148" s="6">
        <v>10.889531109103199</v>
      </c>
    </row>
    <row r="149" spans="1:15" x14ac:dyDescent="0.25">
      <c r="A149" s="6" t="s">
        <v>103</v>
      </c>
      <c r="B149" s="6" t="s">
        <v>104</v>
      </c>
      <c r="C149" s="6" t="s">
        <v>1029</v>
      </c>
      <c r="D149" s="6">
        <v>2258.8114979000002</v>
      </c>
      <c r="E149" s="6">
        <v>15064.119205999999</v>
      </c>
      <c r="F149" s="6">
        <v>20776.527677300001</v>
      </c>
      <c r="G149" s="6">
        <v>2062.4852980999999</v>
      </c>
      <c r="H149" s="6">
        <v>448.39701020000001</v>
      </c>
      <c r="I149" s="6">
        <v>1193.904074</v>
      </c>
      <c r="J149" s="6">
        <v>5.4033065557787703</v>
      </c>
      <c r="K149" s="6">
        <v>36.0349033721876</v>
      </c>
      <c r="L149" s="6">
        <v>49.699564708893703</v>
      </c>
      <c r="M149" s="6">
        <v>4.9336743428045198</v>
      </c>
      <c r="N149" s="6">
        <v>1.0726111971086301</v>
      </c>
      <c r="O149" s="6">
        <v>2.8559398232267998</v>
      </c>
    </row>
    <row r="150" spans="1:15" x14ac:dyDescent="0.25">
      <c r="A150" s="6" t="s">
        <v>103</v>
      </c>
      <c r="B150" s="6" t="s">
        <v>104</v>
      </c>
      <c r="C150" s="6" t="s">
        <v>1030</v>
      </c>
      <c r="D150" s="6">
        <v>7874.1391598</v>
      </c>
      <c r="E150" s="6">
        <v>72489.409236799998</v>
      </c>
      <c r="F150" s="6">
        <v>100819.4282869</v>
      </c>
      <c r="G150" s="6">
        <v>20966.384477700001</v>
      </c>
      <c r="H150" s="6">
        <v>3037.8294562000001</v>
      </c>
      <c r="I150" s="6">
        <v>16718.328115100001</v>
      </c>
      <c r="J150" s="6">
        <v>3.5484197079803201</v>
      </c>
      <c r="K150" s="6">
        <v>32.666789744956098</v>
      </c>
      <c r="L150" s="6">
        <v>45.433492985108899</v>
      </c>
      <c r="M150" s="6">
        <v>9.4483384628997502</v>
      </c>
      <c r="N150" s="6">
        <v>1.36897427046959</v>
      </c>
      <c r="O150" s="6">
        <v>7.53398482858527</v>
      </c>
    </row>
    <row r="151" spans="1:15" x14ac:dyDescent="0.25">
      <c r="A151" s="6" t="s">
        <v>105</v>
      </c>
      <c r="B151" s="6" t="s">
        <v>106</v>
      </c>
      <c r="C151" s="6" t="s">
        <v>1029</v>
      </c>
      <c r="D151" s="6">
        <v>70.380663600000005</v>
      </c>
      <c r="E151" s="6">
        <v>519.73413119999998</v>
      </c>
      <c r="F151" s="6">
        <v>286.93655159999997</v>
      </c>
      <c r="G151" s="6">
        <v>19.850956400000001</v>
      </c>
      <c r="H151" s="6">
        <v>0</v>
      </c>
      <c r="I151" s="6">
        <v>7.2185296000000001</v>
      </c>
      <c r="J151" s="6">
        <v>7.7844311377245496</v>
      </c>
      <c r="K151" s="6">
        <v>57.485029940119801</v>
      </c>
      <c r="L151" s="6">
        <v>31.736526946107801</v>
      </c>
      <c r="M151" s="6">
        <v>2.19560878243513</v>
      </c>
      <c r="N151" s="6">
        <v>0</v>
      </c>
      <c r="O151" s="6">
        <v>0.79840319361277401</v>
      </c>
    </row>
    <row r="152" spans="1:15" x14ac:dyDescent="0.25">
      <c r="A152" s="6" t="s">
        <v>105</v>
      </c>
      <c r="B152" s="6" t="s">
        <v>106</v>
      </c>
      <c r="C152" s="6" t="s">
        <v>1030</v>
      </c>
      <c r="D152" s="6">
        <v>39.701912800000002</v>
      </c>
      <c r="E152" s="6">
        <v>389.80059840000001</v>
      </c>
      <c r="F152" s="6">
        <v>279.71802200000002</v>
      </c>
      <c r="G152" s="6">
        <v>19.850956400000001</v>
      </c>
      <c r="H152" s="6">
        <v>1.8046324</v>
      </c>
      <c r="I152" s="6">
        <v>37.8972804</v>
      </c>
      <c r="J152" s="6">
        <v>5.1643192488262901</v>
      </c>
      <c r="K152" s="6">
        <v>50.704225352112701</v>
      </c>
      <c r="L152" s="6">
        <v>36.3849765258216</v>
      </c>
      <c r="M152" s="6">
        <v>2.5821596244131499</v>
      </c>
      <c r="N152" s="6">
        <v>0.23474178403755899</v>
      </c>
      <c r="O152" s="6">
        <v>4.9295774647887303</v>
      </c>
    </row>
    <row r="153" spans="1:15" x14ac:dyDescent="0.25">
      <c r="A153" t="s">
        <v>16</v>
      </c>
    </row>
    <row r="154" spans="1:15" x14ac:dyDescent="0.25">
      <c r="A154" t="s">
        <v>1035</v>
      </c>
    </row>
    <row r="155" spans="1:15" x14ac:dyDescent="0.25">
      <c r="A155" t="s">
        <v>17</v>
      </c>
    </row>
    <row r="156" spans="1:15" x14ac:dyDescent="0.25">
      <c r="A156" t="s">
        <v>18</v>
      </c>
    </row>
    <row r="157" spans="1:15" x14ac:dyDescent="0.25">
      <c r="A157" t="s">
        <v>19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409</v>
      </c>
    </row>
    <row r="162" spans="1:15" x14ac:dyDescent="0.25">
      <c r="A162" s="5" t="s">
        <v>21</v>
      </c>
      <c r="B162" s="5" t="s">
        <v>66</v>
      </c>
      <c r="C162" s="5" t="s">
        <v>1028</v>
      </c>
      <c r="D162" s="5" t="s">
        <v>394</v>
      </c>
      <c r="E162" s="5" t="s">
        <v>395</v>
      </c>
      <c r="F162" s="5" t="s">
        <v>396</v>
      </c>
      <c r="G162" s="5" t="s">
        <v>397</v>
      </c>
      <c r="H162" s="5" t="s">
        <v>398</v>
      </c>
      <c r="I162" s="5" t="s">
        <v>399</v>
      </c>
      <c r="J162" s="5" t="s">
        <v>400</v>
      </c>
      <c r="K162" s="5" t="s">
        <v>401</v>
      </c>
      <c r="L162" s="5" t="s">
        <v>402</v>
      </c>
      <c r="M162" s="5" t="s">
        <v>403</v>
      </c>
      <c r="N162" s="5" t="s">
        <v>404</v>
      </c>
      <c r="O162" s="5" t="s">
        <v>405</v>
      </c>
    </row>
    <row r="163" spans="1:15" x14ac:dyDescent="0.25">
      <c r="A163" s="6" t="s">
        <v>67</v>
      </c>
      <c r="B163" s="6" t="s">
        <v>68</v>
      </c>
      <c r="C163" s="6" t="s">
        <v>1029</v>
      </c>
      <c r="D163" s="6">
        <v>189.38247999999999</v>
      </c>
      <c r="E163" s="6">
        <v>2426.0518203000001</v>
      </c>
      <c r="F163" s="6">
        <v>5170.3051417999995</v>
      </c>
      <c r="G163" s="6">
        <v>1109.3512364000001</v>
      </c>
      <c r="H163" s="6">
        <v>340.57531979999999</v>
      </c>
      <c r="I163" s="6">
        <v>2843.7105557999998</v>
      </c>
      <c r="J163" s="6">
        <v>1.5678166762316801</v>
      </c>
      <c r="K163" s="6">
        <v>20.084246976111899</v>
      </c>
      <c r="L163" s="6">
        <v>42.802748292875201</v>
      </c>
      <c r="M163" s="6">
        <v>9.1838451382945099</v>
      </c>
      <c r="N163" s="6">
        <v>2.8194776301133002</v>
      </c>
      <c r="O163" s="6">
        <v>23.541865286373401</v>
      </c>
    </row>
    <row r="164" spans="1:15" x14ac:dyDescent="0.25">
      <c r="A164" s="6" t="s">
        <v>67</v>
      </c>
      <c r="B164" s="6" t="s">
        <v>68</v>
      </c>
      <c r="C164" s="6" t="s">
        <v>1030</v>
      </c>
      <c r="D164" s="6">
        <v>2617.0768002999998</v>
      </c>
      <c r="E164" s="6">
        <v>24740.147217000002</v>
      </c>
      <c r="F164" s="6">
        <v>61665.546165400003</v>
      </c>
      <c r="G164" s="6">
        <v>28331.395746499998</v>
      </c>
      <c r="H164" s="6">
        <v>8272.0576412999999</v>
      </c>
      <c r="I164" s="6">
        <v>177054.44393859999</v>
      </c>
      <c r="J164" s="6">
        <v>0.86463295519900296</v>
      </c>
      <c r="K164" s="6">
        <v>8.1736793501211</v>
      </c>
      <c r="L164" s="6">
        <v>20.373136703072099</v>
      </c>
      <c r="M164" s="6">
        <v>9.3601603233045001</v>
      </c>
      <c r="N164" s="6">
        <v>2.7329322712859798</v>
      </c>
      <c r="O164" s="6">
        <v>58.495458397017302</v>
      </c>
    </row>
    <row r="165" spans="1:15" x14ac:dyDescent="0.25">
      <c r="A165" s="6" t="s">
        <v>69</v>
      </c>
      <c r="B165" s="6" t="s">
        <v>70</v>
      </c>
      <c r="C165" s="6" t="s">
        <v>1029</v>
      </c>
      <c r="D165" s="6">
        <v>76.023727500000007</v>
      </c>
      <c r="E165" s="6">
        <v>709.20580970000003</v>
      </c>
      <c r="F165" s="6">
        <v>1723.7387964</v>
      </c>
      <c r="G165" s="6">
        <v>362.35752239999999</v>
      </c>
      <c r="H165" s="6">
        <v>167.79995009999999</v>
      </c>
      <c r="I165" s="6">
        <v>1053.1091931000001</v>
      </c>
      <c r="J165" s="6">
        <v>1.85775566444405</v>
      </c>
      <c r="K165" s="6">
        <v>17.330525002563299</v>
      </c>
      <c r="L165" s="6">
        <v>42.122184985392501</v>
      </c>
      <c r="M165" s="6">
        <v>8.8547584014808098</v>
      </c>
      <c r="N165" s="6">
        <v>4.1004475581877298</v>
      </c>
      <c r="O165" s="6">
        <v>25.734328387931701</v>
      </c>
    </row>
    <row r="166" spans="1:15" x14ac:dyDescent="0.25">
      <c r="A166" s="6" t="s">
        <v>69</v>
      </c>
      <c r="B166" s="6" t="s">
        <v>70</v>
      </c>
      <c r="C166" s="6" t="s">
        <v>1030</v>
      </c>
      <c r="D166" s="6">
        <v>379.72475630000002</v>
      </c>
      <c r="E166" s="6">
        <v>4519.4531577999996</v>
      </c>
      <c r="F166" s="6">
        <v>13087.6189557</v>
      </c>
      <c r="G166" s="6">
        <v>8023.6277615999998</v>
      </c>
      <c r="H166" s="6">
        <v>2542.3151515999998</v>
      </c>
      <c r="I166" s="6">
        <v>60219.4558989</v>
      </c>
      <c r="J166" s="6">
        <v>0.42775190292766802</v>
      </c>
      <c r="K166" s="6">
        <v>5.09106834981832</v>
      </c>
      <c r="L166" s="6">
        <v>14.742925817220099</v>
      </c>
      <c r="M166" s="6">
        <v>9.0384468920328391</v>
      </c>
      <c r="N166" s="6">
        <v>2.8638642224305801</v>
      </c>
      <c r="O166" s="6">
        <v>67.835942815570505</v>
      </c>
    </row>
    <row r="167" spans="1:15" x14ac:dyDescent="0.25">
      <c r="A167" s="6" t="s">
        <v>71</v>
      </c>
      <c r="B167" s="6" t="s">
        <v>72</v>
      </c>
      <c r="C167" s="6" t="s">
        <v>1029</v>
      </c>
      <c r="D167" s="6">
        <v>363.16571399999998</v>
      </c>
      <c r="E167" s="6">
        <v>2172.1654877000001</v>
      </c>
      <c r="F167" s="6">
        <v>3413.6602845000002</v>
      </c>
      <c r="G167" s="6">
        <v>414.4088759</v>
      </c>
      <c r="H167" s="6">
        <v>102.8897754</v>
      </c>
      <c r="I167" s="6">
        <v>668.47109620000003</v>
      </c>
      <c r="J167" s="6">
        <v>5.0900892420147104</v>
      </c>
      <c r="K167" s="6">
        <v>30.4448238217152</v>
      </c>
      <c r="L167" s="6">
        <v>47.8454733478126</v>
      </c>
      <c r="M167" s="6">
        <v>5.80830755684718</v>
      </c>
      <c r="N167" s="6">
        <v>1.4420913612920201</v>
      </c>
      <c r="O167" s="6">
        <v>9.3692146703182502</v>
      </c>
    </row>
    <row r="168" spans="1:15" x14ac:dyDescent="0.25">
      <c r="A168" s="6" t="s">
        <v>71</v>
      </c>
      <c r="B168" s="6" t="s">
        <v>72</v>
      </c>
      <c r="C168" s="6" t="s">
        <v>1030</v>
      </c>
      <c r="D168" s="6">
        <v>1396.9784259</v>
      </c>
      <c r="E168" s="6">
        <v>8081.8538276999998</v>
      </c>
      <c r="F168" s="6">
        <v>15530.721855100001</v>
      </c>
      <c r="G168" s="6">
        <v>3848.4687235000001</v>
      </c>
      <c r="H168" s="6">
        <v>846.47057649999999</v>
      </c>
      <c r="I168" s="6">
        <v>12103.0697473</v>
      </c>
      <c r="J168" s="6">
        <v>3.3414490595573301</v>
      </c>
      <c r="K168" s="6">
        <v>19.331080832297101</v>
      </c>
      <c r="L168" s="6">
        <v>37.1481155147669</v>
      </c>
      <c r="M168" s="6">
        <v>9.2051974164097796</v>
      </c>
      <c r="N168" s="6">
        <v>2.0246828865425499</v>
      </c>
      <c r="O168" s="6">
        <v>28.949474290426402</v>
      </c>
    </row>
    <row r="169" spans="1:15" x14ac:dyDescent="0.25">
      <c r="A169" s="6" t="s">
        <v>73</v>
      </c>
      <c r="B169" s="6" t="s">
        <v>74</v>
      </c>
      <c r="C169" s="6" t="s">
        <v>1029</v>
      </c>
      <c r="D169" s="6">
        <v>680.26009769999996</v>
      </c>
      <c r="E169" s="6">
        <v>5817.5891500999996</v>
      </c>
      <c r="F169" s="6">
        <v>10786.8867646</v>
      </c>
      <c r="G169" s="6">
        <v>1774.5709224</v>
      </c>
      <c r="H169" s="6">
        <v>270.03577530000001</v>
      </c>
      <c r="I169" s="6">
        <v>561.51589030000002</v>
      </c>
      <c r="J169" s="6">
        <v>3.4199634684765199</v>
      </c>
      <c r="K169" s="6">
        <v>29.247551686798499</v>
      </c>
      <c r="L169" s="6">
        <v>54.230372762204802</v>
      </c>
      <c r="M169" s="6">
        <v>8.9215400805489296</v>
      </c>
      <c r="N169" s="6">
        <v>1.35758732553943</v>
      </c>
      <c r="O169" s="6">
        <v>2.8229846764317599</v>
      </c>
    </row>
    <row r="170" spans="1:15" x14ac:dyDescent="0.25">
      <c r="A170" s="6" t="s">
        <v>73</v>
      </c>
      <c r="B170" s="6" t="s">
        <v>74</v>
      </c>
      <c r="C170" s="6" t="s">
        <v>1030</v>
      </c>
      <c r="D170" s="6">
        <v>4514.1796360999997</v>
      </c>
      <c r="E170" s="6">
        <v>47882.514924900002</v>
      </c>
      <c r="F170" s="6">
        <v>73910.412760199993</v>
      </c>
      <c r="G170" s="6">
        <v>20398.0801981</v>
      </c>
      <c r="H170" s="6">
        <v>3376.4339510999998</v>
      </c>
      <c r="I170" s="6">
        <v>14041.9061305</v>
      </c>
      <c r="J170" s="6">
        <v>2.75047685245783</v>
      </c>
      <c r="K170" s="6">
        <v>29.174680574339199</v>
      </c>
      <c r="L170" s="6">
        <v>45.033404924081502</v>
      </c>
      <c r="M170" s="6">
        <v>12.4284924265716</v>
      </c>
      <c r="N170" s="6">
        <v>2.0572516326303298</v>
      </c>
      <c r="O170" s="6">
        <v>8.5556935899195192</v>
      </c>
    </row>
    <row r="171" spans="1:15" x14ac:dyDescent="0.25">
      <c r="A171" s="6" t="s">
        <v>75</v>
      </c>
      <c r="B171" s="6" t="s">
        <v>76</v>
      </c>
      <c r="C171" s="6" t="s">
        <v>1029</v>
      </c>
      <c r="D171" s="6">
        <v>1537.1886417000001</v>
      </c>
      <c r="E171" s="6">
        <v>9654.7454041000001</v>
      </c>
      <c r="F171" s="6">
        <v>11907.0467362</v>
      </c>
      <c r="G171" s="6">
        <v>1275.2060552999999</v>
      </c>
      <c r="H171" s="6">
        <v>203.46281569999999</v>
      </c>
      <c r="I171" s="6">
        <v>790.06414389999998</v>
      </c>
      <c r="J171" s="6">
        <v>6.0596262399012399</v>
      </c>
      <c r="K171" s="6">
        <v>38.059186103242098</v>
      </c>
      <c r="L171" s="6">
        <v>46.937799880315097</v>
      </c>
      <c r="M171" s="6">
        <v>5.0268860075827302</v>
      </c>
      <c r="N171" s="6">
        <v>0.80205420689058604</v>
      </c>
      <c r="O171" s="6">
        <v>3.1144475620682401</v>
      </c>
    </row>
    <row r="172" spans="1:15" x14ac:dyDescent="0.25">
      <c r="A172" s="6" t="s">
        <v>75</v>
      </c>
      <c r="B172" s="6" t="s">
        <v>76</v>
      </c>
      <c r="C172" s="6" t="s">
        <v>1030</v>
      </c>
      <c r="D172" s="6">
        <v>5209.7108544000002</v>
      </c>
      <c r="E172" s="6">
        <v>49202.0195093</v>
      </c>
      <c r="F172" s="6">
        <v>60787.604831500001</v>
      </c>
      <c r="G172" s="6">
        <v>12594.3668253</v>
      </c>
      <c r="H172" s="6">
        <v>1319.9236052000001</v>
      </c>
      <c r="I172" s="6">
        <v>5908.9950958999998</v>
      </c>
      <c r="J172" s="6">
        <v>3.8583985605950999</v>
      </c>
      <c r="K172" s="6">
        <v>36.43983448577</v>
      </c>
      <c r="L172" s="6">
        <v>45.020311786746099</v>
      </c>
      <c r="M172" s="6">
        <v>9.3275976706658899</v>
      </c>
      <c r="N172" s="6">
        <v>0.97755738864047104</v>
      </c>
      <c r="O172" s="6">
        <v>4.3763001075824297</v>
      </c>
    </row>
    <row r="173" spans="1:15" x14ac:dyDescent="0.25">
      <c r="A173" s="6" t="s">
        <v>77</v>
      </c>
      <c r="B173" s="6" t="s">
        <v>78</v>
      </c>
      <c r="C173" s="6" t="s">
        <v>1029</v>
      </c>
      <c r="D173" s="6">
        <v>229.01495030000001</v>
      </c>
      <c r="E173" s="6">
        <v>1324.558004</v>
      </c>
      <c r="F173" s="6">
        <v>4897.3143742000002</v>
      </c>
      <c r="G173" s="6">
        <v>757.45723529999998</v>
      </c>
      <c r="H173" s="6">
        <v>53.915300999999999</v>
      </c>
      <c r="I173" s="6">
        <v>561.99655619999999</v>
      </c>
      <c r="J173" s="6">
        <v>2.9269867700824901</v>
      </c>
      <c r="K173" s="6">
        <v>16.928867520815601</v>
      </c>
      <c r="L173" s="6">
        <v>62.591435028328</v>
      </c>
      <c r="M173" s="6">
        <v>9.68088460479151</v>
      </c>
      <c r="N173" s="6">
        <v>0.689078911771008</v>
      </c>
      <c r="O173" s="6">
        <v>7.1827471642113201</v>
      </c>
    </row>
    <row r="174" spans="1:15" x14ac:dyDescent="0.25">
      <c r="A174" s="6" t="s">
        <v>77</v>
      </c>
      <c r="B174" s="6" t="s">
        <v>78</v>
      </c>
      <c r="C174" s="6" t="s">
        <v>1030</v>
      </c>
      <c r="D174" s="6">
        <v>1260.8660473</v>
      </c>
      <c r="E174" s="6">
        <v>17072.564464200001</v>
      </c>
      <c r="F174" s="6">
        <v>34860.439121800002</v>
      </c>
      <c r="G174" s="6">
        <v>10414.289354299999</v>
      </c>
      <c r="H174" s="6">
        <v>2322.1508738000002</v>
      </c>
      <c r="I174" s="6">
        <v>11712.271122800001</v>
      </c>
      <c r="J174" s="6">
        <v>1.6239362876880401</v>
      </c>
      <c r="K174" s="6">
        <v>21.988661695409402</v>
      </c>
      <c r="L174" s="6">
        <v>44.898609345423502</v>
      </c>
      <c r="M174" s="6">
        <v>13.4131158731306</v>
      </c>
      <c r="N174" s="6">
        <v>2.9908213307238598</v>
      </c>
      <c r="O174" s="6">
        <v>15.084855467624701</v>
      </c>
    </row>
    <row r="175" spans="1:15" x14ac:dyDescent="0.25">
      <c r="A175" s="6" t="s">
        <v>79</v>
      </c>
      <c r="B175" s="6" t="s">
        <v>80</v>
      </c>
      <c r="C175" s="6" t="s">
        <v>1029</v>
      </c>
      <c r="D175" s="6">
        <v>914.99649799999997</v>
      </c>
      <c r="E175" s="6">
        <v>9218.4954868999994</v>
      </c>
      <c r="F175" s="6">
        <v>15380.392552200001</v>
      </c>
      <c r="G175" s="6">
        <v>2250.4201186999999</v>
      </c>
      <c r="H175" s="6">
        <v>116.71584319999999</v>
      </c>
      <c r="I175" s="6">
        <v>1096.4111648000001</v>
      </c>
      <c r="J175" s="6">
        <v>3.1576176543729302</v>
      </c>
      <c r="K175" s="6">
        <v>31.812672682155601</v>
      </c>
      <c r="L175" s="6">
        <v>53.077142000179101</v>
      </c>
      <c r="M175" s="6">
        <v>7.7661131076407104</v>
      </c>
      <c r="N175" s="6">
        <v>0.40278187713166802</v>
      </c>
      <c r="O175" s="6">
        <v>3.7836726785199901</v>
      </c>
    </row>
    <row r="176" spans="1:15" x14ac:dyDescent="0.25">
      <c r="A176" s="6" t="s">
        <v>79</v>
      </c>
      <c r="B176" s="6" t="s">
        <v>80</v>
      </c>
      <c r="C176" s="6" t="s">
        <v>1030</v>
      </c>
      <c r="D176" s="6">
        <v>6398.5959982000004</v>
      </c>
      <c r="E176" s="6">
        <v>84213.431989899997</v>
      </c>
      <c r="F176" s="6">
        <v>135227.99656940001</v>
      </c>
      <c r="G176" s="6">
        <v>32042.8463591</v>
      </c>
      <c r="H176" s="6">
        <v>5007.8187154999996</v>
      </c>
      <c r="I176" s="6">
        <v>17313.951571599999</v>
      </c>
      <c r="J176" s="6">
        <v>2.2835439023111799</v>
      </c>
      <c r="K176" s="6">
        <v>30.054260210729201</v>
      </c>
      <c r="L176" s="6">
        <v>48.260441364743002</v>
      </c>
      <c r="M176" s="6">
        <v>11.4355159220242</v>
      </c>
      <c r="N176" s="6">
        <v>1.7872004881815899</v>
      </c>
      <c r="O176" s="6">
        <v>6.1790381120108897</v>
      </c>
    </row>
    <row r="177" spans="1:15" x14ac:dyDescent="0.25">
      <c r="A177" s="6" t="s">
        <v>81</v>
      </c>
      <c r="B177" s="6" t="s">
        <v>82</v>
      </c>
      <c r="C177" s="6" t="s">
        <v>1029</v>
      </c>
      <c r="D177" s="6">
        <v>938.29596419999996</v>
      </c>
      <c r="E177" s="6">
        <v>7638.1628739999996</v>
      </c>
      <c r="F177" s="6">
        <v>16692.3537493</v>
      </c>
      <c r="G177" s="6">
        <v>3367.5622315999999</v>
      </c>
      <c r="H177" s="6">
        <v>393.21165610000003</v>
      </c>
      <c r="I177" s="6">
        <v>2080.9117812</v>
      </c>
      <c r="J177" s="6">
        <v>3.0160107255979902</v>
      </c>
      <c r="K177" s="6">
        <v>24.551721451226499</v>
      </c>
      <c r="L177" s="6">
        <v>53.655051139742099</v>
      </c>
      <c r="M177" s="6">
        <v>10.8245204041605</v>
      </c>
      <c r="N177" s="6">
        <v>1.26391950671863</v>
      </c>
      <c r="O177" s="6">
        <v>6.6887767725543199</v>
      </c>
    </row>
    <row r="178" spans="1:15" x14ac:dyDescent="0.25">
      <c r="A178" s="6" t="s">
        <v>81</v>
      </c>
      <c r="B178" s="6" t="s">
        <v>82</v>
      </c>
      <c r="C178" s="6" t="s">
        <v>1030</v>
      </c>
      <c r="D178" s="6">
        <v>7233.0044348000001</v>
      </c>
      <c r="E178" s="6">
        <v>93307.329334599999</v>
      </c>
      <c r="F178" s="6">
        <v>192430.5641967</v>
      </c>
      <c r="G178" s="6">
        <v>71093.661202899995</v>
      </c>
      <c r="H178" s="6">
        <v>14460.9224005</v>
      </c>
      <c r="I178" s="6">
        <v>88160.681670399994</v>
      </c>
      <c r="J178" s="6">
        <v>1.54986477091713</v>
      </c>
      <c r="K178" s="6">
        <v>19.993592414831301</v>
      </c>
      <c r="L178" s="6">
        <v>41.233398235075001</v>
      </c>
      <c r="M178" s="6">
        <v>15.2337195320604</v>
      </c>
      <c r="N178" s="6">
        <v>3.0986396297047198</v>
      </c>
      <c r="O178" s="6">
        <v>18.890785417411401</v>
      </c>
    </row>
    <row r="179" spans="1:15" x14ac:dyDescent="0.25">
      <c r="A179" s="6" t="s">
        <v>83</v>
      </c>
      <c r="B179" s="6" t="s">
        <v>84</v>
      </c>
      <c r="C179" s="6" t="s">
        <v>1029</v>
      </c>
      <c r="D179" s="6">
        <v>145.8872672</v>
      </c>
      <c r="E179" s="6">
        <v>1897.468922</v>
      </c>
      <c r="F179" s="6">
        <v>4450.6393705</v>
      </c>
      <c r="G179" s="6">
        <v>1416.9036733</v>
      </c>
      <c r="H179" s="6">
        <v>104.5494478</v>
      </c>
      <c r="I179" s="6">
        <v>1363.0613953</v>
      </c>
      <c r="J179" s="6">
        <v>1.55554844017043</v>
      </c>
      <c r="K179" s="6">
        <v>20.232093441318298</v>
      </c>
      <c r="L179" s="6">
        <v>47.455718812329401</v>
      </c>
      <c r="M179" s="6">
        <v>15.1079826305333</v>
      </c>
      <c r="N179" s="6">
        <v>1.1147767284105401</v>
      </c>
      <c r="O179" s="6">
        <v>14.5338799472381</v>
      </c>
    </row>
    <row r="180" spans="1:15" x14ac:dyDescent="0.25">
      <c r="A180" s="6" t="s">
        <v>83</v>
      </c>
      <c r="B180" s="6" t="s">
        <v>84</v>
      </c>
      <c r="C180" s="6" t="s">
        <v>1030</v>
      </c>
      <c r="D180" s="6">
        <v>2221.0556121999998</v>
      </c>
      <c r="E180" s="6">
        <v>26481.877500400002</v>
      </c>
      <c r="F180" s="6">
        <v>60757.819307199999</v>
      </c>
      <c r="G180" s="6">
        <v>28738.059474400001</v>
      </c>
      <c r="H180" s="6">
        <v>5058.2188163000001</v>
      </c>
      <c r="I180" s="6">
        <v>73037.935995899999</v>
      </c>
      <c r="J180" s="6">
        <v>1.1314888249386701</v>
      </c>
      <c r="K180" s="6">
        <v>13.490859161971899</v>
      </c>
      <c r="L180" s="6">
        <v>30.952306280005601</v>
      </c>
      <c r="M180" s="6">
        <v>14.640242669789799</v>
      </c>
      <c r="N180" s="6">
        <v>2.5768459075497399</v>
      </c>
      <c r="O180" s="6">
        <v>37.208257155744299</v>
      </c>
    </row>
    <row r="181" spans="1:15" x14ac:dyDescent="0.25">
      <c r="A181" s="6" t="s">
        <v>85</v>
      </c>
      <c r="B181" s="6" t="s">
        <v>86</v>
      </c>
      <c r="C181" s="6" t="s">
        <v>1029</v>
      </c>
      <c r="D181" s="6">
        <v>762.60273870000003</v>
      </c>
      <c r="E181" s="6">
        <v>4807.6542742000001</v>
      </c>
      <c r="F181" s="6">
        <v>11619.3435168</v>
      </c>
      <c r="G181" s="6">
        <v>3603.5283917000002</v>
      </c>
      <c r="H181" s="6">
        <v>431.31486310000003</v>
      </c>
      <c r="I181" s="6">
        <v>2540.3236215000002</v>
      </c>
      <c r="J181" s="6">
        <v>3.2089636126944101</v>
      </c>
      <c r="K181" s="6">
        <v>20.230176008312998</v>
      </c>
      <c r="L181" s="6">
        <v>48.893150596821798</v>
      </c>
      <c r="M181" s="6">
        <v>15.163322788466299</v>
      </c>
      <c r="N181" s="6">
        <v>1.8149340817495401</v>
      </c>
      <c r="O181" s="6">
        <v>10.689452911955</v>
      </c>
    </row>
    <row r="182" spans="1:15" x14ac:dyDescent="0.25">
      <c r="A182" s="6" t="s">
        <v>85</v>
      </c>
      <c r="B182" s="6" t="s">
        <v>86</v>
      </c>
      <c r="C182" s="6" t="s">
        <v>1030</v>
      </c>
      <c r="D182" s="6">
        <v>3896.6570901999999</v>
      </c>
      <c r="E182" s="6">
        <v>60098.6210479</v>
      </c>
      <c r="F182" s="6">
        <v>143456.38964179999</v>
      </c>
      <c r="G182" s="6">
        <v>69332.014320500006</v>
      </c>
      <c r="H182" s="6">
        <v>12917.526176400001</v>
      </c>
      <c r="I182" s="6">
        <v>111081.8339952</v>
      </c>
      <c r="J182" s="6">
        <v>0.97226096895473202</v>
      </c>
      <c r="K182" s="6">
        <v>14.995300376784099</v>
      </c>
      <c r="L182" s="6">
        <v>35.794026820236603</v>
      </c>
      <c r="M182" s="6">
        <v>17.299138687970299</v>
      </c>
      <c r="N182" s="6">
        <v>3.2230720399675099</v>
      </c>
      <c r="O182" s="6">
        <v>27.7162011060867</v>
      </c>
    </row>
    <row r="183" spans="1:15" x14ac:dyDescent="0.25">
      <c r="A183" s="6" t="s">
        <v>87</v>
      </c>
      <c r="B183" s="6" t="s">
        <v>88</v>
      </c>
      <c r="C183" s="6" t="s">
        <v>1029</v>
      </c>
      <c r="D183" s="6">
        <v>624.90858109999999</v>
      </c>
      <c r="E183" s="6">
        <v>8473.7314514999998</v>
      </c>
      <c r="F183" s="6">
        <v>17665.148405399999</v>
      </c>
      <c r="G183" s="6">
        <v>3175.7065848000002</v>
      </c>
      <c r="H183" s="6">
        <v>660.73986600000001</v>
      </c>
      <c r="I183" s="6">
        <v>7816.5078979999998</v>
      </c>
      <c r="J183" s="6">
        <v>1.6266568578393901</v>
      </c>
      <c r="K183" s="6">
        <v>22.057391743298901</v>
      </c>
      <c r="L183" s="6">
        <v>45.982941613336699</v>
      </c>
      <c r="M183" s="6">
        <v>8.2664649692559902</v>
      </c>
      <c r="N183" s="6">
        <v>1.7199268289528999</v>
      </c>
      <c r="O183" s="6">
        <v>20.346617987316101</v>
      </c>
    </row>
    <row r="184" spans="1:15" x14ac:dyDescent="0.25">
      <c r="A184" s="6" t="s">
        <v>87</v>
      </c>
      <c r="B184" s="6" t="s">
        <v>88</v>
      </c>
      <c r="C184" s="6" t="s">
        <v>1030</v>
      </c>
      <c r="D184" s="6">
        <v>7661.6771620999998</v>
      </c>
      <c r="E184" s="6">
        <v>78784.877882800007</v>
      </c>
      <c r="F184" s="6">
        <v>182801.80626700001</v>
      </c>
      <c r="G184" s="6">
        <v>83712.1051745</v>
      </c>
      <c r="H184" s="6">
        <v>19087.5659423</v>
      </c>
      <c r="I184" s="6">
        <v>228288.4238356</v>
      </c>
      <c r="J184" s="6">
        <v>1.27623053408686</v>
      </c>
      <c r="K184" s="6">
        <v>13.123453866695501</v>
      </c>
      <c r="L184" s="6">
        <v>30.449892615970199</v>
      </c>
      <c r="M184" s="6">
        <v>13.944198174372699</v>
      </c>
      <c r="N184" s="6">
        <v>3.1794780648631198</v>
      </c>
      <c r="O184" s="6">
        <v>38.026746744011703</v>
      </c>
    </row>
    <row r="185" spans="1:15" x14ac:dyDescent="0.25">
      <c r="A185" s="6" t="s">
        <v>89</v>
      </c>
      <c r="B185" s="6" t="s">
        <v>90</v>
      </c>
      <c r="C185" s="6" t="s">
        <v>1029</v>
      </c>
      <c r="D185" s="6">
        <v>33.148961999999997</v>
      </c>
      <c r="E185" s="6">
        <v>884.66377499999999</v>
      </c>
      <c r="F185" s="6">
        <v>1473.5205071</v>
      </c>
      <c r="G185" s="6">
        <v>393.26836409999999</v>
      </c>
      <c r="H185" s="6">
        <v>69.565145200000003</v>
      </c>
      <c r="I185" s="6">
        <v>404.94030029999999</v>
      </c>
      <c r="J185" s="6">
        <v>1.0171179238302901</v>
      </c>
      <c r="K185" s="6">
        <v>27.144360722844599</v>
      </c>
      <c r="L185" s="6">
        <v>45.2123996794503</v>
      </c>
      <c r="M185" s="6">
        <v>12.066751954451099</v>
      </c>
      <c r="N185" s="6">
        <v>2.1344848160487402</v>
      </c>
      <c r="O185" s="6">
        <v>12.424884903375</v>
      </c>
    </row>
    <row r="186" spans="1:15" x14ac:dyDescent="0.25">
      <c r="A186" s="6" t="s">
        <v>89</v>
      </c>
      <c r="B186" s="6" t="s">
        <v>90</v>
      </c>
      <c r="C186" s="6" t="s">
        <v>1030</v>
      </c>
      <c r="D186" s="6">
        <v>623.17140199999994</v>
      </c>
      <c r="E186" s="6">
        <v>7944.2747779000001</v>
      </c>
      <c r="F186" s="6">
        <v>22225.874848899999</v>
      </c>
      <c r="G186" s="6">
        <v>11571.3981869</v>
      </c>
      <c r="H186" s="6">
        <v>1940.9320591999999</v>
      </c>
      <c r="I186" s="6">
        <v>33363.660546699997</v>
      </c>
      <c r="J186" s="6">
        <v>0.80233928611518202</v>
      </c>
      <c r="K186" s="6">
        <v>10.228331617186599</v>
      </c>
      <c r="L186" s="6">
        <v>28.616031644455699</v>
      </c>
      <c r="M186" s="6">
        <v>14.8982885460329</v>
      </c>
      <c r="N186" s="6">
        <v>2.4989690441163699</v>
      </c>
      <c r="O186" s="6">
        <v>42.956039862093199</v>
      </c>
    </row>
    <row r="187" spans="1:15" x14ac:dyDescent="0.25">
      <c r="A187" s="6" t="s">
        <v>91</v>
      </c>
      <c r="B187" s="6" t="s">
        <v>92</v>
      </c>
      <c r="C187" s="6" t="s">
        <v>1029</v>
      </c>
      <c r="D187" s="6">
        <v>33.389070799999999</v>
      </c>
      <c r="E187" s="6">
        <v>196.99059779999999</v>
      </c>
      <c r="F187" s="6">
        <v>484.03205980000001</v>
      </c>
      <c r="G187" s="6">
        <v>220.53814990000001</v>
      </c>
      <c r="H187" s="6">
        <v>37.469247699999997</v>
      </c>
      <c r="I187" s="6">
        <v>860.41182230000004</v>
      </c>
      <c r="J187" s="6">
        <v>1.82172124663048</v>
      </c>
      <c r="K187" s="6">
        <v>10.747886922288901</v>
      </c>
      <c r="L187" s="6">
        <v>26.408985523130401</v>
      </c>
      <c r="M187" s="6">
        <v>12.032650916581</v>
      </c>
      <c r="N187" s="6">
        <v>2.0443373533578599</v>
      </c>
      <c r="O187" s="6">
        <v>46.944418038011399</v>
      </c>
    </row>
    <row r="188" spans="1:15" x14ac:dyDescent="0.25">
      <c r="A188" s="6" t="s">
        <v>91</v>
      </c>
      <c r="B188" s="6" t="s">
        <v>92</v>
      </c>
      <c r="C188" s="6" t="s">
        <v>1030</v>
      </c>
      <c r="D188" s="6">
        <v>354.49041190000003</v>
      </c>
      <c r="E188" s="6">
        <v>3641.3748851</v>
      </c>
      <c r="F188" s="6">
        <v>14157.454683100001</v>
      </c>
      <c r="G188" s="6">
        <v>10158.062589200001</v>
      </c>
      <c r="H188" s="6">
        <v>3073.3266349999999</v>
      </c>
      <c r="I188" s="6">
        <v>66740.720154499999</v>
      </c>
      <c r="J188" s="6">
        <v>0.36126253328664698</v>
      </c>
      <c r="K188" s="6">
        <v>3.7109390592169</v>
      </c>
      <c r="L188" s="6">
        <v>14.427916163640599</v>
      </c>
      <c r="M188" s="6">
        <v>10.352120398940199</v>
      </c>
      <c r="N188" s="6">
        <v>3.13203891700921</v>
      </c>
      <c r="O188" s="6">
        <v>68.015722927906495</v>
      </c>
    </row>
    <row r="189" spans="1:15" x14ac:dyDescent="0.25">
      <c r="A189" s="6" t="s">
        <v>93</v>
      </c>
      <c r="B189" s="6" t="s">
        <v>94</v>
      </c>
      <c r="C189" s="6" t="s">
        <v>1029</v>
      </c>
      <c r="D189" s="6">
        <v>102.9799553</v>
      </c>
      <c r="E189" s="6">
        <v>1075.0223735</v>
      </c>
      <c r="F189" s="6">
        <v>2589.1651396000002</v>
      </c>
      <c r="G189" s="6">
        <v>585.93700739999997</v>
      </c>
      <c r="H189" s="6">
        <v>154.86852450000001</v>
      </c>
      <c r="I189" s="6">
        <v>793.00252330000001</v>
      </c>
      <c r="J189" s="6">
        <v>1.94266045639208</v>
      </c>
      <c r="K189" s="6">
        <v>20.279708304895699</v>
      </c>
      <c r="L189" s="6">
        <v>48.843182317537803</v>
      </c>
      <c r="M189" s="6">
        <v>11.053380737024799</v>
      </c>
      <c r="N189" s="6">
        <v>2.9215098958771599</v>
      </c>
      <c r="O189" s="6">
        <v>14.9595582882725</v>
      </c>
    </row>
    <row r="190" spans="1:15" x14ac:dyDescent="0.25">
      <c r="A190" s="6" t="s">
        <v>93</v>
      </c>
      <c r="B190" s="6" t="s">
        <v>94</v>
      </c>
      <c r="C190" s="6" t="s">
        <v>1030</v>
      </c>
      <c r="D190" s="6">
        <v>486.24831590000002</v>
      </c>
      <c r="E190" s="6">
        <v>6460.9269993999997</v>
      </c>
      <c r="F190" s="6">
        <v>13430.6730345</v>
      </c>
      <c r="G190" s="6">
        <v>4805.6762570999999</v>
      </c>
      <c r="H190" s="6">
        <v>1147.7240463000001</v>
      </c>
      <c r="I190" s="6">
        <v>7627.8251190999999</v>
      </c>
      <c r="J190" s="6">
        <v>1.4318656602955599</v>
      </c>
      <c r="K190" s="6">
        <v>19.025627856405499</v>
      </c>
      <c r="L190" s="6">
        <v>39.549585847230098</v>
      </c>
      <c r="M190" s="6">
        <v>14.151376122101199</v>
      </c>
      <c r="N190" s="6">
        <v>3.3797271798272202</v>
      </c>
      <c r="O190" s="6">
        <v>22.461817334140399</v>
      </c>
    </row>
    <row r="191" spans="1:15" x14ac:dyDescent="0.25">
      <c r="A191" s="6" t="s">
        <v>95</v>
      </c>
      <c r="B191" s="6" t="s">
        <v>96</v>
      </c>
      <c r="C191" s="6" t="s">
        <v>1029</v>
      </c>
      <c r="D191" s="6">
        <v>48.001492499999998</v>
      </c>
      <c r="E191" s="6">
        <v>792.72343660000001</v>
      </c>
      <c r="F191" s="6">
        <v>1319.2583953000001</v>
      </c>
      <c r="G191" s="6">
        <v>300.62628280000001</v>
      </c>
      <c r="H191" s="6">
        <v>146.47579870000001</v>
      </c>
      <c r="I191" s="6">
        <v>397.00684469999999</v>
      </c>
      <c r="J191" s="6">
        <v>1.59787012167861</v>
      </c>
      <c r="K191" s="6">
        <v>26.388118954791501</v>
      </c>
      <c r="L191" s="6">
        <v>43.9153756026137</v>
      </c>
      <c r="M191" s="6">
        <v>10.007225401948199</v>
      </c>
      <c r="N191" s="6">
        <v>4.8758755218234304</v>
      </c>
      <c r="O191" s="6">
        <v>13.215534397144699</v>
      </c>
    </row>
    <row r="192" spans="1:15" x14ac:dyDescent="0.25">
      <c r="A192" s="6" t="s">
        <v>95</v>
      </c>
      <c r="B192" s="6" t="s">
        <v>96</v>
      </c>
      <c r="C192" s="6" t="s">
        <v>1030</v>
      </c>
      <c r="D192" s="6">
        <v>429.85544069999997</v>
      </c>
      <c r="E192" s="6">
        <v>5991.5943053999999</v>
      </c>
      <c r="F192" s="6">
        <v>14320.5864404</v>
      </c>
      <c r="G192" s="6">
        <v>6679.5398005999996</v>
      </c>
      <c r="H192" s="6">
        <v>1827.8713376999999</v>
      </c>
      <c r="I192" s="6">
        <v>9719.9459908000008</v>
      </c>
      <c r="J192" s="6">
        <v>1.10305910389404</v>
      </c>
      <c r="K192" s="6">
        <v>15.375128519133201</v>
      </c>
      <c r="L192" s="6">
        <v>36.748291985000598</v>
      </c>
      <c r="M192" s="6">
        <v>17.140476749290499</v>
      </c>
      <c r="N192" s="6">
        <v>4.6905306502892801</v>
      </c>
      <c r="O192" s="6">
        <v>24.942512992392299</v>
      </c>
    </row>
    <row r="193" spans="1:15" x14ac:dyDescent="0.25">
      <c r="A193" s="6" t="s">
        <v>97</v>
      </c>
      <c r="B193" s="6" t="s">
        <v>98</v>
      </c>
      <c r="C193" s="6" t="s">
        <v>1029</v>
      </c>
      <c r="D193" s="6">
        <v>125.7745742</v>
      </c>
      <c r="E193" s="6">
        <v>1024.6466155000001</v>
      </c>
      <c r="F193" s="6">
        <v>3342.2459017000001</v>
      </c>
      <c r="G193" s="6">
        <v>1293.2214111000001</v>
      </c>
      <c r="H193" s="6">
        <v>227.4432917</v>
      </c>
      <c r="I193" s="6">
        <v>945.56558619999998</v>
      </c>
      <c r="J193" s="6">
        <v>1.8073922824936199</v>
      </c>
      <c r="K193" s="6">
        <v>14.724266783786099</v>
      </c>
      <c r="L193" s="6">
        <v>48.028383219352598</v>
      </c>
      <c r="M193" s="6">
        <v>18.5837114762233</v>
      </c>
      <c r="N193" s="6">
        <v>3.26838117114074</v>
      </c>
      <c r="O193" s="6">
        <v>13.5878650670036</v>
      </c>
    </row>
    <row r="194" spans="1:15" x14ac:dyDescent="0.25">
      <c r="A194" s="6" t="s">
        <v>97</v>
      </c>
      <c r="B194" s="6" t="s">
        <v>98</v>
      </c>
      <c r="C194" s="6" t="s">
        <v>1030</v>
      </c>
      <c r="D194" s="6">
        <v>1714.4216829</v>
      </c>
      <c r="E194" s="6">
        <v>21363.324976</v>
      </c>
      <c r="F194" s="6">
        <v>50631.681825400003</v>
      </c>
      <c r="G194" s="6">
        <v>20963.925498600001</v>
      </c>
      <c r="H194" s="6">
        <v>4482.0808295999996</v>
      </c>
      <c r="I194" s="6">
        <v>29833.712190999999</v>
      </c>
      <c r="J194" s="6">
        <v>1.3291208777847601</v>
      </c>
      <c r="K194" s="6">
        <v>16.562110435089799</v>
      </c>
      <c r="L194" s="6">
        <v>39.252668152016</v>
      </c>
      <c r="M194" s="6">
        <v>16.252472386712601</v>
      </c>
      <c r="N194" s="6">
        <v>3.4747736020600102</v>
      </c>
      <c r="O194" s="6">
        <v>23.128854546336701</v>
      </c>
    </row>
    <row r="195" spans="1:15" x14ac:dyDescent="0.25">
      <c r="A195" s="6" t="s">
        <v>99</v>
      </c>
      <c r="B195" s="6" t="s">
        <v>100</v>
      </c>
      <c r="C195" s="6" t="s">
        <v>1029</v>
      </c>
      <c r="D195" s="6">
        <v>27.921688499999998</v>
      </c>
      <c r="E195" s="6">
        <v>113.5879551</v>
      </c>
      <c r="F195" s="6">
        <v>359.01076440000003</v>
      </c>
      <c r="G195" s="6">
        <v>69.265706300000005</v>
      </c>
      <c r="H195" s="6">
        <v>0</v>
      </c>
      <c r="I195" s="6">
        <v>116.888301</v>
      </c>
      <c r="J195" s="6">
        <v>4.0662194306163801</v>
      </c>
      <c r="K195" s="6">
        <v>16.541748544741498</v>
      </c>
      <c r="L195" s="6">
        <v>52.282531051219102</v>
      </c>
      <c r="M195" s="6">
        <v>10.087124954224301</v>
      </c>
      <c r="N195" s="6">
        <v>0</v>
      </c>
      <c r="O195" s="6">
        <v>17.022376019198699</v>
      </c>
    </row>
    <row r="196" spans="1:15" x14ac:dyDescent="0.25">
      <c r="A196" s="6" t="s">
        <v>99</v>
      </c>
      <c r="B196" s="6" t="s">
        <v>100</v>
      </c>
      <c r="C196" s="6" t="s">
        <v>1030</v>
      </c>
      <c r="D196" s="6">
        <v>134.4690287</v>
      </c>
      <c r="E196" s="6">
        <v>1569.9712589999999</v>
      </c>
      <c r="F196" s="6">
        <v>2708.5463761000001</v>
      </c>
      <c r="G196" s="6">
        <v>977.1874722</v>
      </c>
      <c r="H196" s="6">
        <v>274.91505740000002</v>
      </c>
      <c r="I196" s="6">
        <v>2814.5320824999999</v>
      </c>
      <c r="J196" s="6">
        <v>1.58579050083493</v>
      </c>
      <c r="K196" s="6">
        <v>18.514638896220799</v>
      </c>
      <c r="L196" s="6">
        <v>31.941831928248799</v>
      </c>
      <c r="M196" s="6">
        <v>11.5239518417794</v>
      </c>
      <c r="N196" s="6">
        <v>3.2420676402298598</v>
      </c>
      <c r="O196" s="6">
        <v>33.1917191926862</v>
      </c>
    </row>
    <row r="197" spans="1:15" x14ac:dyDescent="0.25">
      <c r="A197" s="6" t="s">
        <v>101</v>
      </c>
      <c r="B197" s="6" t="s">
        <v>102</v>
      </c>
      <c r="C197" s="6" t="s">
        <v>1029</v>
      </c>
      <c r="D197" s="6">
        <v>587.54309149999995</v>
      </c>
      <c r="E197" s="6">
        <v>4042.5568377</v>
      </c>
      <c r="F197" s="6">
        <v>9879.4459743999996</v>
      </c>
      <c r="G197" s="6">
        <v>1928.0679849000001</v>
      </c>
      <c r="H197" s="6">
        <v>259.44980390000001</v>
      </c>
      <c r="I197" s="6">
        <v>872.87895249999997</v>
      </c>
      <c r="J197" s="6">
        <v>3.3440239582714</v>
      </c>
      <c r="K197" s="6">
        <v>23.0083667283537</v>
      </c>
      <c r="L197" s="6">
        <v>56.229244306996598</v>
      </c>
      <c r="M197" s="6">
        <v>10.9736726173074</v>
      </c>
      <c r="N197" s="6">
        <v>1.4766684737887299</v>
      </c>
      <c r="O197" s="6">
        <v>4.9680239152822097</v>
      </c>
    </row>
    <row r="198" spans="1:15" x14ac:dyDescent="0.25">
      <c r="A198" s="6" t="s">
        <v>101</v>
      </c>
      <c r="B198" s="6" t="s">
        <v>102</v>
      </c>
      <c r="C198" s="6" t="s">
        <v>1030</v>
      </c>
      <c r="D198" s="6">
        <v>3792.8409004</v>
      </c>
      <c r="E198" s="6">
        <v>42697.590907999998</v>
      </c>
      <c r="F198" s="6">
        <v>74327.2068688</v>
      </c>
      <c r="G198" s="6">
        <v>20790.032582299998</v>
      </c>
      <c r="H198" s="6">
        <v>3246.1251210999999</v>
      </c>
      <c r="I198" s="6">
        <v>17701.510738199999</v>
      </c>
      <c r="J198" s="6">
        <v>2.3332618095502</v>
      </c>
      <c r="K198" s="6">
        <v>26.266500715842799</v>
      </c>
      <c r="L198" s="6">
        <v>45.7242572919994</v>
      </c>
      <c r="M198" s="6">
        <v>12.7895132744611</v>
      </c>
      <c r="N198" s="6">
        <v>1.9969357990432399</v>
      </c>
      <c r="O198" s="6">
        <v>10.889531109103199</v>
      </c>
    </row>
    <row r="199" spans="1:15" x14ac:dyDescent="0.25">
      <c r="A199" s="6" t="s">
        <v>103</v>
      </c>
      <c r="B199" s="6" t="s">
        <v>104</v>
      </c>
      <c r="C199" s="6" t="s">
        <v>1029</v>
      </c>
      <c r="D199" s="6">
        <v>2187.3414913000001</v>
      </c>
      <c r="E199" s="6">
        <v>14365.038358399999</v>
      </c>
      <c r="F199" s="6">
        <v>20319.289789499999</v>
      </c>
      <c r="G199" s="6">
        <v>2024.3952202999999</v>
      </c>
      <c r="H199" s="6">
        <v>439.40392509999998</v>
      </c>
      <c r="I199" s="6">
        <v>1188.887442</v>
      </c>
      <c r="J199" s="6">
        <v>5.3975971365690398</v>
      </c>
      <c r="K199" s="6">
        <v>35.447912554304501</v>
      </c>
      <c r="L199" s="6">
        <v>50.140931729749497</v>
      </c>
      <c r="M199" s="6">
        <v>4.9955024799905301</v>
      </c>
      <c r="N199" s="6">
        <v>1.08429588034165</v>
      </c>
      <c r="O199" s="6">
        <v>2.9337602190448102</v>
      </c>
    </row>
    <row r="200" spans="1:15" x14ac:dyDescent="0.25">
      <c r="A200" s="6" t="s">
        <v>103</v>
      </c>
      <c r="B200" s="6" t="s">
        <v>104</v>
      </c>
      <c r="C200" s="6" t="s">
        <v>1030</v>
      </c>
      <c r="D200" s="6">
        <v>7786.1566814999996</v>
      </c>
      <c r="E200" s="6">
        <v>71070.474167099994</v>
      </c>
      <c r="F200" s="6">
        <v>100029.8859733</v>
      </c>
      <c r="G200" s="6">
        <v>20865.482900899999</v>
      </c>
      <c r="H200" s="6">
        <v>3034.0468710999999</v>
      </c>
      <c r="I200" s="6">
        <v>16681.894155000002</v>
      </c>
      <c r="J200" s="6">
        <v>3.5477421690525501</v>
      </c>
      <c r="K200" s="6">
        <v>32.3830778766972</v>
      </c>
      <c r="L200" s="6">
        <v>45.578359022262497</v>
      </c>
      <c r="M200" s="6">
        <v>9.5073033581578308</v>
      </c>
      <c r="N200" s="6">
        <v>1.38245561549755</v>
      </c>
      <c r="O200" s="6">
        <v>7.6010619583323402</v>
      </c>
    </row>
    <row r="201" spans="1:15" x14ac:dyDescent="0.25">
      <c r="A201" t="s">
        <v>16</v>
      </c>
    </row>
    <row r="202" spans="1:15" x14ac:dyDescent="0.25">
      <c r="A202" t="s">
        <v>1035</v>
      </c>
    </row>
    <row r="203" spans="1:15" x14ac:dyDescent="0.25">
      <c r="A203" t="s">
        <v>17</v>
      </c>
    </row>
    <row r="204" spans="1:15" x14ac:dyDescent="0.25">
      <c r="A204" t="s">
        <v>18</v>
      </c>
    </row>
    <row r="205" spans="1:15" x14ac:dyDescent="0.25">
      <c r="A205" t="s">
        <v>19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410</v>
      </c>
    </row>
    <row r="210" spans="1:15" x14ac:dyDescent="0.25">
      <c r="A210" s="5" t="s">
        <v>21</v>
      </c>
      <c r="B210" s="5" t="s">
        <v>109</v>
      </c>
      <c r="C210" s="5" t="s">
        <v>1028</v>
      </c>
      <c r="D210" s="5" t="s">
        <v>394</v>
      </c>
      <c r="E210" s="5" t="s">
        <v>395</v>
      </c>
      <c r="F210" s="5" t="s">
        <v>396</v>
      </c>
      <c r="G210" s="5" t="s">
        <v>397</v>
      </c>
      <c r="H210" s="5" t="s">
        <v>398</v>
      </c>
      <c r="I210" s="5" t="s">
        <v>399</v>
      </c>
      <c r="J210" s="5" t="s">
        <v>400</v>
      </c>
      <c r="K210" s="5" t="s">
        <v>401</v>
      </c>
      <c r="L210" s="5" t="s">
        <v>402</v>
      </c>
      <c r="M210" s="5" t="s">
        <v>403</v>
      </c>
      <c r="N210" s="5" t="s">
        <v>404</v>
      </c>
      <c r="O210" s="5" t="s">
        <v>405</v>
      </c>
    </row>
    <row r="211" spans="1:15" x14ac:dyDescent="0.25">
      <c r="A211" s="6" t="s">
        <v>83</v>
      </c>
      <c r="B211" s="6" t="s">
        <v>110</v>
      </c>
      <c r="C211" s="6" t="s">
        <v>1029</v>
      </c>
      <c r="D211" s="6">
        <v>33.685010200000001</v>
      </c>
      <c r="E211" s="6">
        <v>1014.3735527</v>
      </c>
      <c r="F211" s="6">
        <v>1971.2594005000001</v>
      </c>
      <c r="G211" s="6">
        <v>450.03288850000001</v>
      </c>
      <c r="H211" s="6">
        <v>70.606749600000001</v>
      </c>
      <c r="I211" s="6">
        <v>377.6035483</v>
      </c>
      <c r="J211" s="6">
        <v>0.85984644302794599</v>
      </c>
      <c r="K211" s="6">
        <v>25.8929858121496</v>
      </c>
      <c r="L211" s="6">
        <v>50.318535566461698</v>
      </c>
      <c r="M211" s="6">
        <v>11.4875778907235</v>
      </c>
      <c r="N211" s="6">
        <v>1.80231391164385</v>
      </c>
      <c r="O211" s="6">
        <v>9.6387403759933008</v>
      </c>
    </row>
    <row r="212" spans="1:15" x14ac:dyDescent="0.25">
      <c r="A212" s="6" t="s">
        <v>83</v>
      </c>
      <c r="B212" s="6" t="s">
        <v>110</v>
      </c>
      <c r="C212" s="6" t="s">
        <v>1030</v>
      </c>
      <c r="D212" s="6">
        <v>902.89984930000003</v>
      </c>
      <c r="E212" s="6">
        <v>10678.971349699999</v>
      </c>
      <c r="F212" s="6">
        <v>18631.1148006</v>
      </c>
      <c r="G212" s="6">
        <v>7233.5119904000003</v>
      </c>
      <c r="H212" s="6">
        <v>1682.5713721</v>
      </c>
      <c r="I212" s="6">
        <v>15791.474246399999</v>
      </c>
      <c r="J212" s="6">
        <v>1.6440111294897299</v>
      </c>
      <c r="K212" s="6">
        <v>19.4444021272346</v>
      </c>
      <c r="L212" s="6">
        <v>33.923762542139997</v>
      </c>
      <c r="M212" s="6">
        <v>13.170867429798101</v>
      </c>
      <c r="N212" s="6">
        <v>3.06364660935292</v>
      </c>
      <c r="O212" s="6">
        <v>28.753310161984601</v>
      </c>
    </row>
    <row r="213" spans="1:15" x14ac:dyDescent="0.25">
      <c r="A213" s="6" t="s">
        <v>87</v>
      </c>
      <c r="B213" s="6" t="s">
        <v>111</v>
      </c>
      <c r="C213" s="6" t="s">
        <v>1029</v>
      </c>
      <c r="D213" s="6">
        <v>114.600686</v>
      </c>
      <c r="E213" s="6">
        <v>1087.3836558</v>
      </c>
      <c r="F213" s="6">
        <v>2033.8890331</v>
      </c>
      <c r="G213" s="6">
        <v>307.90388619999999</v>
      </c>
      <c r="H213" s="6">
        <v>97.835223299999996</v>
      </c>
      <c r="I213" s="6">
        <v>271.93668450000001</v>
      </c>
      <c r="J213" s="6">
        <v>2.9283057668139998</v>
      </c>
      <c r="K213" s="6">
        <v>27.785102700156902</v>
      </c>
      <c r="L213" s="6">
        <v>51.970447931581099</v>
      </c>
      <c r="M213" s="6">
        <v>7.8676381185353597</v>
      </c>
      <c r="N213" s="6">
        <v>2.4999104157799299</v>
      </c>
      <c r="O213" s="6">
        <v>6.9485950671327501</v>
      </c>
    </row>
    <row r="214" spans="1:15" x14ac:dyDescent="0.25">
      <c r="A214" s="6" t="s">
        <v>87</v>
      </c>
      <c r="B214" s="6" t="s">
        <v>111</v>
      </c>
      <c r="C214" s="6" t="s">
        <v>1030</v>
      </c>
      <c r="D214" s="6">
        <v>757.67228009999997</v>
      </c>
      <c r="E214" s="6">
        <v>6659.2679881000004</v>
      </c>
      <c r="F214" s="6">
        <v>12679.185703900001</v>
      </c>
      <c r="G214" s="6">
        <v>3234.3852517</v>
      </c>
      <c r="H214" s="6">
        <v>734.96880239999996</v>
      </c>
      <c r="I214" s="6">
        <v>5321.6948991999998</v>
      </c>
      <c r="J214" s="6">
        <v>2.5782412975162399</v>
      </c>
      <c r="K214" s="6">
        <v>22.660456491665801</v>
      </c>
      <c r="L214" s="6">
        <v>43.145303133378398</v>
      </c>
      <c r="M214" s="6">
        <v>11.006111543251601</v>
      </c>
      <c r="N214" s="6">
        <v>2.5009848829148602</v>
      </c>
      <c r="O214" s="6">
        <v>18.108902651272999</v>
      </c>
    </row>
    <row r="215" spans="1:15" x14ac:dyDescent="0.25">
      <c r="A215" s="6" t="s">
        <v>89</v>
      </c>
      <c r="B215" s="6" t="s">
        <v>112</v>
      </c>
      <c r="C215" s="6" t="s">
        <v>1029</v>
      </c>
      <c r="D215" s="6">
        <v>21.235296000000002</v>
      </c>
      <c r="E215" s="6">
        <v>245.80870770000001</v>
      </c>
      <c r="F215" s="6">
        <v>633.78272600000003</v>
      </c>
      <c r="G215" s="6">
        <v>157.78403839999999</v>
      </c>
      <c r="H215" s="6">
        <v>107.14006449999999</v>
      </c>
      <c r="I215" s="6">
        <v>608.58137250000004</v>
      </c>
      <c r="J215" s="6">
        <v>1.1968049691575799</v>
      </c>
      <c r="K215" s="6">
        <v>13.853589930536501</v>
      </c>
      <c r="L215" s="6">
        <v>35.719507552097902</v>
      </c>
      <c r="M215" s="6">
        <v>8.8925871911966698</v>
      </c>
      <c r="N215" s="6">
        <v>6.03833172796194</v>
      </c>
      <c r="O215" s="6">
        <v>34.299178629049401</v>
      </c>
    </row>
    <row r="216" spans="1:15" x14ac:dyDescent="0.25">
      <c r="A216" s="6" t="s">
        <v>89</v>
      </c>
      <c r="B216" s="6" t="s">
        <v>112</v>
      </c>
      <c r="C216" s="6" t="s">
        <v>1030</v>
      </c>
      <c r="D216" s="6">
        <v>334.32902530000001</v>
      </c>
      <c r="E216" s="6">
        <v>2444.2024842999999</v>
      </c>
      <c r="F216" s="6">
        <v>7446.7729975000002</v>
      </c>
      <c r="G216" s="6">
        <v>4370.6747585000003</v>
      </c>
      <c r="H216" s="6">
        <v>764.31923280000001</v>
      </c>
      <c r="I216" s="6">
        <v>16779.1819837</v>
      </c>
      <c r="J216" s="6">
        <v>1.0402440247477001</v>
      </c>
      <c r="K216" s="6">
        <v>7.60498442300986</v>
      </c>
      <c r="L216" s="6">
        <v>23.170172279690298</v>
      </c>
      <c r="M216" s="6">
        <v>13.5990834106178</v>
      </c>
      <c r="N216" s="6">
        <v>2.3781318843211698</v>
      </c>
      <c r="O216" s="6">
        <v>52.207383977613198</v>
      </c>
    </row>
    <row r="217" spans="1:15" x14ac:dyDescent="0.25">
      <c r="A217" s="6" t="s">
        <v>91</v>
      </c>
      <c r="B217" s="6" t="s">
        <v>113</v>
      </c>
      <c r="C217" s="6" t="s">
        <v>1029</v>
      </c>
      <c r="D217" s="6">
        <v>0</v>
      </c>
      <c r="E217" s="6">
        <v>0</v>
      </c>
      <c r="F217" s="6">
        <v>78.921419799999995</v>
      </c>
      <c r="G217" s="6">
        <v>38.6768711</v>
      </c>
      <c r="H217" s="6">
        <v>0</v>
      </c>
      <c r="I217" s="6">
        <v>219.75517550000001</v>
      </c>
      <c r="J217" s="6">
        <v>0</v>
      </c>
      <c r="K217" s="6">
        <v>0</v>
      </c>
      <c r="L217" s="6">
        <v>23.394281565324999</v>
      </c>
      <c r="M217" s="6">
        <v>11.464791369341</v>
      </c>
      <c r="N217" s="6">
        <v>0</v>
      </c>
      <c r="O217" s="6">
        <v>65.140927065333997</v>
      </c>
    </row>
    <row r="218" spans="1:15" x14ac:dyDescent="0.25">
      <c r="A218" s="6" t="s">
        <v>91</v>
      </c>
      <c r="B218" s="6" t="s">
        <v>113</v>
      </c>
      <c r="C218" s="6" t="s">
        <v>1030</v>
      </c>
      <c r="D218" s="6">
        <v>310.0574767</v>
      </c>
      <c r="E218" s="6">
        <v>1910.8611588000001</v>
      </c>
      <c r="F218" s="6">
        <v>9559.0286637000008</v>
      </c>
      <c r="G218" s="6">
        <v>6317.5566113000004</v>
      </c>
      <c r="H218" s="6">
        <v>2205.3772660999998</v>
      </c>
      <c r="I218" s="6">
        <v>60040.700252299997</v>
      </c>
      <c r="J218" s="6">
        <v>0.38591443297108302</v>
      </c>
      <c r="K218" s="6">
        <v>2.3783619360944401</v>
      </c>
      <c r="L218" s="6">
        <v>11.897688021487101</v>
      </c>
      <c r="M218" s="6">
        <v>7.8631752517663402</v>
      </c>
      <c r="N218" s="6">
        <v>2.7449327337388501</v>
      </c>
      <c r="O218" s="6">
        <v>74.729927623942203</v>
      </c>
    </row>
    <row r="219" spans="1:15" x14ac:dyDescent="0.25">
      <c r="A219" s="6" t="s">
        <v>93</v>
      </c>
      <c r="B219" s="6" t="s">
        <v>114</v>
      </c>
      <c r="C219" s="6" t="s">
        <v>1029</v>
      </c>
      <c r="D219" s="6">
        <v>0</v>
      </c>
      <c r="E219" s="6">
        <v>60.4119502</v>
      </c>
      <c r="F219" s="6">
        <v>235.71567469999999</v>
      </c>
      <c r="G219" s="6">
        <v>7.4391791999999999</v>
      </c>
      <c r="H219" s="6">
        <v>0</v>
      </c>
      <c r="I219" s="6">
        <v>232.77052689999999</v>
      </c>
      <c r="J219" s="6">
        <v>0</v>
      </c>
      <c r="K219" s="6">
        <v>11.263797373075301</v>
      </c>
      <c r="L219" s="6">
        <v>43.949145635734197</v>
      </c>
      <c r="M219" s="6">
        <v>1.38703363909606</v>
      </c>
      <c r="N219" s="6">
        <v>0</v>
      </c>
      <c r="O219" s="6">
        <v>43.400023352094401</v>
      </c>
    </row>
    <row r="220" spans="1:15" x14ac:dyDescent="0.25">
      <c r="A220" s="6" t="s">
        <v>93</v>
      </c>
      <c r="B220" s="6" t="s">
        <v>114</v>
      </c>
      <c r="C220" s="6" t="s">
        <v>1030</v>
      </c>
      <c r="D220" s="6">
        <v>93.723239699999993</v>
      </c>
      <c r="E220" s="6">
        <v>626.40838680000002</v>
      </c>
      <c r="F220" s="6">
        <v>2890.9860371999998</v>
      </c>
      <c r="G220" s="6">
        <v>1376.5578221999999</v>
      </c>
      <c r="H220" s="6">
        <v>570.24455820000003</v>
      </c>
      <c r="I220" s="6">
        <v>18572.288815899999</v>
      </c>
      <c r="J220" s="6">
        <v>0.38840625144924701</v>
      </c>
      <c r="K220" s="6">
        <v>2.5959509527428102</v>
      </c>
      <c r="L220" s="6">
        <v>11.9807750275726</v>
      </c>
      <c r="M220" s="6">
        <v>5.7047074486034903</v>
      </c>
      <c r="N220" s="6">
        <v>2.36319777217212</v>
      </c>
      <c r="O220" s="6">
        <v>76.966962547459701</v>
      </c>
    </row>
    <row r="221" spans="1:15" x14ac:dyDescent="0.25">
      <c r="A221" s="6" t="s">
        <v>101</v>
      </c>
      <c r="B221" s="6" t="s">
        <v>115</v>
      </c>
      <c r="C221" s="6" t="s">
        <v>1029</v>
      </c>
      <c r="D221" s="6">
        <v>0</v>
      </c>
      <c r="E221" s="6">
        <v>227.5638098</v>
      </c>
      <c r="F221" s="6">
        <v>554.93984169999999</v>
      </c>
      <c r="G221" s="6">
        <v>305.48183340000003</v>
      </c>
      <c r="H221" s="6">
        <v>0</v>
      </c>
      <c r="I221" s="6">
        <v>408.29618599999998</v>
      </c>
      <c r="J221" s="6">
        <v>0</v>
      </c>
      <c r="K221" s="6">
        <v>15.2086210922521</v>
      </c>
      <c r="L221" s="6">
        <v>37.087926190140998</v>
      </c>
      <c r="M221" s="6">
        <v>20.416064658217401</v>
      </c>
      <c r="N221" s="6">
        <v>0</v>
      </c>
      <c r="O221" s="6">
        <v>27.2873880593895</v>
      </c>
    </row>
    <row r="222" spans="1:15" x14ac:dyDescent="0.25">
      <c r="A222" s="6" t="s">
        <v>101</v>
      </c>
      <c r="B222" s="6" t="s">
        <v>115</v>
      </c>
      <c r="C222" s="6" t="s">
        <v>1030</v>
      </c>
      <c r="D222" s="6">
        <v>442.04757239999998</v>
      </c>
      <c r="E222" s="6">
        <v>2738.3376238999999</v>
      </c>
      <c r="F222" s="6">
        <v>9827.6985568</v>
      </c>
      <c r="G222" s="6">
        <v>6551.6427021</v>
      </c>
      <c r="H222" s="6">
        <v>1784.5969984999999</v>
      </c>
      <c r="I222" s="6">
        <v>26798.556304400001</v>
      </c>
      <c r="J222" s="6">
        <v>0.91819927395520196</v>
      </c>
      <c r="K222" s="6">
        <v>5.6879389800924303</v>
      </c>
      <c r="L222" s="6">
        <v>20.413607590946999</v>
      </c>
      <c r="M222" s="6">
        <v>13.6087469944041</v>
      </c>
      <c r="N222" s="6">
        <v>3.7068762971117102</v>
      </c>
      <c r="O222" s="6">
        <v>55.664630863489599</v>
      </c>
    </row>
    <row r="223" spans="1:15" x14ac:dyDescent="0.25">
      <c r="A223" s="6" t="s">
        <v>103</v>
      </c>
      <c r="B223" s="6" t="s">
        <v>116</v>
      </c>
      <c r="C223" s="6" t="s">
        <v>1029</v>
      </c>
      <c r="D223" s="6">
        <v>39.548692000000003</v>
      </c>
      <c r="E223" s="6">
        <v>220.46633829999999</v>
      </c>
      <c r="F223" s="6">
        <v>392.69634630000002</v>
      </c>
      <c r="G223" s="6">
        <v>182.08045250000001</v>
      </c>
      <c r="H223" s="6">
        <v>0</v>
      </c>
      <c r="I223" s="6">
        <v>670.26840370000002</v>
      </c>
      <c r="J223" s="6">
        <v>2.6277149005806901</v>
      </c>
      <c r="K223" s="6">
        <v>14.648339880049001</v>
      </c>
      <c r="L223" s="6">
        <v>26.091736246956099</v>
      </c>
      <c r="M223" s="6">
        <v>12.0978847578252</v>
      </c>
      <c r="N223" s="6">
        <v>0</v>
      </c>
      <c r="O223" s="6">
        <v>44.534324214588999</v>
      </c>
    </row>
    <row r="224" spans="1:15" x14ac:dyDescent="0.25">
      <c r="A224" s="6" t="s">
        <v>103</v>
      </c>
      <c r="B224" s="6" t="s">
        <v>116</v>
      </c>
      <c r="C224" s="6" t="s">
        <v>1030</v>
      </c>
      <c r="D224" s="6">
        <v>445.34551540000001</v>
      </c>
      <c r="E224" s="6">
        <v>4277.2236354999995</v>
      </c>
      <c r="F224" s="6">
        <v>11298.9041117</v>
      </c>
      <c r="G224" s="6">
        <v>7243.7429808999996</v>
      </c>
      <c r="H224" s="6">
        <v>2205.5858045999998</v>
      </c>
      <c r="I224" s="6">
        <v>34450.248630299997</v>
      </c>
      <c r="J224" s="6">
        <v>0.74322047153378001</v>
      </c>
      <c r="K224" s="6">
        <v>7.13809852643627</v>
      </c>
      <c r="L224" s="6">
        <v>18.856318411941601</v>
      </c>
      <c r="M224" s="6">
        <v>12.088811692868401</v>
      </c>
      <c r="N224" s="6">
        <v>3.6808196445645098</v>
      </c>
      <c r="O224" s="6">
        <v>57.492731252655503</v>
      </c>
    </row>
    <row r="225" spans="1:15" x14ac:dyDescent="0.25">
      <c r="A225" s="6" t="s">
        <v>105</v>
      </c>
      <c r="B225" s="6" t="s">
        <v>117</v>
      </c>
      <c r="C225" s="6" t="s">
        <v>1029</v>
      </c>
      <c r="D225" s="6">
        <v>21.232468000000001</v>
      </c>
      <c r="E225" s="6">
        <v>17.316143799999999</v>
      </c>
      <c r="F225" s="6">
        <v>21.014880099999999</v>
      </c>
      <c r="G225" s="6">
        <v>17.316143799999999</v>
      </c>
      <c r="H225" s="6">
        <v>0</v>
      </c>
      <c r="I225" s="6">
        <v>145.76266319999999</v>
      </c>
      <c r="J225" s="6">
        <v>9.5365831672159391</v>
      </c>
      <c r="K225" s="6">
        <v>7.77756243335305</v>
      </c>
      <c r="L225" s="6">
        <v>9.4388533552821698</v>
      </c>
      <c r="M225" s="6">
        <v>7.77756243335305</v>
      </c>
      <c r="N225" s="6">
        <v>0</v>
      </c>
      <c r="O225" s="6">
        <v>65.469438610795805</v>
      </c>
    </row>
    <row r="226" spans="1:15" x14ac:dyDescent="0.25">
      <c r="A226" s="6" t="s">
        <v>105</v>
      </c>
      <c r="B226" s="6" t="s">
        <v>117</v>
      </c>
      <c r="C226" s="6" t="s">
        <v>1030</v>
      </c>
      <c r="D226" s="6">
        <v>87.819164999999998</v>
      </c>
      <c r="E226" s="6">
        <v>564.97495560000004</v>
      </c>
      <c r="F226" s="6">
        <v>2502.6070764999999</v>
      </c>
      <c r="G226" s="6">
        <v>2217.9057613</v>
      </c>
      <c r="H226" s="6">
        <v>788.32109609999998</v>
      </c>
      <c r="I226" s="6">
        <v>21808.450908399998</v>
      </c>
      <c r="J226" s="6">
        <v>0.31397539176233602</v>
      </c>
      <c r="K226" s="6">
        <v>2.01992620882262</v>
      </c>
      <c r="L226" s="6">
        <v>8.9474437302071994</v>
      </c>
      <c r="M226" s="6">
        <v>7.92956560559543</v>
      </c>
      <c r="N226" s="6">
        <v>2.8184442995160799</v>
      </c>
      <c r="O226" s="6">
        <v>77.970644764096306</v>
      </c>
    </row>
    <row r="227" spans="1:15" x14ac:dyDescent="0.25">
      <c r="A227" s="6" t="s">
        <v>118</v>
      </c>
      <c r="B227" s="6" t="s">
        <v>119</v>
      </c>
      <c r="C227" s="6" t="s">
        <v>1029</v>
      </c>
      <c r="D227" s="6">
        <v>33.148961999999997</v>
      </c>
      <c r="E227" s="6">
        <v>121.06901379999999</v>
      </c>
      <c r="F227" s="6">
        <v>250.80812879999999</v>
      </c>
      <c r="G227" s="6">
        <v>45.818582999999997</v>
      </c>
      <c r="H227" s="6">
        <v>7.9627613000000004</v>
      </c>
      <c r="I227" s="6">
        <v>97.899119200000001</v>
      </c>
      <c r="J227" s="6">
        <v>5.9544765410501697</v>
      </c>
      <c r="K227" s="6">
        <v>21.747365800478999</v>
      </c>
      <c r="L227" s="6">
        <v>45.052123177923001</v>
      </c>
      <c r="M227" s="6">
        <v>8.2302932326405909</v>
      </c>
      <c r="N227" s="6">
        <v>1.4303336364750201</v>
      </c>
      <c r="O227" s="6">
        <v>17.5854076114321</v>
      </c>
    </row>
    <row r="228" spans="1:15" x14ac:dyDescent="0.25">
      <c r="A228" s="6" t="s">
        <v>118</v>
      </c>
      <c r="B228" s="6" t="s">
        <v>119</v>
      </c>
      <c r="C228" s="6" t="s">
        <v>1030</v>
      </c>
      <c r="D228" s="6">
        <v>55.364755299999999</v>
      </c>
      <c r="E228" s="6">
        <v>1155.3630753</v>
      </c>
      <c r="F228" s="6">
        <v>4333.3915043999996</v>
      </c>
      <c r="G228" s="6">
        <v>2267.0298379000001</v>
      </c>
      <c r="H228" s="6">
        <v>358.5031937</v>
      </c>
      <c r="I228" s="6">
        <v>8298.7336340999991</v>
      </c>
      <c r="J228" s="6">
        <v>0.33618810791565501</v>
      </c>
      <c r="K228" s="6">
        <v>7.0156424269560498</v>
      </c>
      <c r="L228" s="6">
        <v>26.3133952787833</v>
      </c>
      <c r="M228" s="6">
        <v>13.765950335410199</v>
      </c>
      <c r="N228" s="6">
        <v>2.1769176025189201</v>
      </c>
      <c r="O228" s="6">
        <v>50.3919062484159</v>
      </c>
    </row>
    <row r="229" spans="1:15" x14ac:dyDescent="0.25">
      <c r="A229" s="6" t="s">
        <v>120</v>
      </c>
      <c r="B229" s="6" t="s">
        <v>121</v>
      </c>
      <c r="C229" s="6" t="s">
        <v>1029</v>
      </c>
      <c r="D229" s="6">
        <v>0</v>
      </c>
      <c r="E229" s="6">
        <v>25.199340500000002</v>
      </c>
      <c r="F229" s="6">
        <v>98.4680927</v>
      </c>
      <c r="G229" s="6">
        <v>24.824643500000001</v>
      </c>
      <c r="H229" s="6">
        <v>0</v>
      </c>
      <c r="I229" s="6">
        <v>303.91735219999998</v>
      </c>
      <c r="J229" s="6">
        <v>0</v>
      </c>
      <c r="K229" s="6">
        <v>5.5700299088085599</v>
      </c>
      <c r="L229" s="6">
        <v>21.765260936187399</v>
      </c>
      <c r="M229" s="6">
        <v>5.4872073644351902</v>
      </c>
      <c r="N229" s="6">
        <v>0</v>
      </c>
      <c r="O229" s="6">
        <v>67.177501790568897</v>
      </c>
    </row>
    <row r="230" spans="1:15" x14ac:dyDescent="0.25">
      <c r="A230" s="6" t="s">
        <v>120</v>
      </c>
      <c r="B230" s="6" t="s">
        <v>121</v>
      </c>
      <c r="C230" s="6" t="s">
        <v>1030</v>
      </c>
      <c r="D230" s="6">
        <v>42.636841599999997</v>
      </c>
      <c r="E230" s="6">
        <v>1115.6826153</v>
      </c>
      <c r="F230" s="6">
        <v>3794.1776493000002</v>
      </c>
      <c r="G230" s="6">
        <v>3422.6966731000002</v>
      </c>
      <c r="H230" s="6">
        <v>1201.4716942</v>
      </c>
      <c r="I230" s="6">
        <v>23335.8701134</v>
      </c>
      <c r="J230" s="6">
        <v>0.129545903527927</v>
      </c>
      <c r="K230" s="6">
        <v>3.3898409691171598</v>
      </c>
      <c r="L230" s="6">
        <v>11.528062428621199</v>
      </c>
      <c r="M230" s="6">
        <v>10.3993709754235</v>
      </c>
      <c r="N230" s="6">
        <v>3.6504987317908602</v>
      </c>
      <c r="O230" s="6">
        <v>70.902680991519404</v>
      </c>
    </row>
    <row r="231" spans="1:15" x14ac:dyDescent="0.25">
      <c r="A231" s="6" t="s">
        <v>122</v>
      </c>
      <c r="B231" s="6" t="s">
        <v>123</v>
      </c>
      <c r="C231" s="6" t="s">
        <v>1029</v>
      </c>
      <c r="D231" s="6">
        <v>37.7712766</v>
      </c>
      <c r="E231" s="6">
        <v>325.68553220000001</v>
      </c>
      <c r="F231" s="6">
        <v>497.01038790000001</v>
      </c>
      <c r="G231" s="6">
        <v>0</v>
      </c>
      <c r="H231" s="6">
        <v>109.49238630000001</v>
      </c>
      <c r="I231" s="6">
        <v>860.1350195</v>
      </c>
      <c r="J231" s="6">
        <v>2.0638974918784299</v>
      </c>
      <c r="K231" s="6">
        <v>17.796103641587599</v>
      </c>
      <c r="L231" s="6">
        <v>27.157633666645399</v>
      </c>
      <c r="M231" s="6">
        <v>0</v>
      </c>
      <c r="N231" s="6">
        <v>5.98288122102693</v>
      </c>
      <c r="O231" s="6">
        <v>46.999483978861697</v>
      </c>
    </row>
    <row r="232" spans="1:15" x14ac:dyDescent="0.25">
      <c r="A232" s="6" t="s">
        <v>122</v>
      </c>
      <c r="B232" s="6" t="s">
        <v>123</v>
      </c>
      <c r="C232" s="6" t="s">
        <v>1030</v>
      </c>
      <c r="D232" s="6">
        <v>201.31226050000001</v>
      </c>
      <c r="E232" s="6">
        <v>2403.8778563000001</v>
      </c>
      <c r="F232" s="6">
        <v>7515.599776</v>
      </c>
      <c r="G232" s="6">
        <v>5012.5098018999997</v>
      </c>
      <c r="H232" s="6">
        <v>1997.2603907</v>
      </c>
      <c r="I232" s="6">
        <v>32160.1740517</v>
      </c>
      <c r="J232" s="6">
        <v>0.40841806076586101</v>
      </c>
      <c r="K232" s="6">
        <v>4.8769366055975496</v>
      </c>
      <c r="L232" s="6">
        <v>15.2474900355424</v>
      </c>
      <c r="M232" s="6">
        <v>10.169273981511299</v>
      </c>
      <c r="N232" s="6">
        <v>4.0519996824245101</v>
      </c>
      <c r="O232" s="6">
        <v>65.245881634158494</v>
      </c>
    </row>
    <row r="233" spans="1:15" x14ac:dyDescent="0.25">
      <c r="A233" s="6" t="s">
        <v>124</v>
      </c>
      <c r="B233" s="6" t="s">
        <v>125</v>
      </c>
      <c r="C233" s="6" t="s">
        <v>1029</v>
      </c>
      <c r="D233" s="6">
        <v>0</v>
      </c>
      <c r="E233" s="6">
        <v>16.5308806</v>
      </c>
      <c r="F233" s="6">
        <v>101.7197671</v>
      </c>
      <c r="G233" s="6">
        <v>17.105518100000001</v>
      </c>
      <c r="H233" s="6">
        <v>25.2901834</v>
      </c>
      <c r="I233" s="6">
        <v>281.18628899999999</v>
      </c>
      <c r="J233" s="6">
        <v>0</v>
      </c>
      <c r="K233" s="6">
        <v>3.7414349169282399</v>
      </c>
      <c r="L233" s="6">
        <v>23.022239261092199</v>
      </c>
      <c r="M233" s="6">
        <v>3.8714926470092501</v>
      </c>
      <c r="N233" s="6">
        <v>5.72392829625052</v>
      </c>
      <c r="O233" s="6">
        <v>63.640904878719802</v>
      </c>
    </row>
    <row r="234" spans="1:15" x14ac:dyDescent="0.25">
      <c r="A234" s="6" t="s">
        <v>124</v>
      </c>
      <c r="B234" s="6" t="s">
        <v>125</v>
      </c>
      <c r="C234" s="6" t="s">
        <v>1030</v>
      </c>
      <c r="D234" s="6">
        <v>56.994337399999999</v>
      </c>
      <c r="E234" s="6">
        <v>1201.1600963999999</v>
      </c>
      <c r="F234" s="6">
        <v>4231.3969386999997</v>
      </c>
      <c r="G234" s="6">
        <v>2739.2788593999999</v>
      </c>
      <c r="H234" s="6">
        <v>1052.5285458999999</v>
      </c>
      <c r="I234" s="6">
        <v>17767.510044999999</v>
      </c>
      <c r="J234" s="6">
        <v>0.21070876484105799</v>
      </c>
      <c r="K234" s="6">
        <v>4.4407036178441599</v>
      </c>
      <c r="L234" s="6">
        <v>15.643526412953999</v>
      </c>
      <c r="M234" s="6">
        <v>10.1271475614944</v>
      </c>
      <c r="N234" s="6">
        <v>3.8912109515382198</v>
      </c>
      <c r="O234" s="6">
        <v>65.686702691328193</v>
      </c>
    </row>
    <row r="235" spans="1:15" x14ac:dyDescent="0.25">
      <c r="A235" s="6" t="s">
        <v>126</v>
      </c>
      <c r="B235" s="6" t="s">
        <v>127</v>
      </c>
      <c r="C235" s="6" t="s">
        <v>1029</v>
      </c>
      <c r="D235" s="6">
        <v>46.317664100000002</v>
      </c>
      <c r="E235" s="6">
        <v>1065.0946649</v>
      </c>
      <c r="F235" s="6">
        <v>1442.8331837000001</v>
      </c>
      <c r="G235" s="6">
        <v>331.2496956</v>
      </c>
      <c r="H235" s="6">
        <v>50.769257899999999</v>
      </c>
      <c r="I235" s="6">
        <v>163.8543391</v>
      </c>
      <c r="J235" s="6">
        <v>1.4940609379490499</v>
      </c>
      <c r="K235" s="6">
        <v>34.356575724746499</v>
      </c>
      <c r="L235" s="6">
        <v>46.541222266492298</v>
      </c>
      <c r="M235" s="6">
        <v>10.685064554096799</v>
      </c>
      <c r="N235" s="6">
        <v>1.6376552347995299</v>
      </c>
      <c r="O235" s="6">
        <v>5.2854212819158004</v>
      </c>
    </row>
    <row r="236" spans="1:15" x14ac:dyDescent="0.25">
      <c r="A236" s="6" t="s">
        <v>126</v>
      </c>
      <c r="B236" s="6" t="s">
        <v>127</v>
      </c>
      <c r="C236" s="6" t="s">
        <v>1030</v>
      </c>
      <c r="D236" s="6">
        <v>450.34791469999999</v>
      </c>
      <c r="E236" s="6">
        <v>8566.8798793000005</v>
      </c>
      <c r="F236" s="6">
        <v>18287.291291699999</v>
      </c>
      <c r="G236" s="6">
        <v>8336.5376018000006</v>
      </c>
      <c r="H236" s="6">
        <v>1760.7190318999999</v>
      </c>
      <c r="I236" s="6">
        <v>13427.5429623</v>
      </c>
      <c r="J236" s="6">
        <v>0.88600029742704001</v>
      </c>
      <c r="K236" s="6">
        <v>16.854209541833399</v>
      </c>
      <c r="L236" s="6">
        <v>35.977840675413098</v>
      </c>
      <c r="M236" s="6">
        <v>16.401041402904699</v>
      </c>
      <c r="N236" s="6">
        <v>3.4639831450936001</v>
      </c>
      <c r="O236" s="6">
        <v>26.416924937328101</v>
      </c>
    </row>
    <row r="237" spans="1:15" x14ac:dyDescent="0.25">
      <c r="A237" s="6" t="s">
        <v>128</v>
      </c>
      <c r="B237" s="6" t="s">
        <v>129</v>
      </c>
      <c r="C237" s="6" t="s">
        <v>1029</v>
      </c>
      <c r="D237" s="6">
        <v>57.810006700000002</v>
      </c>
      <c r="E237" s="6">
        <v>1162.4815271</v>
      </c>
      <c r="F237" s="6">
        <v>1994.3055293</v>
      </c>
      <c r="G237" s="6">
        <v>814.04880439999999</v>
      </c>
      <c r="H237" s="6">
        <v>0</v>
      </c>
      <c r="I237" s="6">
        <v>768.18892300000005</v>
      </c>
      <c r="J237" s="6">
        <v>1.2051698510545199</v>
      </c>
      <c r="K237" s="6">
        <v>24.2343457273589</v>
      </c>
      <c r="L237" s="6">
        <v>41.575447485697602</v>
      </c>
      <c r="M237" s="6">
        <v>16.970540782688602</v>
      </c>
      <c r="N237" s="6">
        <v>0</v>
      </c>
      <c r="O237" s="6">
        <v>16.014496153200401</v>
      </c>
    </row>
    <row r="238" spans="1:15" x14ac:dyDescent="0.25">
      <c r="A238" s="6" t="s">
        <v>128</v>
      </c>
      <c r="B238" s="6" t="s">
        <v>129</v>
      </c>
      <c r="C238" s="6" t="s">
        <v>1030</v>
      </c>
      <c r="D238" s="6">
        <v>958.46272399999998</v>
      </c>
      <c r="E238" s="6">
        <v>12153.2638596</v>
      </c>
      <c r="F238" s="6">
        <v>28858.4758994</v>
      </c>
      <c r="G238" s="6">
        <v>16651.607466099998</v>
      </c>
      <c r="H238" s="6">
        <v>3306.4343936</v>
      </c>
      <c r="I238" s="6">
        <v>24971.3717382</v>
      </c>
      <c r="J238" s="6">
        <v>1.1029539222678599</v>
      </c>
      <c r="K238" s="6">
        <v>13.985405698784501</v>
      </c>
      <c r="L238" s="6">
        <v>33.2089797411003</v>
      </c>
      <c r="M238" s="6">
        <v>19.161888414556401</v>
      </c>
      <c r="N238" s="6">
        <v>3.8048895296865801</v>
      </c>
      <c r="O238" s="6">
        <v>28.735882693604399</v>
      </c>
    </row>
    <row r="239" spans="1:15" x14ac:dyDescent="0.25">
      <c r="A239" s="6" t="s">
        <v>130</v>
      </c>
      <c r="B239" s="6" t="s">
        <v>131</v>
      </c>
      <c r="C239" s="6" t="s">
        <v>1029</v>
      </c>
      <c r="D239" s="6">
        <v>227.67041380000001</v>
      </c>
      <c r="E239" s="6">
        <v>3219.4247731</v>
      </c>
      <c r="F239" s="6">
        <v>6234.3310898</v>
      </c>
      <c r="G239" s="6">
        <v>908.67895399999998</v>
      </c>
      <c r="H239" s="6">
        <v>381.21094549999998</v>
      </c>
      <c r="I239" s="6">
        <v>1301.6823947</v>
      </c>
      <c r="J239" s="6">
        <v>1.8550512532432</v>
      </c>
      <c r="K239" s="6">
        <v>26.231770129375299</v>
      </c>
      <c r="L239" s="6">
        <v>50.797130414257197</v>
      </c>
      <c r="M239" s="6">
        <v>7.4038870676195696</v>
      </c>
      <c r="N239" s="6">
        <v>3.10609459699501</v>
      </c>
      <c r="O239" s="6">
        <v>10.606066538509699</v>
      </c>
    </row>
    <row r="240" spans="1:15" x14ac:dyDescent="0.25">
      <c r="A240" s="6" t="s">
        <v>130</v>
      </c>
      <c r="B240" s="6" t="s">
        <v>131</v>
      </c>
      <c r="C240" s="6" t="s">
        <v>1030</v>
      </c>
      <c r="D240" s="6">
        <v>3127.9804432999999</v>
      </c>
      <c r="E240" s="6">
        <v>21886.225790199998</v>
      </c>
      <c r="F240" s="6">
        <v>55762.931568400003</v>
      </c>
      <c r="G240" s="6">
        <v>20343.7828199</v>
      </c>
      <c r="H240" s="6">
        <v>2590.6782853999998</v>
      </c>
      <c r="I240" s="6">
        <v>20716.059000900001</v>
      </c>
      <c r="J240" s="6">
        <v>2.5138948171878899</v>
      </c>
      <c r="K240" s="6">
        <v>17.589518406241101</v>
      </c>
      <c r="L240" s="6">
        <v>44.815543831569599</v>
      </c>
      <c r="M240" s="6">
        <v>16.349888089130101</v>
      </c>
      <c r="N240" s="6">
        <v>2.0820759057551599</v>
      </c>
      <c r="O240" s="6">
        <v>16.649078950116099</v>
      </c>
    </row>
    <row r="241" spans="1:15" x14ac:dyDescent="0.25">
      <c r="A241" s="6" t="s">
        <v>132</v>
      </c>
      <c r="B241" s="6" t="s">
        <v>133</v>
      </c>
      <c r="C241" s="6" t="s">
        <v>1029</v>
      </c>
      <c r="D241" s="6">
        <v>103.076594</v>
      </c>
      <c r="E241" s="6">
        <v>303.97802630000001</v>
      </c>
      <c r="F241" s="6">
        <v>2180.4201066999999</v>
      </c>
      <c r="G241" s="6">
        <v>679.9119369</v>
      </c>
      <c r="H241" s="6">
        <v>147.533467</v>
      </c>
      <c r="I241" s="6">
        <v>626.26644690000001</v>
      </c>
      <c r="J241" s="6">
        <v>2.5506516963667201</v>
      </c>
      <c r="K241" s="6">
        <v>7.52199930510222</v>
      </c>
      <c r="L241" s="6">
        <v>53.954947754157097</v>
      </c>
      <c r="M241" s="6">
        <v>16.824561890684599</v>
      </c>
      <c r="N241" s="6">
        <v>3.6507462389998402</v>
      </c>
      <c r="O241" s="6">
        <v>15.4970931146895</v>
      </c>
    </row>
    <row r="242" spans="1:15" x14ac:dyDescent="0.25">
      <c r="A242" s="6" t="s">
        <v>132</v>
      </c>
      <c r="B242" s="6" t="s">
        <v>133</v>
      </c>
      <c r="C242" s="6" t="s">
        <v>1030</v>
      </c>
      <c r="D242" s="6">
        <v>954.29955470000004</v>
      </c>
      <c r="E242" s="6">
        <v>9089.6839830000008</v>
      </c>
      <c r="F242" s="6">
        <v>21304.4134208</v>
      </c>
      <c r="G242" s="6">
        <v>10089.743215799999</v>
      </c>
      <c r="H242" s="6">
        <v>1913.741053</v>
      </c>
      <c r="I242" s="6">
        <v>11770.569274699999</v>
      </c>
      <c r="J242" s="6">
        <v>1.7312357233925499</v>
      </c>
      <c r="K242" s="6">
        <v>16.4899852967716</v>
      </c>
      <c r="L242" s="6">
        <v>38.649249492322603</v>
      </c>
      <c r="M242" s="6">
        <v>18.304235613461898</v>
      </c>
      <c r="N242" s="6">
        <v>3.4717996670532001</v>
      </c>
      <c r="O242" s="6">
        <v>21.353494206998199</v>
      </c>
    </row>
    <row r="243" spans="1:15" x14ac:dyDescent="0.25">
      <c r="A243" s="6" t="s">
        <v>134</v>
      </c>
      <c r="B243" s="6" t="s">
        <v>135</v>
      </c>
      <c r="C243" s="6" t="s">
        <v>1029</v>
      </c>
      <c r="D243" s="6">
        <v>0</v>
      </c>
      <c r="E243" s="6">
        <v>595.08193659999995</v>
      </c>
      <c r="F243" s="6">
        <v>1138.5717792999999</v>
      </c>
      <c r="G243" s="6">
        <v>390.37558439999998</v>
      </c>
      <c r="H243" s="6">
        <v>75.021181299999995</v>
      </c>
      <c r="I243" s="6">
        <v>433.57397730000002</v>
      </c>
      <c r="J243" s="6">
        <v>0</v>
      </c>
      <c r="K243" s="6">
        <v>22.604133095711099</v>
      </c>
      <c r="L243" s="6">
        <v>43.248545209358603</v>
      </c>
      <c r="M243" s="6">
        <v>14.828380974744601</v>
      </c>
      <c r="N243" s="6">
        <v>2.8496727304336602</v>
      </c>
      <c r="O243" s="6">
        <v>16.469267989752002</v>
      </c>
    </row>
    <row r="244" spans="1:15" x14ac:dyDescent="0.25">
      <c r="A244" s="6" t="s">
        <v>134</v>
      </c>
      <c r="B244" s="6" t="s">
        <v>135</v>
      </c>
      <c r="C244" s="6" t="s">
        <v>1030</v>
      </c>
      <c r="D244" s="6">
        <v>869.45284770000001</v>
      </c>
      <c r="E244" s="6">
        <v>9532.9012516000003</v>
      </c>
      <c r="F244" s="6">
        <v>25718.2603356</v>
      </c>
      <c r="G244" s="6">
        <v>10970.658645199999</v>
      </c>
      <c r="H244" s="6">
        <v>1469.9890135999999</v>
      </c>
      <c r="I244" s="6">
        <v>16600.404438000001</v>
      </c>
      <c r="J244" s="6">
        <v>1.3343011220823</v>
      </c>
      <c r="K244" s="6">
        <v>14.6296154763973</v>
      </c>
      <c r="L244" s="6">
        <v>39.468389475718098</v>
      </c>
      <c r="M244" s="6">
        <v>16.836062103879701</v>
      </c>
      <c r="N244" s="6">
        <v>2.2559107092279098</v>
      </c>
      <c r="O244" s="6">
        <v>25.4757211126947</v>
      </c>
    </row>
    <row r="245" spans="1:15" x14ac:dyDescent="0.25">
      <c r="A245" s="6" t="s">
        <v>136</v>
      </c>
      <c r="B245" s="6" t="s">
        <v>137</v>
      </c>
      <c r="C245" s="6" t="s">
        <v>1029</v>
      </c>
      <c r="D245" s="6">
        <v>233.3280925</v>
      </c>
      <c r="E245" s="6">
        <v>1775.8059567</v>
      </c>
      <c r="F245" s="6">
        <v>3252.3206119000001</v>
      </c>
      <c r="G245" s="6">
        <v>296.08652840000002</v>
      </c>
      <c r="H245" s="6">
        <v>100.8398937</v>
      </c>
      <c r="I245" s="6">
        <v>61.559222499999997</v>
      </c>
      <c r="J245" s="6">
        <v>4.0792050271483697</v>
      </c>
      <c r="K245" s="6">
        <v>31.045882680460601</v>
      </c>
      <c r="L245" s="6">
        <v>56.859345344199099</v>
      </c>
      <c r="M245" s="6">
        <v>5.17639193026098</v>
      </c>
      <c r="N245" s="6">
        <v>1.7629536028463699</v>
      </c>
      <c r="O245" s="6">
        <v>1.0762214150846201</v>
      </c>
    </row>
    <row r="246" spans="1:15" x14ac:dyDescent="0.25">
      <c r="A246" s="6" t="s">
        <v>136</v>
      </c>
      <c r="B246" s="6" t="s">
        <v>137</v>
      </c>
      <c r="C246" s="6" t="s">
        <v>1030</v>
      </c>
      <c r="D246" s="6">
        <v>1633.2357712</v>
      </c>
      <c r="E246" s="6">
        <v>12855.2294157</v>
      </c>
      <c r="F246" s="6">
        <v>18392.8050171</v>
      </c>
      <c r="G246" s="6">
        <v>4725.1895060999996</v>
      </c>
      <c r="H246" s="6">
        <v>872.47607340000002</v>
      </c>
      <c r="I246" s="6">
        <v>2471.0800279999999</v>
      </c>
      <c r="J246" s="6">
        <v>3.98836420166006</v>
      </c>
      <c r="K246" s="6">
        <v>31.3924895044604</v>
      </c>
      <c r="L246" s="6">
        <v>44.915257424478803</v>
      </c>
      <c r="M246" s="6">
        <v>11.538919857444901</v>
      </c>
      <c r="N246" s="6">
        <v>2.1305878791748398</v>
      </c>
      <c r="O246" s="6">
        <v>6.0343811327810197</v>
      </c>
    </row>
    <row r="247" spans="1:15" x14ac:dyDescent="0.25">
      <c r="A247" s="6" t="s">
        <v>138</v>
      </c>
      <c r="B247" s="6" t="s">
        <v>139</v>
      </c>
      <c r="C247" s="6" t="s">
        <v>1029</v>
      </c>
      <c r="D247" s="6">
        <v>38.067124200000002</v>
      </c>
      <c r="E247" s="6">
        <v>241.67164690000001</v>
      </c>
      <c r="F247" s="6">
        <v>444.63698149999999</v>
      </c>
      <c r="G247" s="6">
        <v>277.00442900000002</v>
      </c>
      <c r="H247" s="6">
        <v>20.746624000000001</v>
      </c>
      <c r="I247" s="6">
        <v>171.14500699999999</v>
      </c>
      <c r="J247" s="6">
        <v>3.19014693869758</v>
      </c>
      <c r="K247" s="6">
        <v>20.252858095543701</v>
      </c>
      <c r="L247" s="6">
        <v>37.262003242261102</v>
      </c>
      <c r="M247" s="6">
        <v>23.2138584080386</v>
      </c>
      <c r="N247" s="6">
        <v>1.7386335435842999</v>
      </c>
      <c r="O247" s="6">
        <v>14.342499771874699</v>
      </c>
    </row>
    <row r="248" spans="1:15" x14ac:dyDescent="0.25">
      <c r="A248" s="6" t="s">
        <v>138</v>
      </c>
      <c r="B248" s="6" t="s">
        <v>139</v>
      </c>
      <c r="C248" s="6" t="s">
        <v>1030</v>
      </c>
      <c r="D248" s="6">
        <v>180.35466740000001</v>
      </c>
      <c r="E248" s="6">
        <v>3016.0834684000001</v>
      </c>
      <c r="F248" s="6">
        <v>7673.1591255000003</v>
      </c>
      <c r="G248" s="6">
        <v>4193.7781173000003</v>
      </c>
      <c r="H248" s="6">
        <v>1250.5391817</v>
      </c>
      <c r="I248" s="6">
        <v>5180.6069057000004</v>
      </c>
      <c r="J248" s="6">
        <v>0.83907272690524703</v>
      </c>
      <c r="K248" s="6">
        <v>14.0318707405086</v>
      </c>
      <c r="L248" s="6">
        <v>35.698208669764497</v>
      </c>
      <c r="M248" s="6">
        <v>19.5109164162306</v>
      </c>
      <c r="N248" s="6">
        <v>5.8179438126971101</v>
      </c>
      <c r="O248" s="6">
        <v>24.101987633893899</v>
      </c>
    </row>
    <row r="249" spans="1:15" x14ac:dyDescent="0.25">
      <c r="A249" s="6" t="s">
        <v>140</v>
      </c>
      <c r="B249" s="6" t="s">
        <v>141</v>
      </c>
      <c r="C249" s="6" t="s">
        <v>1029</v>
      </c>
      <c r="D249" s="6">
        <v>41.055706200000003</v>
      </c>
      <c r="E249" s="6">
        <v>1089.337583</v>
      </c>
      <c r="F249" s="6">
        <v>1975.1384687</v>
      </c>
      <c r="G249" s="6">
        <v>330.81373330000002</v>
      </c>
      <c r="H249" s="6">
        <v>22.406314200000001</v>
      </c>
      <c r="I249" s="6">
        <v>212.9685954</v>
      </c>
      <c r="J249" s="6">
        <v>1.1181599282738099</v>
      </c>
      <c r="K249" s="6">
        <v>29.668315233443501</v>
      </c>
      <c r="L249" s="6">
        <v>53.793269995984801</v>
      </c>
      <c r="M249" s="6">
        <v>9.0097746339269698</v>
      </c>
      <c r="N249" s="6">
        <v>0.61024020769985898</v>
      </c>
      <c r="O249" s="6">
        <v>5.8002400006710202</v>
      </c>
    </row>
    <row r="250" spans="1:15" x14ac:dyDescent="0.25">
      <c r="A250" s="6" t="s">
        <v>140</v>
      </c>
      <c r="B250" s="6" t="s">
        <v>141</v>
      </c>
      <c r="C250" s="6" t="s">
        <v>1030</v>
      </c>
      <c r="D250" s="6">
        <v>560.98628680000002</v>
      </c>
      <c r="E250" s="6">
        <v>8888.7274216000005</v>
      </c>
      <c r="F250" s="6">
        <v>16422.9389634</v>
      </c>
      <c r="G250" s="6">
        <v>5177.0914280999996</v>
      </c>
      <c r="H250" s="6">
        <v>463.75984690000001</v>
      </c>
      <c r="I250" s="6">
        <v>3736.3096489999998</v>
      </c>
      <c r="J250" s="6">
        <v>1.5914588747409499</v>
      </c>
      <c r="K250" s="6">
        <v>25.2163813503374</v>
      </c>
      <c r="L250" s="6">
        <v>46.590144140100598</v>
      </c>
      <c r="M250" s="6">
        <v>14.6868618582336</v>
      </c>
      <c r="N250" s="6">
        <v>1.3156377285219401</v>
      </c>
      <c r="O250" s="6">
        <v>10.5995160480655</v>
      </c>
    </row>
    <row r="251" spans="1:15" x14ac:dyDescent="0.25">
      <c r="A251" s="6" t="s">
        <v>142</v>
      </c>
      <c r="B251" s="6" t="s">
        <v>143</v>
      </c>
      <c r="C251" s="6" t="s">
        <v>1029</v>
      </c>
      <c r="D251" s="6">
        <v>0</v>
      </c>
      <c r="E251" s="6">
        <v>231.07339350000001</v>
      </c>
      <c r="F251" s="6">
        <v>424.77052479999998</v>
      </c>
      <c r="G251" s="6">
        <v>96.287323599999993</v>
      </c>
      <c r="H251" s="6">
        <v>0</v>
      </c>
      <c r="I251" s="6">
        <v>171.41155570000001</v>
      </c>
      <c r="J251" s="6">
        <v>0</v>
      </c>
      <c r="K251" s="6">
        <v>25.020323270398301</v>
      </c>
      <c r="L251" s="6">
        <v>45.993594006021802</v>
      </c>
      <c r="M251" s="6">
        <v>10.425864816467699</v>
      </c>
      <c r="N251" s="6">
        <v>0</v>
      </c>
      <c r="O251" s="6">
        <v>18.5602179071122</v>
      </c>
    </row>
    <row r="252" spans="1:15" x14ac:dyDescent="0.25">
      <c r="A252" s="6" t="s">
        <v>142</v>
      </c>
      <c r="B252" s="6" t="s">
        <v>143</v>
      </c>
      <c r="C252" s="6" t="s">
        <v>1030</v>
      </c>
      <c r="D252" s="6">
        <v>120.13193</v>
      </c>
      <c r="E252" s="6">
        <v>1951.2900678999999</v>
      </c>
      <c r="F252" s="6">
        <v>4055.4587379</v>
      </c>
      <c r="G252" s="6">
        <v>2363.7072278999999</v>
      </c>
      <c r="H252" s="6">
        <v>464.30783760000003</v>
      </c>
      <c r="I252" s="6">
        <v>3540.5777959000002</v>
      </c>
      <c r="J252" s="6">
        <v>0.96140357598706205</v>
      </c>
      <c r="K252" s="6">
        <v>15.6159752787381</v>
      </c>
      <c r="L252" s="6">
        <v>32.455422408389197</v>
      </c>
      <c r="M252" s="6">
        <v>18.916507721881501</v>
      </c>
      <c r="N252" s="6">
        <v>3.7158082403858801</v>
      </c>
      <c r="O252" s="6">
        <v>28.334882774618301</v>
      </c>
    </row>
    <row r="253" spans="1:15" x14ac:dyDescent="0.25">
      <c r="A253" s="6" t="s">
        <v>144</v>
      </c>
      <c r="B253" s="6" t="s">
        <v>145</v>
      </c>
      <c r="C253" s="6" t="s">
        <v>1029</v>
      </c>
      <c r="D253" s="6">
        <v>14.967582200000001</v>
      </c>
      <c r="E253" s="6">
        <v>37.913502700000002</v>
      </c>
      <c r="F253" s="6">
        <v>507.89310590000002</v>
      </c>
      <c r="G253" s="6">
        <v>172.66813350000001</v>
      </c>
      <c r="H253" s="6">
        <v>0</v>
      </c>
      <c r="I253" s="6">
        <v>63.1780878</v>
      </c>
      <c r="J253" s="6">
        <v>1.8788850966727599</v>
      </c>
      <c r="K253" s="6">
        <v>4.7592934004860403</v>
      </c>
      <c r="L253" s="6">
        <v>63.755974386988697</v>
      </c>
      <c r="M253" s="6">
        <v>21.675082746727899</v>
      </c>
      <c r="N253" s="6">
        <v>0</v>
      </c>
      <c r="O253" s="6">
        <v>7.9307643691245602</v>
      </c>
    </row>
    <row r="254" spans="1:15" x14ac:dyDescent="0.25">
      <c r="A254" s="6" t="s">
        <v>144</v>
      </c>
      <c r="B254" s="6" t="s">
        <v>145</v>
      </c>
      <c r="C254" s="6" t="s">
        <v>1030</v>
      </c>
      <c r="D254" s="6">
        <v>429.90811459999998</v>
      </c>
      <c r="E254" s="6">
        <v>4357.4798238000003</v>
      </c>
      <c r="F254" s="6">
        <v>9887.8791727000007</v>
      </c>
      <c r="G254" s="6">
        <v>3933.6559481999998</v>
      </c>
      <c r="H254" s="6">
        <v>761.97608869999999</v>
      </c>
      <c r="I254" s="6">
        <v>5100.0179389000004</v>
      </c>
      <c r="J254" s="6">
        <v>1.7568124360575901</v>
      </c>
      <c r="K254" s="6">
        <v>17.806769596439398</v>
      </c>
      <c r="L254" s="6">
        <v>40.4066555314891</v>
      </c>
      <c r="M254" s="6">
        <v>16.0748203029375</v>
      </c>
      <c r="N254" s="6">
        <v>3.1138027479481298</v>
      </c>
      <c r="O254" s="6">
        <v>20.841139385128301</v>
      </c>
    </row>
    <row r="255" spans="1:15" x14ac:dyDescent="0.25">
      <c r="A255" s="6" t="s">
        <v>146</v>
      </c>
      <c r="B255" s="6" t="s">
        <v>147</v>
      </c>
      <c r="C255" s="6" t="s">
        <v>1029</v>
      </c>
      <c r="D255" s="6">
        <v>49.451036899999998</v>
      </c>
      <c r="E255" s="6">
        <v>558.92986380000002</v>
      </c>
      <c r="F255" s="6">
        <v>1395.3551265999999</v>
      </c>
      <c r="G255" s="6">
        <v>345.67574300000001</v>
      </c>
      <c r="H255" s="6">
        <v>103.7840218</v>
      </c>
      <c r="I255" s="6">
        <v>594.92459110000004</v>
      </c>
      <c r="J255" s="6">
        <v>1.6223452712876401</v>
      </c>
      <c r="K255" s="6">
        <v>18.336869727343899</v>
      </c>
      <c r="L255" s="6">
        <v>45.777559649239301</v>
      </c>
      <c r="M255" s="6">
        <v>11.340619776870501</v>
      </c>
      <c r="N255" s="6">
        <v>3.4048531144640899</v>
      </c>
      <c r="O255" s="6">
        <v>19.5177524607946</v>
      </c>
    </row>
    <row r="256" spans="1:15" x14ac:dyDescent="0.25">
      <c r="A256" s="6" t="s">
        <v>146</v>
      </c>
      <c r="B256" s="6" t="s">
        <v>147</v>
      </c>
      <c r="C256" s="6" t="s">
        <v>1030</v>
      </c>
      <c r="D256" s="6">
        <v>209.1588515</v>
      </c>
      <c r="E256" s="6">
        <v>3154.1930717</v>
      </c>
      <c r="F256" s="6">
        <v>7595.2651366</v>
      </c>
      <c r="G256" s="6">
        <v>2904.5033094</v>
      </c>
      <c r="H256" s="6">
        <v>748.1457676</v>
      </c>
      <c r="I256" s="6">
        <v>4078.7786409</v>
      </c>
      <c r="J256" s="6">
        <v>1.1190922974649999</v>
      </c>
      <c r="K256" s="6">
        <v>16.876326992343099</v>
      </c>
      <c r="L256" s="6">
        <v>40.638025360229598</v>
      </c>
      <c r="M256" s="6">
        <v>15.540376408650999</v>
      </c>
      <c r="N256" s="6">
        <v>4.0029105146535002</v>
      </c>
      <c r="O256" s="6">
        <v>21.823268426657702</v>
      </c>
    </row>
    <row r="257" spans="1:15" x14ac:dyDescent="0.25">
      <c r="A257" s="6" t="s">
        <v>148</v>
      </c>
      <c r="B257" s="6" t="s">
        <v>149</v>
      </c>
      <c r="C257" s="6" t="s">
        <v>1029</v>
      </c>
      <c r="D257" s="6">
        <v>48.001492499999998</v>
      </c>
      <c r="E257" s="6">
        <v>561.65004309999995</v>
      </c>
      <c r="F257" s="6">
        <v>894.48787049999999</v>
      </c>
      <c r="G257" s="6">
        <v>204.33895920000001</v>
      </c>
      <c r="H257" s="6">
        <v>146.47579870000001</v>
      </c>
      <c r="I257" s="6">
        <v>225.59528900000001</v>
      </c>
      <c r="J257" s="6">
        <v>2.3071546043178799</v>
      </c>
      <c r="K257" s="6">
        <v>26.995274843870799</v>
      </c>
      <c r="L257" s="6">
        <v>42.992867543245097</v>
      </c>
      <c r="M257" s="6">
        <v>9.8213940026928093</v>
      </c>
      <c r="N257" s="6">
        <v>7.0402459546824296</v>
      </c>
      <c r="O257" s="6">
        <v>10.843063051191001</v>
      </c>
    </row>
    <row r="258" spans="1:15" x14ac:dyDescent="0.25">
      <c r="A258" s="6" t="s">
        <v>148</v>
      </c>
      <c r="B258" s="6" t="s">
        <v>149</v>
      </c>
      <c r="C258" s="6" t="s">
        <v>1030</v>
      </c>
      <c r="D258" s="6">
        <v>309.72351070000002</v>
      </c>
      <c r="E258" s="6">
        <v>4040.3042375</v>
      </c>
      <c r="F258" s="6">
        <v>10265.1277025</v>
      </c>
      <c r="G258" s="6">
        <v>4315.8325727000001</v>
      </c>
      <c r="H258" s="6">
        <v>1363.5635001000001</v>
      </c>
      <c r="I258" s="6">
        <v>6179.3681949000002</v>
      </c>
      <c r="J258" s="6">
        <v>1.1699193545742099</v>
      </c>
      <c r="K258" s="6">
        <v>15.261450818300601</v>
      </c>
      <c r="L258" s="6">
        <v>38.774491317073398</v>
      </c>
      <c r="M258" s="6">
        <v>16.302204655022798</v>
      </c>
      <c r="N258" s="6">
        <v>5.1505916562566698</v>
      </c>
      <c r="O258" s="6">
        <v>23.341342198772299</v>
      </c>
    </row>
    <row r="259" spans="1:15" x14ac:dyDescent="0.25">
      <c r="A259" s="6" t="s">
        <v>150</v>
      </c>
      <c r="B259" s="6" t="s">
        <v>151</v>
      </c>
      <c r="C259" s="6" t="s">
        <v>1029</v>
      </c>
      <c r="D259" s="6">
        <v>25.204298000000001</v>
      </c>
      <c r="E259" s="6">
        <v>507.00583460000001</v>
      </c>
      <c r="F259" s="6">
        <v>2223.1513945000002</v>
      </c>
      <c r="G259" s="6">
        <v>520.70777529999998</v>
      </c>
      <c r="H259" s="6">
        <v>78.830785599999999</v>
      </c>
      <c r="I259" s="6">
        <v>423.15154560000002</v>
      </c>
      <c r="J259" s="6">
        <v>0.66712423345002103</v>
      </c>
      <c r="K259" s="6">
        <v>13.4197698647355</v>
      </c>
      <c r="L259" s="6">
        <v>58.843859483773699</v>
      </c>
      <c r="M259" s="6">
        <v>13.7824420044739</v>
      </c>
      <c r="N259" s="6">
        <v>2.0865460095600699</v>
      </c>
      <c r="O259" s="6">
        <v>11.200258404006799</v>
      </c>
    </row>
    <row r="260" spans="1:15" x14ac:dyDescent="0.25">
      <c r="A260" s="6" t="s">
        <v>150</v>
      </c>
      <c r="B260" s="6" t="s">
        <v>151</v>
      </c>
      <c r="C260" s="6" t="s">
        <v>1030</v>
      </c>
      <c r="D260" s="6">
        <v>735.76721599999996</v>
      </c>
      <c r="E260" s="6">
        <v>9530.4877274999999</v>
      </c>
      <c r="F260" s="6">
        <v>18251.8736756</v>
      </c>
      <c r="G260" s="6">
        <v>6266.5516760999999</v>
      </c>
      <c r="H260" s="6">
        <v>1138.9730039000001</v>
      </c>
      <c r="I260" s="6">
        <v>6772.7564720999999</v>
      </c>
      <c r="J260" s="6">
        <v>1.7232531258314301</v>
      </c>
      <c r="K260" s="6">
        <v>22.321520190038498</v>
      </c>
      <c r="L260" s="6">
        <v>42.748029104572197</v>
      </c>
      <c r="M260" s="6">
        <v>14.6769990958982</v>
      </c>
      <c r="N260" s="6">
        <v>2.6676083773869701</v>
      </c>
      <c r="O260" s="6">
        <v>15.8625901062726</v>
      </c>
    </row>
    <row r="261" spans="1:15" x14ac:dyDescent="0.25">
      <c r="A261" s="6" t="s">
        <v>152</v>
      </c>
      <c r="B261" s="6" t="s">
        <v>153</v>
      </c>
      <c r="C261" s="6" t="s">
        <v>1029</v>
      </c>
      <c r="D261" s="6">
        <v>66.784302699999998</v>
      </c>
      <c r="E261" s="6">
        <v>162.19158379999999</v>
      </c>
      <c r="F261" s="6">
        <v>841.69239059999995</v>
      </c>
      <c r="G261" s="6">
        <v>445.99322530000001</v>
      </c>
      <c r="H261" s="6">
        <v>119.5754469</v>
      </c>
      <c r="I261" s="6">
        <v>358.53350030000001</v>
      </c>
      <c r="J261" s="6">
        <v>3.3479693221539302</v>
      </c>
      <c r="K261" s="6">
        <v>8.13083950749939</v>
      </c>
      <c r="L261" s="6">
        <v>42.1949498384027</v>
      </c>
      <c r="M261" s="6">
        <v>22.358122729832498</v>
      </c>
      <c r="N261" s="6">
        <v>5.99444647498051</v>
      </c>
      <c r="O261" s="6">
        <v>17.973672127131</v>
      </c>
    </row>
    <row r="262" spans="1:15" x14ac:dyDescent="0.25">
      <c r="A262" s="6" t="s">
        <v>152</v>
      </c>
      <c r="B262" s="6" t="s">
        <v>153</v>
      </c>
      <c r="C262" s="6" t="s">
        <v>1030</v>
      </c>
      <c r="D262" s="6">
        <v>643.80354480000005</v>
      </c>
      <c r="E262" s="6">
        <v>7215.5337435000001</v>
      </c>
      <c r="F262" s="6">
        <v>20731.4013247</v>
      </c>
      <c r="G262" s="6">
        <v>7951.4863853999996</v>
      </c>
      <c r="H262" s="6">
        <v>1893.7063123</v>
      </c>
      <c r="I262" s="6">
        <v>13732.149167400001</v>
      </c>
      <c r="J262" s="6">
        <v>1.23409475468484</v>
      </c>
      <c r="K262" s="6">
        <v>13.831319223119699</v>
      </c>
      <c r="L262" s="6">
        <v>39.739628398639198</v>
      </c>
      <c r="M262" s="6">
        <v>15.242052827184301</v>
      </c>
      <c r="N262" s="6">
        <v>3.6300095670473702</v>
      </c>
      <c r="O262" s="6">
        <v>26.322895229324601</v>
      </c>
    </row>
    <row r="263" spans="1:15" x14ac:dyDescent="0.25">
      <c r="A263" s="6" t="s">
        <v>154</v>
      </c>
      <c r="B263" s="6" t="s">
        <v>155</v>
      </c>
      <c r="C263" s="6" t="s">
        <v>1029</v>
      </c>
      <c r="D263" s="6">
        <v>23.216302200000001</v>
      </c>
      <c r="E263" s="6">
        <v>177.29503919999999</v>
      </c>
      <c r="F263" s="6">
        <v>569.38135669999997</v>
      </c>
      <c r="G263" s="6">
        <v>165.84898870000001</v>
      </c>
      <c r="H263" s="6">
        <v>24.869185900000002</v>
      </c>
      <c r="I263" s="6">
        <v>253.47198660000001</v>
      </c>
      <c r="J263" s="6">
        <v>1.9122502242874699</v>
      </c>
      <c r="K263" s="6">
        <v>14.6032075028407</v>
      </c>
      <c r="L263" s="6">
        <v>46.898064027383299</v>
      </c>
      <c r="M263" s="6">
        <v>13.660434082367599</v>
      </c>
      <c r="N263" s="6">
        <v>2.0483928019821298</v>
      </c>
      <c r="O263" s="6">
        <v>20.877651361138899</v>
      </c>
    </row>
    <row r="264" spans="1:15" x14ac:dyDescent="0.25">
      <c r="A264" s="6" t="s">
        <v>154</v>
      </c>
      <c r="B264" s="6" t="s">
        <v>155</v>
      </c>
      <c r="C264" s="6" t="s">
        <v>1030</v>
      </c>
      <c r="D264" s="6">
        <v>310.1487012</v>
      </c>
      <c r="E264" s="6">
        <v>5192.1521776</v>
      </c>
      <c r="F264" s="6">
        <v>12639.8182156</v>
      </c>
      <c r="G264" s="6">
        <v>4966.0134569000002</v>
      </c>
      <c r="H264" s="6">
        <v>941.04797929999995</v>
      </c>
      <c r="I264" s="6">
        <v>6435.2269775000004</v>
      </c>
      <c r="J264" s="6">
        <v>1.0174011127412901</v>
      </c>
      <c r="K264" s="6">
        <v>17.0321570993971</v>
      </c>
      <c r="L264" s="6">
        <v>41.463224149071898</v>
      </c>
      <c r="M264" s="6">
        <v>16.290339431988201</v>
      </c>
      <c r="N264" s="6">
        <v>3.0869813659653902</v>
      </c>
      <c r="O264" s="6">
        <v>21.1098968408361</v>
      </c>
    </row>
    <row r="265" spans="1:15" x14ac:dyDescent="0.25">
      <c r="A265" s="6" t="s">
        <v>156</v>
      </c>
      <c r="B265" s="6" t="s">
        <v>157</v>
      </c>
      <c r="C265" s="6" t="s">
        <v>1029</v>
      </c>
      <c r="D265" s="6">
        <v>210.10096730000001</v>
      </c>
      <c r="E265" s="6">
        <v>709.88872319999996</v>
      </c>
      <c r="F265" s="6">
        <v>3121.5727932999998</v>
      </c>
      <c r="G265" s="6">
        <v>467.64908530000002</v>
      </c>
      <c r="H265" s="6">
        <v>0</v>
      </c>
      <c r="I265" s="6">
        <v>491.39526230000001</v>
      </c>
      <c r="J265" s="6">
        <v>4.2015094244307702</v>
      </c>
      <c r="K265" s="6">
        <v>14.1960515420337</v>
      </c>
      <c r="L265" s="6">
        <v>62.423879711936202</v>
      </c>
      <c r="M265" s="6">
        <v>9.3518467071540208</v>
      </c>
      <c r="N265" s="6">
        <v>0</v>
      </c>
      <c r="O265" s="6">
        <v>9.8267126144453592</v>
      </c>
    </row>
    <row r="266" spans="1:15" x14ac:dyDescent="0.25">
      <c r="A266" s="6" t="s">
        <v>156</v>
      </c>
      <c r="B266" s="6" t="s">
        <v>157</v>
      </c>
      <c r="C266" s="6" t="s">
        <v>1030</v>
      </c>
      <c r="D266" s="6">
        <v>864.22279619999995</v>
      </c>
      <c r="E266" s="6">
        <v>12023.1638456</v>
      </c>
      <c r="F266" s="6">
        <v>27033.457899000001</v>
      </c>
      <c r="G266" s="6">
        <v>8955.8488006000007</v>
      </c>
      <c r="H266" s="6">
        <v>1974.8112209000001</v>
      </c>
      <c r="I266" s="6">
        <v>10553.8165795</v>
      </c>
      <c r="J266" s="6">
        <v>1.4074070131549301</v>
      </c>
      <c r="K266" s="6">
        <v>19.580003201734801</v>
      </c>
      <c r="L266" s="6">
        <v>44.024617730722497</v>
      </c>
      <c r="M266" s="6">
        <v>14.584808993863501</v>
      </c>
      <c r="N266" s="6">
        <v>3.2160262077934201</v>
      </c>
      <c r="O266" s="6">
        <v>17.187136852730799</v>
      </c>
    </row>
    <row r="267" spans="1:15" x14ac:dyDescent="0.25">
      <c r="A267" s="6" t="s">
        <v>158</v>
      </c>
      <c r="B267" s="6" t="s">
        <v>159</v>
      </c>
      <c r="C267" s="6" t="s">
        <v>1029</v>
      </c>
      <c r="D267" s="6">
        <v>0</v>
      </c>
      <c r="E267" s="6">
        <v>484.82174570000001</v>
      </c>
      <c r="F267" s="6">
        <v>1628.6196961000001</v>
      </c>
      <c r="G267" s="6">
        <v>643.67523089999997</v>
      </c>
      <c r="H267" s="6">
        <v>82.998658899999995</v>
      </c>
      <c r="I267" s="6">
        <v>318.35749070000003</v>
      </c>
      <c r="J267" s="6">
        <v>0</v>
      </c>
      <c r="K267" s="6">
        <v>15.349878658982799</v>
      </c>
      <c r="L267" s="6">
        <v>51.563517805229701</v>
      </c>
      <c r="M267" s="6">
        <v>20.379318332436199</v>
      </c>
      <c r="N267" s="6">
        <v>2.6278098172635298</v>
      </c>
      <c r="O267" s="6">
        <v>10.0794753860878</v>
      </c>
    </row>
    <row r="268" spans="1:15" x14ac:dyDescent="0.25">
      <c r="A268" s="6" t="s">
        <v>158</v>
      </c>
      <c r="B268" s="6" t="s">
        <v>159</v>
      </c>
      <c r="C268" s="6" t="s">
        <v>1030</v>
      </c>
      <c r="D268" s="6">
        <v>534.08269849999999</v>
      </c>
      <c r="E268" s="6">
        <v>6209.1445365</v>
      </c>
      <c r="F268" s="6">
        <v>13497.6907988</v>
      </c>
      <c r="G268" s="6">
        <v>6972.6121440999996</v>
      </c>
      <c r="H268" s="6">
        <v>1391.5104357</v>
      </c>
      <c r="I268" s="6">
        <v>8375.8953419999998</v>
      </c>
      <c r="J268" s="6">
        <v>1.4442108743305699</v>
      </c>
      <c r="K268" s="6">
        <v>16.790122737712199</v>
      </c>
      <c r="L268" s="6">
        <v>36.499051335546497</v>
      </c>
      <c r="M268" s="6">
        <v>18.854612421036201</v>
      </c>
      <c r="N268" s="6">
        <v>3.7627777657403598</v>
      </c>
      <c r="O268" s="6">
        <v>22.649224865634199</v>
      </c>
    </row>
    <row r="269" spans="1:15" x14ac:dyDescent="0.25">
      <c r="A269" s="6" t="s">
        <v>160</v>
      </c>
      <c r="B269" s="6" t="s">
        <v>161</v>
      </c>
      <c r="C269" s="6" t="s">
        <v>1029</v>
      </c>
      <c r="D269" s="6">
        <v>35.779465399999999</v>
      </c>
      <c r="E269" s="6">
        <v>292.8663315</v>
      </c>
      <c r="F269" s="6">
        <v>689.35048280000001</v>
      </c>
      <c r="G269" s="6">
        <v>110.3840481</v>
      </c>
      <c r="H269" s="6">
        <v>34.176240999999997</v>
      </c>
      <c r="I269" s="6">
        <v>69.900971200000001</v>
      </c>
      <c r="J269" s="6">
        <v>2.9030992337472301</v>
      </c>
      <c r="K269" s="6">
        <v>23.7627927936568</v>
      </c>
      <c r="L269" s="6">
        <v>55.933000564060002</v>
      </c>
      <c r="M269" s="6">
        <v>8.9564179306331297</v>
      </c>
      <c r="N269" s="6">
        <v>2.7730156935061601</v>
      </c>
      <c r="O269" s="6">
        <v>5.6716737843966598</v>
      </c>
    </row>
    <row r="270" spans="1:15" x14ac:dyDescent="0.25">
      <c r="A270" s="6" t="s">
        <v>160</v>
      </c>
      <c r="B270" s="6" t="s">
        <v>161</v>
      </c>
      <c r="C270" s="6" t="s">
        <v>1030</v>
      </c>
      <c r="D270" s="6">
        <v>398.9233638</v>
      </c>
      <c r="E270" s="6">
        <v>5195.7227591999999</v>
      </c>
      <c r="F270" s="6">
        <v>12712.642137999999</v>
      </c>
      <c r="G270" s="6">
        <v>8837.8475194000002</v>
      </c>
      <c r="H270" s="6">
        <v>1792.9903271999999</v>
      </c>
      <c r="I270" s="6">
        <v>13533.009806399999</v>
      </c>
      <c r="J270" s="6">
        <v>0.93928112638141303</v>
      </c>
      <c r="K270" s="6">
        <v>12.233538490048501</v>
      </c>
      <c r="L270" s="6">
        <v>29.932427905252801</v>
      </c>
      <c r="M270" s="6">
        <v>20.809067921554501</v>
      </c>
      <c r="N270" s="6">
        <v>4.2216679366208503</v>
      </c>
      <c r="O270" s="6">
        <v>31.8640166201419</v>
      </c>
    </row>
    <row r="271" spans="1:15" x14ac:dyDescent="0.25">
      <c r="A271" s="6" t="s">
        <v>162</v>
      </c>
      <c r="B271" s="6" t="s">
        <v>163</v>
      </c>
      <c r="C271" s="6" t="s">
        <v>1029</v>
      </c>
      <c r="D271" s="6">
        <v>51.229565399999998</v>
      </c>
      <c r="E271" s="6">
        <v>681.7890936</v>
      </c>
      <c r="F271" s="6">
        <v>1802.7535992999999</v>
      </c>
      <c r="G271" s="6">
        <v>717.05542609999998</v>
      </c>
      <c r="H271" s="6">
        <v>82.593798300000003</v>
      </c>
      <c r="I271" s="6">
        <v>201.78429030000001</v>
      </c>
      <c r="J271" s="6">
        <v>1.44830605533449</v>
      </c>
      <c r="K271" s="6">
        <v>19.274793081143201</v>
      </c>
      <c r="L271" s="6">
        <v>50.965471476403103</v>
      </c>
      <c r="M271" s="6">
        <v>20.271804133460002</v>
      </c>
      <c r="N271" s="6">
        <v>2.33500122979699</v>
      </c>
      <c r="O271" s="6">
        <v>5.7046240238622401</v>
      </c>
    </row>
    <row r="272" spans="1:15" x14ac:dyDescent="0.25">
      <c r="A272" s="6" t="s">
        <v>162</v>
      </c>
      <c r="B272" s="6" t="s">
        <v>163</v>
      </c>
      <c r="C272" s="6" t="s">
        <v>1030</v>
      </c>
      <c r="D272" s="6">
        <v>567.57483890000003</v>
      </c>
      <c r="E272" s="6">
        <v>9546.8682575000003</v>
      </c>
      <c r="F272" s="6">
        <v>17420.8062513</v>
      </c>
      <c r="G272" s="6">
        <v>5809.6080368000003</v>
      </c>
      <c r="H272" s="6">
        <v>1433.5427615000001</v>
      </c>
      <c r="I272" s="6">
        <v>6337.2312890000003</v>
      </c>
      <c r="J272" s="6">
        <v>1.38043566179273</v>
      </c>
      <c r="K272" s="6">
        <v>23.219558898402699</v>
      </c>
      <c r="L272" s="6">
        <v>42.370275350971298</v>
      </c>
      <c r="M272" s="6">
        <v>14.1299253691007</v>
      </c>
      <c r="N272" s="6">
        <v>3.4866125399686401</v>
      </c>
      <c r="O272" s="6">
        <v>15.413192179764</v>
      </c>
    </row>
    <row r="273" spans="1:15" x14ac:dyDescent="0.25">
      <c r="A273" s="6" t="s">
        <v>164</v>
      </c>
      <c r="B273" s="6" t="s">
        <v>165</v>
      </c>
      <c r="C273" s="6" t="s">
        <v>1029</v>
      </c>
      <c r="D273" s="6">
        <v>71.6858328</v>
      </c>
      <c r="E273" s="6">
        <v>625.99823560000004</v>
      </c>
      <c r="F273" s="6">
        <v>1132.8653859999999</v>
      </c>
      <c r="G273" s="6">
        <v>265.94230060000001</v>
      </c>
      <c r="H273" s="6">
        <v>32.878422800000003</v>
      </c>
      <c r="I273" s="6">
        <v>277.31977569999998</v>
      </c>
      <c r="J273" s="6">
        <v>2.97860689100184</v>
      </c>
      <c r="K273" s="6">
        <v>26.0107553401145</v>
      </c>
      <c r="L273" s="6">
        <v>47.071513484838299</v>
      </c>
      <c r="M273" s="6">
        <v>11.0501271762591</v>
      </c>
      <c r="N273" s="6">
        <v>1.3661262329277399</v>
      </c>
      <c r="O273" s="6">
        <v>11.522870874858601</v>
      </c>
    </row>
    <row r="274" spans="1:15" x14ac:dyDescent="0.25">
      <c r="A274" s="6" t="s">
        <v>164</v>
      </c>
      <c r="B274" s="6" t="s">
        <v>165</v>
      </c>
      <c r="C274" s="6" t="s">
        <v>1030</v>
      </c>
      <c r="D274" s="6">
        <v>802.60320960000001</v>
      </c>
      <c r="E274" s="6">
        <v>9535.7270153999998</v>
      </c>
      <c r="F274" s="6">
        <v>18720.073607800001</v>
      </c>
      <c r="G274" s="6">
        <v>8033.4630639999996</v>
      </c>
      <c r="H274" s="6">
        <v>2473.0759014999999</v>
      </c>
      <c r="I274" s="6">
        <v>7990.318397</v>
      </c>
      <c r="J274" s="6">
        <v>1.6877274762593899</v>
      </c>
      <c r="K274" s="6">
        <v>20.051886533098099</v>
      </c>
      <c r="L274" s="6">
        <v>39.364884425553598</v>
      </c>
      <c r="M274" s="6">
        <v>16.8929007266055</v>
      </c>
      <c r="N274" s="6">
        <v>5.2004254405071402</v>
      </c>
      <c r="O274" s="6">
        <v>16.8021753979762</v>
      </c>
    </row>
    <row r="275" spans="1:15" x14ac:dyDescent="0.25">
      <c r="A275" s="6" t="s">
        <v>166</v>
      </c>
      <c r="B275" s="6" t="s">
        <v>167</v>
      </c>
      <c r="C275" s="6" t="s">
        <v>1029</v>
      </c>
      <c r="D275" s="6">
        <v>55.545023499999999</v>
      </c>
      <c r="E275" s="6">
        <v>737.9515308</v>
      </c>
      <c r="F275" s="6">
        <v>2334.6045825000001</v>
      </c>
      <c r="G275" s="6">
        <v>756.63305279999997</v>
      </c>
      <c r="H275" s="6">
        <v>59.291246600000001</v>
      </c>
      <c r="I275" s="6">
        <v>398.7440679</v>
      </c>
      <c r="J275" s="6">
        <v>1.27902306230068</v>
      </c>
      <c r="K275" s="6">
        <v>16.992647896769601</v>
      </c>
      <c r="L275" s="6">
        <v>53.758427204020499</v>
      </c>
      <c r="M275" s="6">
        <v>17.422823202697401</v>
      </c>
      <c r="N275" s="6">
        <v>1.36528651921368</v>
      </c>
      <c r="O275" s="6">
        <v>9.1817921149981991</v>
      </c>
    </row>
    <row r="276" spans="1:15" x14ac:dyDescent="0.25">
      <c r="A276" s="6" t="s">
        <v>166</v>
      </c>
      <c r="B276" s="6" t="s">
        <v>167</v>
      </c>
      <c r="C276" s="6" t="s">
        <v>1030</v>
      </c>
      <c r="D276" s="6">
        <v>655.93061799999998</v>
      </c>
      <c r="E276" s="6">
        <v>11711.146137</v>
      </c>
      <c r="F276" s="6">
        <v>31722.992806300001</v>
      </c>
      <c r="G276" s="6">
        <v>10554.2586524</v>
      </c>
      <c r="H276" s="6">
        <v>2100.5292427999998</v>
      </c>
      <c r="I276" s="6">
        <v>10294.4318406</v>
      </c>
      <c r="J276" s="6">
        <v>0.97842716543890096</v>
      </c>
      <c r="K276" s="6">
        <v>17.469078595238901</v>
      </c>
      <c r="L276" s="6">
        <v>47.320001657106303</v>
      </c>
      <c r="M276" s="6">
        <v>15.743392811976801</v>
      </c>
      <c r="N276" s="6">
        <v>3.1332808936726999</v>
      </c>
      <c r="O276" s="6">
        <v>15.3558188765663</v>
      </c>
    </row>
    <row r="277" spans="1:15" x14ac:dyDescent="0.25">
      <c r="A277" s="6" t="s">
        <v>168</v>
      </c>
      <c r="B277" s="6" t="s">
        <v>169</v>
      </c>
      <c r="C277" s="6" t="s">
        <v>1029</v>
      </c>
      <c r="D277" s="6">
        <v>61.752154699999998</v>
      </c>
      <c r="E277" s="6">
        <v>399.87609750000001</v>
      </c>
      <c r="F277" s="6">
        <v>1066.6262417999999</v>
      </c>
      <c r="G277" s="6">
        <v>126.23879030000001</v>
      </c>
      <c r="H277" s="6">
        <v>15.148422099999999</v>
      </c>
      <c r="I277" s="6">
        <v>123.47788250000001</v>
      </c>
      <c r="J277" s="6">
        <v>3.4438391662366601</v>
      </c>
      <c r="K277" s="6">
        <v>22.3005816218486</v>
      </c>
      <c r="L277" s="6">
        <v>59.484389574614397</v>
      </c>
      <c r="M277" s="6">
        <v>7.0401768561037201</v>
      </c>
      <c r="N277" s="6">
        <v>0.84480824334158799</v>
      </c>
      <c r="O277" s="6">
        <v>6.88620453785507</v>
      </c>
    </row>
    <row r="278" spans="1:15" x14ac:dyDescent="0.25">
      <c r="A278" s="6" t="s">
        <v>168</v>
      </c>
      <c r="B278" s="6" t="s">
        <v>169</v>
      </c>
      <c r="C278" s="6" t="s">
        <v>1030</v>
      </c>
      <c r="D278" s="6">
        <v>267.99968730000001</v>
      </c>
      <c r="E278" s="6">
        <v>4378.3716164999996</v>
      </c>
      <c r="F278" s="6">
        <v>6812.9558331999997</v>
      </c>
      <c r="G278" s="6">
        <v>2537.7000859</v>
      </c>
      <c r="H278" s="6">
        <v>649.30840850000004</v>
      </c>
      <c r="I278" s="6">
        <v>2500.9008755</v>
      </c>
      <c r="J278" s="6">
        <v>1.56293223804406</v>
      </c>
      <c r="K278" s="6">
        <v>25.533978112089098</v>
      </c>
      <c r="L278" s="6">
        <v>39.732092284715897</v>
      </c>
      <c r="M278" s="6">
        <v>14.799469785576401</v>
      </c>
      <c r="N278" s="6">
        <v>3.7866650304771898</v>
      </c>
      <c r="O278" s="6">
        <v>14.5848625490973</v>
      </c>
    </row>
    <row r="279" spans="1:15" x14ac:dyDescent="0.25">
      <c r="A279" s="6" t="s">
        <v>170</v>
      </c>
      <c r="B279" s="6" t="s">
        <v>171</v>
      </c>
      <c r="C279" s="6" t="s">
        <v>1029</v>
      </c>
      <c r="D279" s="6">
        <v>213.47426139999999</v>
      </c>
      <c r="E279" s="6">
        <v>1313.4194276999999</v>
      </c>
      <c r="F279" s="6">
        <v>3134.8046045999999</v>
      </c>
      <c r="G279" s="6">
        <v>513.61687040000004</v>
      </c>
      <c r="H279" s="6">
        <v>31.543192099999999</v>
      </c>
      <c r="I279" s="6">
        <v>37.466461199999998</v>
      </c>
      <c r="J279" s="6">
        <v>4.0705766487178598</v>
      </c>
      <c r="K279" s="6">
        <v>25.044585784279501</v>
      </c>
      <c r="L279" s="6">
        <v>59.775180099430898</v>
      </c>
      <c r="M279" s="6">
        <v>9.7937654184936207</v>
      </c>
      <c r="N279" s="6">
        <v>0.60147289114022295</v>
      </c>
      <c r="O279" s="6">
        <v>0.71441915793794997</v>
      </c>
    </row>
    <row r="280" spans="1:15" x14ac:dyDescent="0.25">
      <c r="A280" s="6" t="s">
        <v>170</v>
      </c>
      <c r="B280" s="6" t="s">
        <v>171</v>
      </c>
      <c r="C280" s="6" t="s">
        <v>1030</v>
      </c>
      <c r="D280" s="6">
        <v>1507.1093719</v>
      </c>
      <c r="E280" s="6">
        <v>13018.3035353</v>
      </c>
      <c r="F280" s="6">
        <v>17681.139479599999</v>
      </c>
      <c r="G280" s="6">
        <v>3331.3088544000002</v>
      </c>
      <c r="H280" s="6">
        <v>491.64543370000001</v>
      </c>
      <c r="I280" s="6">
        <v>1592.8401421000001</v>
      </c>
      <c r="J280" s="6">
        <v>4.0058887852764098</v>
      </c>
      <c r="K280" s="6">
        <v>34.602582339221797</v>
      </c>
      <c r="L280" s="6">
        <v>46.996375759341603</v>
      </c>
      <c r="M280" s="6">
        <v>8.8546014170884195</v>
      </c>
      <c r="N280" s="6">
        <v>1.3067909774247399</v>
      </c>
      <c r="O280" s="6">
        <v>4.23376072164712</v>
      </c>
    </row>
    <row r="281" spans="1:15" x14ac:dyDescent="0.25">
      <c r="A281" s="6" t="s">
        <v>172</v>
      </c>
      <c r="B281" s="6" t="s">
        <v>173</v>
      </c>
      <c r="C281" s="6" t="s">
        <v>1029</v>
      </c>
      <c r="D281" s="6">
        <v>154.3349134</v>
      </c>
      <c r="E281" s="6">
        <v>1397.3545357999999</v>
      </c>
      <c r="F281" s="6">
        <v>1979.9860979</v>
      </c>
      <c r="G281" s="6">
        <v>357.04936129999999</v>
      </c>
      <c r="H281" s="6">
        <v>94.4997513</v>
      </c>
      <c r="I281" s="6">
        <v>78.376604200000003</v>
      </c>
      <c r="J281" s="6">
        <v>3.7998538845195702</v>
      </c>
      <c r="K281" s="6">
        <v>34.404030455176802</v>
      </c>
      <c r="L281" s="6">
        <v>48.748903923641002</v>
      </c>
      <c r="M281" s="6">
        <v>8.7908521319780402</v>
      </c>
      <c r="N281" s="6">
        <v>2.3266624456695202</v>
      </c>
      <c r="O281" s="6">
        <v>1.92969715901511</v>
      </c>
    </row>
    <row r="282" spans="1:15" x14ac:dyDescent="0.25">
      <c r="A282" s="6" t="s">
        <v>172</v>
      </c>
      <c r="B282" s="6" t="s">
        <v>173</v>
      </c>
      <c r="C282" s="6" t="s">
        <v>1030</v>
      </c>
      <c r="D282" s="6">
        <v>632.49353880000001</v>
      </c>
      <c r="E282" s="6">
        <v>10104.171083900001</v>
      </c>
      <c r="F282" s="6">
        <v>13740.370174600001</v>
      </c>
      <c r="G282" s="6">
        <v>2970.7122921999999</v>
      </c>
      <c r="H282" s="6">
        <v>298.01341539999999</v>
      </c>
      <c r="I282" s="6">
        <v>1061.0694057000001</v>
      </c>
      <c r="J282" s="6">
        <v>2.1956374261343599</v>
      </c>
      <c r="K282" s="6">
        <v>35.075609205378001</v>
      </c>
      <c r="L282" s="6">
        <v>47.698307023863002</v>
      </c>
      <c r="M282" s="6">
        <v>10.3125276242454</v>
      </c>
      <c r="N282" s="6">
        <v>1.03452346656978</v>
      </c>
      <c r="O282" s="6">
        <v>3.6833952538094401</v>
      </c>
    </row>
    <row r="283" spans="1:15" x14ac:dyDescent="0.25">
      <c r="A283" s="6" t="s">
        <v>174</v>
      </c>
      <c r="B283" s="6" t="s">
        <v>175</v>
      </c>
      <c r="C283" s="6" t="s">
        <v>1029</v>
      </c>
      <c r="D283" s="6">
        <v>116.747072</v>
      </c>
      <c r="E283" s="6">
        <v>1080.2754457000001</v>
      </c>
      <c r="F283" s="6">
        <v>1157.3849580999999</v>
      </c>
      <c r="G283" s="6">
        <v>40.132196299999997</v>
      </c>
      <c r="H283" s="6">
        <v>10.082919800000001</v>
      </c>
      <c r="I283" s="6">
        <v>9.8099033000000002</v>
      </c>
      <c r="J283" s="6">
        <v>4.8353835624768298</v>
      </c>
      <c r="K283" s="6">
        <v>44.7424166071172</v>
      </c>
      <c r="L283" s="6">
        <v>47.9361075698299</v>
      </c>
      <c r="M283" s="6">
        <v>1.6621792648908</v>
      </c>
      <c r="N283" s="6">
        <v>0.41761034197664698</v>
      </c>
      <c r="O283" s="6">
        <v>0.40630265370858498</v>
      </c>
    </row>
    <row r="284" spans="1:15" x14ac:dyDescent="0.25">
      <c r="A284" s="6" t="s">
        <v>174</v>
      </c>
      <c r="B284" s="6" t="s">
        <v>175</v>
      </c>
      <c r="C284" s="6" t="s">
        <v>1030</v>
      </c>
      <c r="D284" s="6">
        <v>280.7306365</v>
      </c>
      <c r="E284" s="6">
        <v>2256.1342242999999</v>
      </c>
      <c r="F284" s="6">
        <v>2260.8170802999998</v>
      </c>
      <c r="G284" s="6">
        <v>315.28290470000002</v>
      </c>
      <c r="H284" s="6">
        <v>8.9866948000000004</v>
      </c>
      <c r="I284" s="6">
        <v>70.565142800000004</v>
      </c>
      <c r="J284" s="6">
        <v>5.4064465001618602</v>
      </c>
      <c r="K284" s="6">
        <v>43.449725092124503</v>
      </c>
      <c r="L284" s="6">
        <v>43.539909799955502</v>
      </c>
      <c r="M284" s="6">
        <v>6.0718708080020303</v>
      </c>
      <c r="N284" s="6">
        <v>0.17307011894116101</v>
      </c>
      <c r="O284" s="6">
        <v>1.35897768081498</v>
      </c>
    </row>
    <row r="285" spans="1:15" x14ac:dyDescent="0.25">
      <c r="A285" s="6" t="s">
        <v>176</v>
      </c>
      <c r="B285" s="6" t="s">
        <v>177</v>
      </c>
      <c r="C285" s="6" t="s">
        <v>1029</v>
      </c>
      <c r="D285" s="6">
        <v>114.75701859999999</v>
      </c>
      <c r="E285" s="6">
        <v>769.41858539999998</v>
      </c>
      <c r="F285" s="6">
        <v>855.14167269999996</v>
      </c>
      <c r="G285" s="6">
        <v>183.2717265</v>
      </c>
      <c r="H285" s="6">
        <v>17.116356400000001</v>
      </c>
      <c r="I285" s="6">
        <v>53.421021199999998</v>
      </c>
      <c r="J285" s="6">
        <v>5.7576388384332597</v>
      </c>
      <c r="K285" s="6">
        <v>38.603602501672299</v>
      </c>
      <c r="L285" s="6">
        <v>42.904538364334101</v>
      </c>
      <c r="M285" s="6">
        <v>9.1951884368937193</v>
      </c>
      <c r="N285" s="6">
        <v>0.85876924639017804</v>
      </c>
      <c r="O285" s="6">
        <v>2.68026261227639</v>
      </c>
    </row>
    <row r="286" spans="1:15" x14ac:dyDescent="0.25">
      <c r="A286" s="6" t="s">
        <v>176</v>
      </c>
      <c r="B286" s="6" t="s">
        <v>177</v>
      </c>
      <c r="C286" s="6" t="s">
        <v>1030</v>
      </c>
      <c r="D286" s="6">
        <v>591.93568170000003</v>
      </c>
      <c r="E286" s="6">
        <v>6500.7222498000001</v>
      </c>
      <c r="F286" s="6">
        <v>9448.3808903999998</v>
      </c>
      <c r="G286" s="6">
        <v>1671.6446156</v>
      </c>
      <c r="H286" s="6">
        <v>161.7107354</v>
      </c>
      <c r="I286" s="6">
        <v>878.53624339999999</v>
      </c>
      <c r="J286" s="6">
        <v>3.0745225215110801</v>
      </c>
      <c r="K286" s="6">
        <v>33.764845710429299</v>
      </c>
      <c r="L286" s="6">
        <v>49.075027469069198</v>
      </c>
      <c r="M286" s="6">
        <v>8.68254639400112</v>
      </c>
      <c r="N286" s="6">
        <v>0.83992790657515604</v>
      </c>
      <c r="O286" s="6">
        <v>4.56312999841421</v>
      </c>
    </row>
    <row r="287" spans="1:15" x14ac:dyDescent="0.25">
      <c r="A287" s="6" t="s">
        <v>178</v>
      </c>
      <c r="B287" s="6" t="s">
        <v>179</v>
      </c>
      <c r="C287" s="6" t="s">
        <v>1029</v>
      </c>
      <c r="D287" s="6">
        <v>215.73601289999999</v>
      </c>
      <c r="E287" s="6">
        <v>1600.3566711999999</v>
      </c>
      <c r="F287" s="6">
        <v>3539.7148259999999</v>
      </c>
      <c r="G287" s="6">
        <v>622.44617640000001</v>
      </c>
      <c r="H287" s="6">
        <v>109.35431699999999</v>
      </c>
      <c r="I287" s="6">
        <v>299.16072329999997</v>
      </c>
      <c r="J287" s="6">
        <v>3.3778585404969199</v>
      </c>
      <c r="K287" s="6">
        <v>25.057376267354499</v>
      </c>
      <c r="L287" s="6">
        <v>55.422624137722998</v>
      </c>
      <c r="M287" s="6">
        <v>9.7458699856800308</v>
      </c>
      <c r="N287" s="6">
        <v>1.7122009842180499</v>
      </c>
      <c r="O287" s="6">
        <v>4.6840700845275496</v>
      </c>
    </row>
    <row r="288" spans="1:15" x14ac:dyDescent="0.25">
      <c r="A288" s="6" t="s">
        <v>178</v>
      </c>
      <c r="B288" s="6" t="s">
        <v>179</v>
      </c>
      <c r="C288" s="6" t="s">
        <v>1030</v>
      </c>
      <c r="D288" s="6">
        <v>1017.6166985</v>
      </c>
      <c r="E288" s="6">
        <v>12203.3036584</v>
      </c>
      <c r="F288" s="6">
        <v>23630.614799399998</v>
      </c>
      <c r="G288" s="6">
        <v>6648.4303797000002</v>
      </c>
      <c r="H288" s="6">
        <v>769.49163109999995</v>
      </c>
      <c r="I288" s="6">
        <v>4072.1661355000001</v>
      </c>
      <c r="J288" s="6">
        <v>2.1050528074535499</v>
      </c>
      <c r="K288" s="6">
        <v>25.243884720237901</v>
      </c>
      <c r="L288" s="6">
        <v>48.882543003327399</v>
      </c>
      <c r="M288" s="6">
        <v>13.753014329046</v>
      </c>
      <c r="N288" s="6">
        <v>1.5917786340836699</v>
      </c>
      <c r="O288" s="6">
        <v>8.4237265058514996</v>
      </c>
    </row>
    <row r="289" spans="1:15" x14ac:dyDescent="0.25">
      <c r="A289" s="6" t="s">
        <v>180</v>
      </c>
      <c r="B289" s="6" t="s">
        <v>181</v>
      </c>
      <c r="C289" s="6" t="s">
        <v>1029</v>
      </c>
      <c r="D289" s="6">
        <v>216.8781798</v>
      </c>
      <c r="E289" s="6">
        <v>1127.8622438</v>
      </c>
      <c r="F289" s="6">
        <v>2753.5449752999998</v>
      </c>
      <c r="G289" s="6">
        <v>428.9741732</v>
      </c>
      <c r="H289" s="6">
        <v>54.148344899999998</v>
      </c>
      <c r="I289" s="6">
        <v>33.967574599999999</v>
      </c>
      <c r="J289" s="6">
        <v>4.6990365181493701</v>
      </c>
      <c r="K289" s="6">
        <v>24.437063590009402</v>
      </c>
      <c r="L289" s="6">
        <v>59.6602590690933</v>
      </c>
      <c r="M289" s="6">
        <v>9.2944587928053704</v>
      </c>
      <c r="N289" s="6">
        <v>1.17321645873776</v>
      </c>
      <c r="O289" s="6">
        <v>0.735965571204794</v>
      </c>
    </row>
    <row r="290" spans="1:15" x14ac:dyDescent="0.25">
      <c r="A290" s="6" t="s">
        <v>180</v>
      </c>
      <c r="B290" s="6" t="s">
        <v>181</v>
      </c>
      <c r="C290" s="6" t="s">
        <v>1030</v>
      </c>
      <c r="D290" s="6">
        <v>1017.6131896000001</v>
      </c>
      <c r="E290" s="6">
        <v>10105.597448500001</v>
      </c>
      <c r="F290" s="6">
        <v>13108.458330699999</v>
      </c>
      <c r="G290" s="6">
        <v>2269.7499627000002</v>
      </c>
      <c r="H290" s="6">
        <v>413.97366199999999</v>
      </c>
      <c r="I290" s="6">
        <v>878.03394830000002</v>
      </c>
      <c r="J290" s="6">
        <v>3.6613448437872802</v>
      </c>
      <c r="K290" s="6">
        <v>36.359667395819898</v>
      </c>
      <c r="L290" s="6">
        <v>47.163879959117303</v>
      </c>
      <c r="M290" s="6">
        <v>8.1664992234275395</v>
      </c>
      <c r="N290" s="6">
        <v>1.4894660842822101</v>
      </c>
      <c r="O290" s="6">
        <v>3.1591424935657999</v>
      </c>
    </row>
    <row r="291" spans="1:15" x14ac:dyDescent="0.25">
      <c r="A291" s="6" t="s">
        <v>182</v>
      </c>
      <c r="B291" s="6" t="s">
        <v>183</v>
      </c>
      <c r="C291" s="6" t="s">
        <v>1029</v>
      </c>
      <c r="D291" s="6">
        <v>337.15262050000001</v>
      </c>
      <c r="E291" s="6">
        <v>2509.7767491999998</v>
      </c>
      <c r="F291" s="6">
        <v>3481.7591954</v>
      </c>
      <c r="G291" s="6">
        <v>320.79892869999998</v>
      </c>
      <c r="H291" s="6">
        <v>35.0398177</v>
      </c>
      <c r="I291" s="6">
        <v>310.06580000000002</v>
      </c>
      <c r="J291" s="6">
        <v>4.8201891822081597</v>
      </c>
      <c r="K291" s="6">
        <v>35.8816690147938</v>
      </c>
      <c r="L291" s="6">
        <v>49.777866130276301</v>
      </c>
      <c r="M291" s="6">
        <v>4.58638441988235</v>
      </c>
      <c r="N291" s="6">
        <v>0.50095576885508997</v>
      </c>
      <c r="O291" s="6">
        <v>4.4329354839842301</v>
      </c>
    </row>
    <row r="292" spans="1:15" x14ac:dyDescent="0.25">
      <c r="A292" s="6" t="s">
        <v>182</v>
      </c>
      <c r="B292" s="6" t="s">
        <v>183</v>
      </c>
      <c r="C292" s="6" t="s">
        <v>1030</v>
      </c>
      <c r="D292" s="6">
        <v>1479.9890321</v>
      </c>
      <c r="E292" s="6">
        <v>18549.9089112</v>
      </c>
      <c r="F292" s="6">
        <v>21346.8969985</v>
      </c>
      <c r="G292" s="6">
        <v>6326.5917226000001</v>
      </c>
      <c r="H292" s="6">
        <v>498.71916549999997</v>
      </c>
      <c r="I292" s="6">
        <v>2773.4933138000001</v>
      </c>
      <c r="J292" s="6">
        <v>2.9033283707522801</v>
      </c>
      <c r="K292" s="6">
        <v>36.389781037997999</v>
      </c>
      <c r="L292" s="6">
        <v>41.8766966099274</v>
      </c>
      <c r="M292" s="6">
        <v>12.4110198386592</v>
      </c>
      <c r="N292" s="6">
        <v>0.978348805855352</v>
      </c>
      <c r="O292" s="6">
        <v>5.4408253368077801</v>
      </c>
    </row>
    <row r="293" spans="1:15" x14ac:dyDescent="0.25">
      <c r="A293" s="6" t="s">
        <v>184</v>
      </c>
      <c r="B293" s="6" t="s">
        <v>185</v>
      </c>
      <c r="C293" s="6" t="s">
        <v>1029</v>
      </c>
      <c r="D293" s="6">
        <v>430.50485830000002</v>
      </c>
      <c r="E293" s="6">
        <v>1785.9963883999999</v>
      </c>
      <c r="F293" s="6">
        <v>2584.2743402000001</v>
      </c>
      <c r="G293" s="6">
        <v>443.38582209999998</v>
      </c>
      <c r="H293" s="6">
        <v>86.267690599999995</v>
      </c>
      <c r="I293" s="6">
        <v>157.05673350000001</v>
      </c>
      <c r="J293" s="6">
        <v>7.84521129336198</v>
      </c>
      <c r="K293" s="6">
        <v>32.546715248484801</v>
      </c>
      <c r="L293" s="6">
        <v>47.093959215564603</v>
      </c>
      <c r="M293" s="6">
        <v>8.0799447248781604</v>
      </c>
      <c r="N293" s="6">
        <v>1.57208042487584</v>
      </c>
      <c r="O293" s="6">
        <v>2.8620890928346201</v>
      </c>
    </row>
    <row r="294" spans="1:15" x14ac:dyDescent="0.25">
      <c r="A294" s="6" t="s">
        <v>184</v>
      </c>
      <c r="B294" s="6" t="s">
        <v>185</v>
      </c>
      <c r="C294" s="6" t="s">
        <v>1030</v>
      </c>
      <c r="D294" s="6">
        <v>1606.8663733000001</v>
      </c>
      <c r="E294" s="6">
        <v>12176.1018993</v>
      </c>
      <c r="F294" s="6">
        <v>17819.0023048</v>
      </c>
      <c r="G294" s="6">
        <v>2538.9519193000001</v>
      </c>
      <c r="H294" s="6">
        <v>332.66879110000002</v>
      </c>
      <c r="I294" s="6">
        <v>974.56522840000002</v>
      </c>
      <c r="J294" s="6">
        <v>4.5330040578151198</v>
      </c>
      <c r="K294" s="6">
        <v>34.349041236419303</v>
      </c>
      <c r="L294" s="6">
        <v>50.267782745364002</v>
      </c>
      <c r="M294" s="6">
        <v>7.1624371161295404</v>
      </c>
      <c r="N294" s="6">
        <v>0.93846570257601003</v>
      </c>
      <c r="O294" s="6">
        <v>2.7492691416960402</v>
      </c>
    </row>
    <row r="295" spans="1:15" x14ac:dyDescent="0.25">
      <c r="A295" s="6" t="s">
        <v>186</v>
      </c>
      <c r="B295" s="6" t="s">
        <v>187</v>
      </c>
      <c r="C295" s="6" t="s">
        <v>1029</v>
      </c>
      <c r="D295" s="6">
        <v>18.913983000000002</v>
      </c>
      <c r="E295" s="6">
        <v>614.66928080000002</v>
      </c>
      <c r="F295" s="6">
        <v>1775.7415808999999</v>
      </c>
      <c r="G295" s="6">
        <v>289.80815000000001</v>
      </c>
      <c r="H295" s="6">
        <v>53.915300999999999</v>
      </c>
      <c r="I295" s="6">
        <v>70.601293900000002</v>
      </c>
      <c r="J295" s="6">
        <v>0.66984172078800197</v>
      </c>
      <c r="K295" s="6">
        <v>21.768610491327799</v>
      </c>
      <c r="L295" s="6">
        <v>62.888170948702999</v>
      </c>
      <c r="M295" s="6">
        <v>10.263601796321099</v>
      </c>
      <c r="N295" s="6">
        <v>1.9094189731820701</v>
      </c>
      <c r="O295" s="6">
        <v>2.5003560696779501</v>
      </c>
    </row>
    <row r="296" spans="1:15" x14ac:dyDescent="0.25">
      <c r="A296" s="6" t="s">
        <v>186</v>
      </c>
      <c r="B296" s="6" t="s">
        <v>187</v>
      </c>
      <c r="C296" s="6" t="s">
        <v>1030</v>
      </c>
      <c r="D296" s="6">
        <v>396.64325109999999</v>
      </c>
      <c r="E296" s="6">
        <v>5049.4006185999997</v>
      </c>
      <c r="F296" s="6">
        <v>7826.9812228000001</v>
      </c>
      <c r="G296" s="6">
        <v>1458.4405537</v>
      </c>
      <c r="H296" s="6">
        <v>347.33965289999998</v>
      </c>
      <c r="I296" s="6">
        <v>1158.4545433000001</v>
      </c>
      <c r="J296" s="6">
        <v>2.44279672155184</v>
      </c>
      <c r="K296" s="6">
        <v>31.097615408079001</v>
      </c>
      <c r="L296" s="6">
        <v>48.203830564819697</v>
      </c>
      <c r="M296" s="6">
        <v>8.9820608147909695</v>
      </c>
      <c r="N296" s="6">
        <v>2.1391519029152901</v>
      </c>
      <c r="O296" s="6">
        <v>7.1345445878432798</v>
      </c>
    </row>
    <row r="297" spans="1:15" x14ac:dyDescent="0.25">
      <c r="A297" s="6" t="s">
        <v>188</v>
      </c>
      <c r="B297" s="6" t="s">
        <v>189</v>
      </c>
      <c r="C297" s="6" t="s">
        <v>1029</v>
      </c>
      <c r="D297" s="6">
        <v>0</v>
      </c>
      <c r="E297" s="6">
        <v>439.61396539999998</v>
      </c>
      <c r="F297" s="6">
        <v>1373.0991672</v>
      </c>
      <c r="G297" s="6">
        <v>208.0964549</v>
      </c>
      <c r="H297" s="6">
        <v>0</v>
      </c>
      <c r="I297" s="6">
        <v>376.92805470000002</v>
      </c>
      <c r="J297" s="6">
        <v>0</v>
      </c>
      <c r="K297" s="6">
        <v>18.334531587727898</v>
      </c>
      <c r="L297" s="6">
        <v>57.2664474642079</v>
      </c>
      <c r="M297" s="6">
        <v>8.6788667466164</v>
      </c>
      <c r="N297" s="6">
        <v>0</v>
      </c>
      <c r="O297" s="6">
        <v>15.720154201447899</v>
      </c>
    </row>
    <row r="298" spans="1:15" x14ac:dyDescent="0.25">
      <c r="A298" s="6" t="s">
        <v>188</v>
      </c>
      <c r="B298" s="6" t="s">
        <v>189</v>
      </c>
      <c r="C298" s="6" t="s">
        <v>1030</v>
      </c>
      <c r="D298" s="6">
        <v>285.47712630000001</v>
      </c>
      <c r="E298" s="6">
        <v>6041.0280424000002</v>
      </c>
      <c r="F298" s="6">
        <v>15628.1939826</v>
      </c>
      <c r="G298" s="6">
        <v>6195.0898275</v>
      </c>
      <c r="H298" s="6">
        <v>1085.7022890000001</v>
      </c>
      <c r="I298" s="6">
        <v>7603.4439947000001</v>
      </c>
      <c r="J298" s="6">
        <v>0.77493316314871896</v>
      </c>
      <c r="K298" s="6">
        <v>16.398487088060399</v>
      </c>
      <c r="L298" s="6">
        <v>42.423033866857303</v>
      </c>
      <c r="M298" s="6">
        <v>16.8166907739222</v>
      </c>
      <c r="N298" s="6">
        <v>2.9471597951018502</v>
      </c>
      <c r="O298" s="6">
        <v>20.639695312909598</v>
      </c>
    </row>
    <row r="299" spans="1:15" x14ac:dyDescent="0.25">
      <c r="A299" s="6" t="s">
        <v>190</v>
      </c>
      <c r="B299" s="6" t="s">
        <v>191</v>
      </c>
      <c r="C299" s="6" t="s">
        <v>1029</v>
      </c>
      <c r="D299" s="6">
        <v>106.65603950000001</v>
      </c>
      <c r="E299" s="6">
        <v>1588.7603248</v>
      </c>
      <c r="F299" s="6">
        <v>2482.9965891000002</v>
      </c>
      <c r="G299" s="6">
        <v>466.03250919999999</v>
      </c>
      <c r="H299" s="6">
        <v>41.466126899999999</v>
      </c>
      <c r="I299" s="6">
        <v>111.6931222</v>
      </c>
      <c r="J299" s="6">
        <v>2.2231101958003401</v>
      </c>
      <c r="K299" s="6">
        <v>33.115698776213499</v>
      </c>
      <c r="L299" s="6">
        <v>51.754922264534898</v>
      </c>
      <c r="M299" s="6">
        <v>9.7138580021709302</v>
      </c>
      <c r="N299" s="6">
        <v>0.86430894981564099</v>
      </c>
      <c r="O299" s="6">
        <v>2.3281018114646299</v>
      </c>
    </row>
    <row r="300" spans="1:15" x14ac:dyDescent="0.25">
      <c r="A300" s="6" t="s">
        <v>190</v>
      </c>
      <c r="B300" s="6" t="s">
        <v>191</v>
      </c>
      <c r="C300" s="6" t="s">
        <v>1030</v>
      </c>
      <c r="D300" s="6">
        <v>721.76020519999997</v>
      </c>
      <c r="E300" s="6">
        <v>8196.1589008999999</v>
      </c>
      <c r="F300" s="6">
        <v>12874.8741856</v>
      </c>
      <c r="G300" s="6">
        <v>2773.0121282999999</v>
      </c>
      <c r="H300" s="6">
        <v>382.26070329999999</v>
      </c>
      <c r="I300" s="6">
        <v>1510.515977</v>
      </c>
      <c r="J300" s="6">
        <v>2.7278869384002902</v>
      </c>
      <c r="K300" s="6">
        <v>30.977317188917201</v>
      </c>
      <c r="L300" s="6">
        <v>48.660484287455503</v>
      </c>
      <c r="M300" s="6">
        <v>10.480577219852499</v>
      </c>
      <c r="N300" s="6">
        <v>1.4447512790024599</v>
      </c>
      <c r="O300" s="6">
        <v>5.7089830863720898</v>
      </c>
    </row>
    <row r="301" spans="1:15" x14ac:dyDescent="0.25">
      <c r="A301" s="6" t="s">
        <v>192</v>
      </c>
      <c r="B301" s="6" t="s">
        <v>193</v>
      </c>
      <c r="C301" s="6" t="s">
        <v>1029</v>
      </c>
      <c r="D301" s="6">
        <v>951.57861960000002</v>
      </c>
      <c r="E301" s="6">
        <v>5215.8262236</v>
      </c>
      <c r="F301" s="6">
        <v>5500.5559712000004</v>
      </c>
      <c r="G301" s="6">
        <v>482.86808120000001</v>
      </c>
      <c r="H301" s="6">
        <v>77.771517799999998</v>
      </c>
      <c r="I301" s="6">
        <v>371.96999679999999</v>
      </c>
      <c r="J301" s="6">
        <v>7.5518693886247403</v>
      </c>
      <c r="K301" s="6">
        <v>41.3935723050907</v>
      </c>
      <c r="L301" s="6">
        <v>43.653229910507598</v>
      </c>
      <c r="M301" s="6">
        <v>3.8321128764863301</v>
      </c>
      <c r="N301" s="6">
        <v>0.61720632692187505</v>
      </c>
      <c r="O301" s="6">
        <v>2.9520091923687399</v>
      </c>
    </row>
    <row r="302" spans="1:15" x14ac:dyDescent="0.25">
      <c r="A302" s="6" t="s">
        <v>192</v>
      </c>
      <c r="B302" s="6" t="s">
        <v>193</v>
      </c>
      <c r="C302" s="6" t="s">
        <v>1030</v>
      </c>
      <c r="D302" s="6">
        <v>2952.7282077999998</v>
      </c>
      <c r="E302" s="6">
        <v>20745.095296300002</v>
      </c>
      <c r="F302" s="6">
        <v>22702.478742700001</v>
      </c>
      <c r="G302" s="6">
        <v>2256.8748823000001</v>
      </c>
      <c r="H302" s="6">
        <v>342.79749629999998</v>
      </c>
      <c r="I302" s="6">
        <v>786.96615610000003</v>
      </c>
      <c r="J302" s="6">
        <v>5.9307283425158399</v>
      </c>
      <c r="K302" s="6">
        <v>41.667744534342901</v>
      </c>
      <c r="L302" s="6">
        <v>45.599264357965701</v>
      </c>
      <c r="M302" s="6">
        <v>4.53306599456422</v>
      </c>
      <c r="N302" s="6">
        <v>0.68852894136322995</v>
      </c>
      <c r="O302" s="6">
        <v>1.58066782924815</v>
      </c>
    </row>
    <row r="303" spans="1:15" x14ac:dyDescent="0.25">
      <c r="A303" s="6" t="s">
        <v>194</v>
      </c>
      <c r="B303" s="6" t="s">
        <v>195</v>
      </c>
      <c r="C303" s="6" t="s">
        <v>1029</v>
      </c>
      <c r="D303" s="6">
        <v>336.92463559999999</v>
      </c>
      <c r="E303" s="6">
        <v>2921.4413205999999</v>
      </c>
      <c r="F303" s="6">
        <v>5768.9826983000003</v>
      </c>
      <c r="G303" s="6">
        <v>496.41578379999999</v>
      </c>
      <c r="H303" s="6">
        <v>214.7152696</v>
      </c>
      <c r="I303" s="6">
        <v>200.1528969</v>
      </c>
      <c r="J303" s="6">
        <v>3.3900502111052702</v>
      </c>
      <c r="K303" s="6">
        <v>29.394801445714499</v>
      </c>
      <c r="L303" s="6">
        <v>58.0460404131831</v>
      </c>
      <c r="M303" s="6">
        <v>4.9948096839825702</v>
      </c>
      <c r="N303" s="6">
        <v>2.1604105729423999</v>
      </c>
      <c r="O303" s="6">
        <v>2.0138876730721802</v>
      </c>
    </row>
    <row r="304" spans="1:15" x14ac:dyDescent="0.25">
      <c r="A304" s="6" t="s">
        <v>194</v>
      </c>
      <c r="B304" s="6" t="s">
        <v>195</v>
      </c>
      <c r="C304" s="6" t="s">
        <v>1030</v>
      </c>
      <c r="D304" s="6">
        <v>1461.9266301</v>
      </c>
      <c r="E304" s="6">
        <v>15648.5654866</v>
      </c>
      <c r="F304" s="6">
        <v>26815.244623400002</v>
      </c>
      <c r="G304" s="6">
        <v>6271.0542922000004</v>
      </c>
      <c r="H304" s="6">
        <v>986.16559229999996</v>
      </c>
      <c r="I304" s="6">
        <v>5706.9492338999999</v>
      </c>
      <c r="J304" s="6">
        <v>2.5697469665993</v>
      </c>
      <c r="K304" s="6">
        <v>27.5067522971862</v>
      </c>
      <c r="L304" s="6">
        <v>47.135329578671602</v>
      </c>
      <c r="M304" s="6">
        <v>11.0231405687289</v>
      </c>
      <c r="N304" s="6">
        <v>1.7334632171001501</v>
      </c>
      <c r="O304" s="6">
        <v>10.0315673717138</v>
      </c>
    </row>
    <row r="305" spans="1:15" x14ac:dyDescent="0.25">
      <c r="A305" s="6" t="s">
        <v>196</v>
      </c>
      <c r="B305" s="6" t="s">
        <v>197</v>
      </c>
      <c r="C305" s="6" t="s">
        <v>1029</v>
      </c>
      <c r="D305" s="6">
        <v>535.47657430000004</v>
      </c>
      <c r="E305" s="6">
        <v>2533.0517276</v>
      </c>
      <c r="F305" s="6">
        <v>3361.1157518999999</v>
      </c>
      <c r="G305" s="6">
        <v>180.89442890000001</v>
      </c>
      <c r="H305" s="6">
        <v>105.45101080000001</v>
      </c>
      <c r="I305" s="6">
        <v>108.3215416</v>
      </c>
      <c r="J305" s="6">
        <v>7.8466027053257497</v>
      </c>
      <c r="K305" s="6">
        <v>37.118057992544003</v>
      </c>
      <c r="L305" s="6">
        <v>49.252089106321797</v>
      </c>
      <c r="M305" s="6">
        <v>2.6507354071288902</v>
      </c>
      <c r="N305" s="6">
        <v>1.5452257415821999</v>
      </c>
      <c r="O305" s="6">
        <v>1.5872890470973799</v>
      </c>
    </row>
    <row r="306" spans="1:15" x14ac:dyDescent="0.25">
      <c r="A306" s="6" t="s">
        <v>196</v>
      </c>
      <c r="B306" s="6" t="s">
        <v>197</v>
      </c>
      <c r="C306" s="6" t="s">
        <v>1030</v>
      </c>
      <c r="D306" s="6">
        <v>1264.6107113999999</v>
      </c>
      <c r="E306" s="6">
        <v>13097.8960697</v>
      </c>
      <c r="F306" s="6">
        <v>13571.777645599999</v>
      </c>
      <c r="G306" s="6">
        <v>2383.7554673</v>
      </c>
      <c r="H306" s="6">
        <v>185.66249239999999</v>
      </c>
      <c r="I306" s="6">
        <v>755.77889749999997</v>
      </c>
      <c r="J306" s="6">
        <v>4.0455268592423197</v>
      </c>
      <c r="K306" s="6">
        <v>41.9005547492754</v>
      </c>
      <c r="L306" s="6">
        <v>43.416515847913502</v>
      </c>
      <c r="M306" s="6">
        <v>7.6257038485399899</v>
      </c>
      <c r="N306" s="6">
        <v>0.59393977370835105</v>
      </c>
      <c r="O306" s="6">
        <v>2.4177589213204902</v>
      </c>
    </row>
    <row r="307" spans="1:15" x14ac:dyDescent="0.25">
      <c r="A307" s="6" t="s">
        <v>198</v>
      </c>
      <c r="B307" s="6" t="s">
        <v>199</v>
      </c>
      <c r="C307" s="6" t="s">
        <v>1029</v>
      </c>
      <c r="D307" s="6">
        <v>219.78600900000001</v>
      </c>
      <c r="E307" s="6">
        <v>3021.2758042</v>
      </c>
      <c r="F307" s="6">
        <v>7311.2368433000001</v>
      </c>
      <c r="G307" s="6">
        <v>734.06727820000003</v>
      </c>
      <c r="H307" s="6">
        <v>0</v>
      </c>
      <c r="I307" s="6">
        <v>658.30414819999999</v>
      </c>
      <c r="J307" s="6">
        <v>1.840034153096</v>
      </c>
      <c r="K307" s="6">
        <v>25.293924262715802</v>
      </c>
      <c r="L307" s="6">
        <v>61.209198684916103</v>
      </c>
      <c r="M307" s="6">
        <v>6.1455634446604899</v>
      </c>
      <c r="N307" s="6">
        <v>0</v>
      </c>
      <c r="O307" s="6">
        <v>5.5112794546115502</v>
      </c>
    </row>
    <row r="308" spans="1:15" x14ac:dyDescent="0.25">
      <c r="A308" s="6" t="s">
        <v>198</v>
      </c>
      <c r="B308" s="6" t="s">
        <v>199</v>
      </c>
      <c r="C308" s="6" t="s">
        <v>1030</v>
      </c>
      <c r="D308" s="6">
        <v>1909.5335990000001</v>
      </c>
      <c r="E308" s="6">
        <v>30094.379537699999</v>
      </c>
      <c r="F308" s="6">
        <v>53255.605580700001</v>
      </c>
      <c r="G308" s="6">
        <v>15600.956506099999</v>
      </c>
      <c r="H308" s="6">
        <v>2682.6166876000002</v>
      </c>
      <c r="I308" s="6">
        <v>11204.4287929</v>
      </c>
      <c r="J308" s="6">
        <v>1.6641175227879501</v>
      </c>
      <c r="K308" s="6">
        <v>26.226605466562301</v>
      </c>
      <c r="L308" s="6">
        <v>46.411116557434703</v>
      </c>
      <c r="M308" s="6">
        <v>13.595898552216999</v>
      </c>
      <c r="N308" s="6">
        <v>2.3378428319336102</v>
      </c>
      <c r="O308" s="6">
        <v>9.7644190690644006</v>
      </c>
    </row>
    <row r="309" spans="1:15" x14ac:dyDescent="0.25">
      <c r="A309" s="6" t="s">
        <v>200</v>
      </c>
      <c r="B309" s="6" t="s">
        <v>201</v>
      </c>
      <c r="C309" s="6" t="s">
        <v>1029</v>
      </c>
      <c r="D309" s="6">
        <v>34.032281099999999</v>
      </c>
      <c r="E309" s="6">
        <v>0</v>
      </c>
      <c r="F309" s="6">
        <v>301.41075990000002</v>
      </c>
      <c r="G309" s="6">
        <v>195.73323679999999</v>
      </c>
      <c r="H309" s="6">
        <v>0</v>
      </c>
      <c r="I309" s="6">
        <v>222.71526370000001</v>
      </c>
      <c r="J309" s="6">
        <v>4.5142144760354803</v>
      </c>
      <c r="K309" s="6">
        <v>0</v>
      </c>
      <c r="L309" s="6">
        <v>39.9806528271017</v>
      </c>
      <c r="M309" s="6">
        <v>25.963049858677799</v>
      </c>
      <c r="N309" s="6">
        <v>0</v>
      </c>
      <c r="O309" s="6">
        <v>29.542082838184999</v>
      </c>
    </row>
    <row r="310" spans="1:15" x14ac:dyDescent="0.25">
      <c r="A310" s="6" t="s">
        <v>200</v>
      </c>
      <c r="B310" s="6" t="s">
        <v>201</v>
      </c>
      <c r="C310" s="6" t="s">
        <v>1030</v>
      </c>
      <c r="D310" s="6">
        <v>124.3381799</v>
      </c>
      <c r="E310" s="6">
        <v>3417.3047639000001</v>
      </c>
      <c r="F310" s="6">
        <v>12851.0012186</v>
      </c>
      <c r="G310" s="6">
        <v>8907.9677886999998</v>
      </c>
      <c r="H310" s="6">
        <v>2006.8500529</v>
      </c>
      <c r="I310" s="6">
        <v>18616.871934300001</v>
      </c>
      <c r="J310" s="6">
        <v>0.270745744656961</v>
      </c>
      <c r="K310" s="6">
        <v>7.4411634766248298</v>
      </c>
      <c r="L310" s="6">
        <v>27.982988791662201</v>
      </c>
      <c r="M310" s="6">
        <v>19.397053859655301</v>
      </c>
      <c r="N310" s="6">
        <v>4.3699056269302297</v>
      </c>
      <c r="O310" s="6">
        <v>40.538142500470499</v>
      </c>
    </row>
    <row r="311" spans="1:15" x14ac:dyDescent="0.25">
      <c r="A311" s="6" t="s">
        <v>202</v>
      </c>
      <c r="B311" s="6" t="s">
        <v>203</v>
      </c>
      <c r="C311" s="6" t="s">
        <v>1029</v>
      </c>
      <c r="D311" s="6">
        <v>126.22003479999999</v>
      </c>
      <c r="E311" s="6">
        <v>969.4792205</v>
      </c>
      <c r="F311" s="6">
        <v>2389.4845922</v>
      </c>
      <c r="G311" s="6">
        <v>1303.2006675</v>
      </c>
      <c r="H311" s="6">
        <v>89.731815100000006</v>
      </c>
      <c r="I311" s="6">
        <v>702.05491389999997</v>
      </c>
      <c r="J311" s="6">
        <v>2.2619383757392102</v>
      </c>
      <c r="K311" s="6">
        <v>17.373646400949099</v>
      </c>
      <c r="L311" s="6">
        <v>42.820990391096998</v>
      </c>
      <c r="M311" s="6">
        <v>23.3541339596208</v>
      </c>
      <c r="N311" s="6">
        <v>1.6080476956058101</v>
      </c>
      <c r="O311" s="6">
        <v>12.581243176988099</v>
      </c>
    </row>
    <row r="312" spans="1:15" x14ac:dyDescent="0.25">
      <c r="A312" s="6" t="s">
        <v>202</v>
      </c>
      <c r="B312" s="6" t="s">
        <v>203</v>
      </c>
      <c r="C312" s="6" t="s">
        <v>1030</v>
      </c>
      <c r="D312" s="6">
        <v>515.8437887</v>
      </c>
      <c r="E312" s="6">
        <v>10372.708725300001</v>
      </c>
      <c r="F312" s="6">
        <v>27763.862317399999</v>
      </c>
      <c r="G312" s="6">
        <v>14112.517961400001</v>
      </c>
      <c r="H312" s="6">
        <v>2962.3080495999998</v>
      </c>
      <c r="I312" s="6">
        <v>27673.360220800001</v>
      </c>
      <c r="J312" s="6">
        <v>0.61851327463347605</v>
      </c>
      <c r="K312" s="6">
        <v>12.437210994966</v>
      </c>
      <c r="L312" s="6">
        <v>33.289762859575603</v>
      </c>
      <c r="M312" s="6">
        <v>16.921362414049899</v>
      </c>
      <c r="N312" s="6">
        <v>3.55190251849048</v>
      </c>
      <c r="O312" s="6">
        <v>33.181247938284599</v>
      </c>
    </row>
    <row r="313" spans="1:15" x14ac:dyDescent="0.25">
      <c r="A313" s="6" t="s">
        <v>204</v>
      </c>
      <c r="B313" s="6" t="s">
        <v>205</v>
      </c>
      <c r="C313" s="6" t="s">
        <v>1029</v>
      </c>
      <c r="D313" s="6">
        <v>452.95616469999999</v>
      </c>
      <c r="E313" s="6">
        <v>1692.1193804</v>
      </c>
      <c r="F313" s="6">
        <v>3665.0720554</v>
      </c>
      <c r="G313" s="6">
        <v>626.23379620000003</v>
      </c>
      <c r="H313" s="6">
        <v>0</v>
      </c>
      <c r="I313" s="6">
        <v>62.226017499999998</v>
      </c>
      <c r="J313" s="6">
        <v>6.9700496711072697</v>
      </c>
      <c r="K313" s="6">
        <v>26.03818437628</v>
      </c>
      <c r="L313" s="6">
        <v>56.397806819219603</v>
      </c>
      <c r="M313" s="6">
        <v>9.6364306425346893</v>
      </c>
      <c r="N313" s="6">
        <v>0</v>
      </c>
      <c r="O313" s="6">
        <v>0.95752849085837899</v>
      </c>
    </row>
    <row r="314" spans="1:15" x14ac:dyDescent="0.25">
      <c r="A314" s="6" t="s">
        <v>204</v>
      </c>
      <c r="B314" s="6" t="s">
        <v>205</v>
      </c>
      <c r="C314" s="6" t="s">
        <v>1030</v>
      </c>
      <c r="D314" s="6">
        <v>641.14034660000004</v>
      </c>
      <c r="E314" s="6">
        <v>15325.4255935</v>
      </c>
      <c r="F314" s="6">
        <v>24817.121781099999</v>
      </c>
      <c r="G314" s="6">
        <v>9059.1553782999999</v>
      </c>
      <c r="H314" s="6">
        <v>974.93727019999994</v>
      </c>
      <c r="I314" s="6">
        <v>4849.7258715999997</v>
      </c>
      <c r="J314" s="6">
        <v>1.1517317550042101</v>
      </c>
      <c r="K314" s="6">
        <v>27.530289442227598</v>
      </c>
      <c r="L314" s="6">
        <v>44.580983515816399</v>
      </c>
      <c r="M314" s="6">
        <v>16.273686374653799</v>
      </c>
      <c r="N314" s="6">
        <v>1.75135790343108</v>
      </c>
      <c r="O314" s="6">
        <v>8.7119510088669401</v>
      </c>
    </row>
    <row r="315" spans="1:15" x14ac:dyDescent="0.25">
      <c r="A315" s="6" t="s">
        <v>206</v>
      </c>
      <c r="B315" s="6" t="s">
        <v>207</v>
      </c>
      <c r="C315" s="6" t="s">
        <v>1029</v>
      </c>
      <c r="D315" s="6">
        <v>92.730476300000007</v>
      </c>
      <c r="E315" s="6">
        <v>973.0317857</v>
      </c>
      <c r="F315" s="6">
        <v>2504.6359772000001</v>
      </c>
      <c r="G315" s="6">
        <v>828.62675920000004</v>
      </c>
      <c r="H315" s="6">
        <v>84.799609399999994</v>
      </c>
      <c r="I315" s="6">
        <v>483.1505846</v>
      </c>
      <c r="J315" s="6">
        <v>1.8669405968020001</v>
      </c>
      <c r="K315" s="6">
        <v>19.590027089099301</v>
      </c>
      <c r="L315" s="6">
        <v>50.425779879721603</v>
      </c>
      <c r="M315" s="6">
        <v>16.682723933630399</v>
      </c>
      <c r="N315" s="6">
        <v>1.7072686316161301</v>
      </c>
      <c r="O315" s="6">
        <v>9.7272598691306502</v>
      </c>
    </row>
    <row r="316" spans="1:15" x14ac:dyDescent="0.25">
      <c r="A316" s="6" t="s">
        <v>206</v>
      </c>
      <c r="B316" s="6" t="s">
        <v>207</v>
      </c>
      <c r="C316" s="6" t="s">
        <v>1030</v>
      </c>
      <c r="D316" s="6">
        <v>1264.9812199999999</v>
      </c>
      <c r="E316" s="6">
        <v>13012.1373709</v>
      </c>
      <c r="F316" s="6">
        <v>25156.208918200002</v>
      </c>
      <c r="G316" s="6">
        <v>10248.7177804</v>
      </c>
      <c r="H316" s="6">
        <v>1896.5278777999999</v>
      </c>
      <c r="I316" s="6">
        <v>11782.665466599999</v>
      </c>
      <c r="J316" s="6">
        <v>1.99645910855537</v>
      </c>
      <c r="K316" s="6">
        <v>20.5364315020479</v>
      </c>
      <c r="L316" s="6">
        <v>39.702836403738999</v>
      </c>
      <c r="M316" s="6">
        <v>16.175059076128399</v>
      </c>
      <c r="N316" s="6">
        <v>2.9931988684092801</v>
      </c>
      <c r="O316" s="6">
        <v>18.596015041120001</v>
      </c>
    </row>
    <row r="317" spans="1:15" x14ac:dyDescent="0.25">
      <c r="A317" s="6" t="s">
        <v>208</v>
      </c>
      <c r="B317" s="6" t="s">
        <v>209</v>
      </c>
      <c r="C317" s="6" t="s">
        <v>1029</v>
      </c>
      <c r="D317" s="6">
        <v>25.866818299999998</v>
      </c>
      <c r="E317" s="6">
        <v>352.29781489999999</v>
      </c>
      <c r="F317" s="6">
        <v>951.23542559999999</v>
      </c>
      <c r="G317" s="6">
        <v>204.11250079999999</v>
      </c>
      <c r="H317" s="6">
        <v>19.749838400000002</v>
      </c>
      <c r="I317" s="6">
        <v>72.513382300000004</v>
      </c>
      <c r="J317" s="6">
        <v>1.5910446331797901</v>
      </c>
      <c r="K317" s="6">
        <v>21.669520432577201</v>
      </c>
      <c r="L317" s="6">
        <v>58.5096319631771</v>
      </c>
      <c r="M317" s="6">
        <v>12.5547755891858</v>
      </c>
      <c r="N317" s="6">
        <v>1.21479472380599</v>
      </c>
      <c r="O317" s="6">
        <v>4.4602326580741201</v>
      </c>
    </row>
    <row r="318" spans="1:15" x14ac:dyDescent="0.25">
      <c r="A318" s="6" t="s">
        <v>208</v>
      </c>
      <c r="B318" s="6" t="s">
        <v>209</v>
      </c>
      <c r="C318" s="6" t="s">
        <v>1030</v>
      </c>
      <c r="D318" s="6">
        <v>304.5993818</v>
      </c>
      <c r="E318" s="6">
        <v>3681.2185488</v>
      </c>
      <c r="F318" s="6">
        <v>6363.9327380000004</v>
      </c>
      <c r="G318" s="6">
        <v>1513.043948</v>
      </c>
      <c r="H318" s="6">
        <v>269.71702690000001</v>
      </c>
      <c r="I318" s="6">
        <v>1104.9015283000001</v>
      </c>
      <c r="J318" s="6">
        <v>2.30104913888233</v>
      </c>
      <c r="K318" s="6">
        <v>27.809198829286299</v>
      </c>
      <c r="L318" s="6">
        <v>48.075350186675799</v>
      </c>
      <c r="M318" s="6">
        <v>11.430057582725301</v>
      </c>
      <c r="N318" s="6">
        <v>2.0375357586827101</v>
      </c>
      <c r="O318" s="6">
        <v>8.3468085037475408</v>
      </c>
    </row>
    <row r="319" spans="1:15" x14ac:dyDescent="0.25">
      <c r="A319" s="6" t="s">
        <v>210</v>
      </c>
      <c r="B319" s="6" t="s">
        <v>211</v>
      </c>
      <c r="C319" s="6" t="s">
        <v>1029</v>
      </c>
      <c r="D319" s="6">
        <v>27.289972599999999</v>
      </c>
      <c r="E319" s="6">
        <v>382.40180600000002</v>
      </c>
      <c r="F319" s="6">
        <v>694.087535</v>
      </c>
      <c r="G319" s="6">
        <v>144.86359849999999</v>
      </c>
      <c r="H319" s="6">
        <v>0</v>
      </c>
      <c r="I319" s="6">
        <v>24.5121258</v>
      </c>
      <c r="J319" s="6">
        <v>2.14349170270836</v>
      </c>
      <c r="K319" s="6">
        <v>30.035761130141001</v>
      </c>
      <c r="L319" s="6">
        <v>54.517125906744198</v>
      </c>
      <c r="M319" s="6">
        <v>11.3783156165289</v>
      </c>
      <c r="N319" s="6">
        <v>0</v>
      </c>
      <c r="O319" s="6">
        <v>1.92530564387755</v>
      </c>
    </row>
    <row r="320" spans="1:15" x14ac:dyDescent="0.25">
      <c r="A320" s="6" t="s">
        <v>210</v>
      </c>
      <c r="B320" s="6" t="s">
        <v>211</v>
      </c>
      <c r="C320" s="6" t="s">
        <v>1030</v>
      </c>
      <c r="D320" s="6">
        <v>202.483844</v>
      </c>
      <c r="E320" s="6">
        <v>4670.3871885999997</v>
      </c>
      <c r="F320" s="6">
        <v>12871.919832</v>
      </c>
      <c r="G320" s="6">
        <v>5933.8592416000001</v>
      </c>
      <c r="H320" s="6">
        <v>667.04031810000004</v>
      </c>
      <c r="I320" s="6">
        <v>3751.4641449999999</v>
      </c>
      <c r="J320" s="6">
        <v>0.720656048998077</v>
      </c>
      <c r="K320" s="6">
        <v>16.6222781637221</v>
      </c>
      <c r="L320" s="6">
        <v>45.8121828680273</v>
      </c>
      <c r="M320" s="6">
        <v>21.119075338979499</v>
      </c>
      <c r="N320" s="6">
        <v>2.3740493595349101</v>
      </c>
      <c r="O320" s="6">
        <v>13.3517582207381</v>
      </c>
    </row>
    <row r="321" spans="1:15" x14ac:dyDescent="0.25">
      <c r="A321" s="6" t="s">
        <v>212</v>
      </c>
      <c r="B321" s="6" t="s">
        <v>213</v>
      </c>
      <c r="C321" s="6" t="s">
        <v>1029</v>
      </c>
      <c r="D321" s="6">
        <v>0</v>
      </c>
      <c r="E321" s="6">
        <v>57.217998000000001</v>
      </c>
      <c r="F321" s="6">
        <v>273.05087900000001</v>
      </c>
      <c r="G321" s="6">
        <v>72.072524900000005</v>
      </c>
      <c r="H321" s="6">
        <v>18.1249334</v>
      </c>
      <c r="I321" s="6">
        <v>66.093378900000005</v>
      </c>
      <c r="J321" s="6">
        <v>0</v>
      </c>
      <c r="K321" s="6">
        <v>11.759707252804001</v>
      </c>
      <c r="L321" s="6">
        <v>56.118677940476303</v>
      </c>
      <c r="M321" s="6">
        <v>14.812678237963301</v>
      </c>
      <c r="N321" s="6">
        <v>3.7251200358420502</v>
      </c>
      <c r="O321" s="6">
        <v>13.5838165329143</v>
      </c>
    </row>
    <row r="322" spans="1:15" x14ac:dyDescent="0.25">
      <c r="A322" s="6" t="s">
        <v>212</v>
      </c>
      <c r="B322" s="6" t="s">
        <v>213</v>
      </c>
      <c r="C322" s="6" t="s">
        <v>1030</v>
      </c>
      <c r="D322" s="6">
        <v>83.407018300000004</v>
      </c>
      <c r="E322" s="6">
        <v>1588.7087254</v>
      </c>
      <c r="F322" s="6">
        <v>5258.1707441999997</v>
      </c>
      <c r="G322" s="6">
        <v>2694.9553867</v>
      </c>
      <c r="H322" s="6">
        <v>476.84994569999998</v>
      </c>
      <c r="I322" s="6">
        <v>3194.8968690000002</v>
      </c>
      <c r="J322" s="6">
        <v>0.62726245956061499</v>
      </c>
      <c r="K322" s="6">
        <v>11.9478835586167</v>
      </c>
      <c r="L322" s="6">
        <v>39.544071722278098</v>
      </c>
      <c r="M322" s="6">
        <v>20.267411288907901</v>
      </c>
      <c r="N322" s="6">
        <v>3.5861498933493001</v>
      </c>
      <c r="O322" s="6">
        <v>24.027221077287301</v>
      </c>
    </row>
    <row r="323" spans="1:15" x14ac:dyDescent="0.25">
      <c r="A323" s="6" t="s">
        <v>214</v>
      </c>
      <c r="B323" s="6" t="s">
        <v>215</v>
      </c>
      <c r="C323" s="6" t="s">
        <v>1029</v>
      </c>
      <c r="D323" s="6">
        <v>48.606907200000002</v>
      </c>
      <c r="E323" s="6">
        <v>578.96725279999998</v>
      </c>
      <c r="F323" s="6">
        <v>1648.1393943999999</v>
      </c>
      <c r="G323" s="6">
        <v>208.68031880000001</v>
      </c>
      <c r="H323" s="6">
        <v>68.217460599999995</v>
      </c>
      <c r="I323" s="6">
        <v>184.9265039</v>
      </c>
      <c r="J323" s="6">
        <v>1.77557024164598</v>
      </c>
      <c r="K323" s="6">
        <v>21.149196362759</v>
      </c>
      <c r="L323" s="6">
        <v>60.205173119532802</v>
      </c>
      <c r="M323" s="6">
        <v>7.6229199803618899</v>
      </c>
      <c r="N323" s="6">
        <v>2.4919275876498701</v>
      </c>
      <c r="O323" s="6">
        <v>6.7552127080504496</v>
      </c>
    </row>
    <row r="324" spans="1:15" x14ac:dyDescent="0.25">
      <c r="A324" s="6" t="s">
        <v>214</v>
      </c>
      <c r="B324" s="6" t="s">
        <v>215</v>
      </c>
      <c r="C324" s="6" t="s">
        <v>1030</v>
      </c>
      <c r="D324" s="6">
        <v>664.63832760000003</v>
      </c>
      <c r="E324" s="6">
        <v>9442.7562072000001</v>
      </c>
      <c r="F324" s="6">
        <v>25253.926932900002</v>
      </c>
      <c r="G324" s="6">
        <v>10235.0961594</v>
      </c>
      <c r="H324" s="6">
        <v>1439.8845836</v>
      </c>
      <c r="I324" s="6">
        <v>9574.7211010999999</v>
      </c>
      <c r="J324" s="6">
        <v>1.1740440089544599</v>
      </c>
      <c r="K324" s="6">
        <v>16.680066274710398</v>
      </c>
      <c r="L324" s="6">
        <v>44.609557389216199</v>
      </c>
      <c r="M324" s="6">
        <v>18.0796875955192</v>
      </c>
      <c r="N324" s="6">
        <v>2.54347033380665</v>
      </c>
      <c r="O324" s="6">
        <v>16.913174397793</v>
      </c>
    </row>
    <row r="325" spans="1:15" x14ac:dyDescent="0.25">
      <c r="A325" s="6" t="s">
        <v>216</v>
      </c>
      <c r="B325" s="6" t="s">
        <v>217</v>
      </c>
      <c r="C325" s="6" t="s">
        <v>1029</v>
      </c>
      <c r="D325" s="6">
        <v>188.84440280000001</v>
      </c>
      <c r="E325" s="6">
        <v>687.23109339999996</v>
      </c>
      <c r="F325" s="6">
        <v>1316.9817171</v>
      </c>
      <c r="G325" s="6">
        <v>207.46860520000001</v>
      </c>
      <c r="H325" s="6">
        <v>31.8108091</v>
      </c>
      <c r="I325" s="6">
        <v>116.61904819999999</v>
      </c>
      <c r="J325" s="6">
        <v>7.4086970045381602</v>
      </c>
      <c r="K325" s="6">
        <v>26.961280650135699</v>
      </c>
      <c r="L325" s="6">
        <v>51.667501698971698</v>
      </c>
      <c r="M325" s="6">
        <v>8.1393571167095793</v>
      </c>
      <c r="N325" s="6">
        <v>1.2479938118192699</v>
      </c>
      <c r="O325" s="6">
        <v>4.5751697178256601</v>
      </c>
    </row>
    <row r="326" spans="1:15" x14ac:dyDescent="0.25">
      <c r="A326" s="6" t="s">
        <v>216</v>
      </c>
      <c r="B326" s="6" t="s">
        <v>217</v>
      </c>
      <c r="C326" s="6" t="s">
        <v>1030</v>
      </c>
      <c r="D326" s="6">
        <v>831.90236809999999</v>
      </c>
      <c r="E326" s="6">
        <v>7139.2866563999996</v>
      </c>
      <c r="F326" s="6">
        <v>9497.8462005000001</v>
      </c>
      <c r="G326" s="6">
        <v>1759.0373373</v>
      </c>
      <c r="H326" s="6">
        <v>203.48070609999999</v>
      </c>
      <c r="I326" s="6">
        <v>765.76270709999994</v>
      </c>
      <c r="J326" s="6">
        <v>4.1188758402805803</v>
      </c>
      <c r="K326" s="6">
        <v>35.347699986771403</v>
      </c>
      <c r="L326" s="6">
        <v>47.025288964242598</v>
      </c>
      <c r="M326" s="6">
        <v>8.7092628517262796</v>
      </c>
      <c r="N326" s="6">
        <v>1.0074640924904501</v>
      </c>
      <c r="O326" s="6">
        <v>3.79140826448868</v>
      </c>
    </row>
    <row r="327" spans="1:15" x14ac:dyDescent="0.25">
      <c r="A327" s="6" t="s">
        <v>218</v>
      </c>
      <c r="B327" s="6" t="s">
        <v>219</v>
      </c>
      <c r="C327" s="6" t="s">
        <v>1029</v>
      </c>
      <c r="D327" s="6">
        <v>89.592314400000006</v>
      </c>
      <c r="E327" s="6">
        <v>726.86809029999995</v>
      </c>
      <c r="F327" s="6">
        <v>1542.9395159999999</v>
      </c>
      <c r="G327" s="6">
        <v>427.49614159999999</v>
      </c>
      <c r="H327" s="6">
        <v>0</v>
      </c>
      <c r="I327" s="6">
        <v>178.72396710000001</v>
      </c>
      <c r="J327" s="6">
        <v>3.02103147105215</v>
      </c>
      <c r="K327" s="6">
        <v>24.509818624574699</v>
      </c>
      <c r="L327" s="6">
        <v>52.027552441105101</v>
      </c>
      <c r="M327" s="6">
        <v>14.4150679238058</v>
      </c>
      <c r="N327" s="6">
        <v>0</v>
      </c>
      <c r="O327" s="6">
        <v>6.02652953946225</v>
      </c>
    </row>
    <row r="328" spans="1:15" x14ac:dyDescent="0.25">
      <c r="A328" s="6" t="s">
        <v>218</v>
      </c>
      <c r="B328" s="6" t="s">
        <v>219</v>
      </c>
      <c r="C328" s="6" t="s">
        <v>1030</v>
      </c>
      <c r="D328" s="6">
        <v>644.99231850000001</v>
      </c>
      <c r="E328" s="6">
        <v>7997.8179914000002</v>
      </c>
      <c r="F328" s="6">
        <v>11696.4184023</v>
      </c>
      <c r="G328" s="6">
        <v>2675.6204011999998</v>
      </c>
      <c r="H328" s="6">
        <v>424.56129879999997</v>
      </c>
      <c r="I328" s="6">
        <v>2003.6038613000001</v>
      </c>
      <c r="J328" s="6">
        <v>2.5350467973906201</v>
      </c>
      <c r="K328" s="6">
        <v>31.4342392981718</v>
      </c>
      <c r="L328" s="6">
        <v>45.971040524401701</v>
      </c>
      <c r="M328" s="6">
        <v>10.516129781001499</v>
      </c>
      <c r="N328" s="6">
        <v>1.66867531588896</v>
      </c>
      <c r="O328" s="6">
        <v>7.8748682831453696</v>
      </c>
    </row>
    <row r="329" spans="1:15" x14ac:dyDescent="0.25">
      <c r="A329" s="6" t="s">
        <v>220</v>
      </c>
      <c r="B329" s="6" t="s">
        <v>221</v>
      </c>
      <c r="C329" s="6" t="s">
        <v>1029</v>
      </c>
      <c r="D329" s="6">
        <v>325.1895887</v>
      </c>
      <c r="E329" s="6">
        <v>2725.466101</v>
      </c>
      <c r="F329" s="6">
        <v>5005.7292157000002</v>
      </c>
      <c r="G329" s="6">
        <v>472.99009369999999</v>
      </c>
      <c r="H329" s="6">
        <v>66.118744300000003</v>
      </c>
      <c r="I329" s="6">
        <v>273.4562909</v>
      </c>
      <c r="J329" s="6">
        <v>3.6666075177146502</v>
      </c>
      <c r="K329" s="6">
        <v>30.730425703825901</v>
      </c>
      <c r="L329" s="6">
        <v>56.441057806625601</v>
      </c>
      <c r="M329" s="6">
        <v>5.3331013465037698</v>
      </c>
      <c r="N329" s="6">
        <v>0.74550813844131203</v>
      </c>
      <c r="O329" s="6">
        <v>3.0832994868888499</v>
      </c>
    </row>
    <row r="330" spans="1:15" x14ac:dyDescent="0.25">
      <c r="A330" s="6" t="s">
        <v>220</v>
      </c>
      <c r="B330" s="6" t="s">
        <v>221</v>
      </c>
      <c r="C330" s="6" t="s">
        <v>1030</v>
      </c>
      <c r="D330" s="6">
        <v>1694.8599931000001</v>
      </c>
      <c r="E330" s="6">
        <v>17338.598314999999</v>
      </c>
      <c r="F330" s="6">
        <v>24439.190874100001</v>
      </c>
      <c r="G330" s="6">
        <v>2835.3453128000001</v>
      </c>
      <c r="H330" s="6">
        <v>407.08105069999999</v>
      </c>
      <c r="I330" s="6">
        <v>1728.1647685</v>
      </c>
      <c r="J330" s="6">
        <v>3.49865116806233</v>
      </c>
      <c r="K330" s="6">
        <v>35.791574226956897</v>
      </c>
      <c r="L330" s="6">
        <v>50.449125028773601</v>
      </c>
      <c r="M330" s="6">
        <v>5.85292250148858</v>
      </c>
      <c r="N330" s="6">
        <v>0.84032580822359604</v>
      </c>
      <c r="O330" s="6">
        <v>3.5674012664950299</v>
      </c>
    </row>
    <row r="331" spans="1:15" x14ac:dyDescent="0.25">
      <c r="A331" s="6" t="s">
        <v>222</v>
      </c>
      <c r="B331" s="6" t="s">
        <v>223</v>
      </c>
      <c r="C331" s="6" t="s">
        <v>1029</v>
      </c>
      <c r="D331" s="6">
        <v>0</v>
      </c>
      <c r="E331" s="6">
        <v>115.03846729999999</v>
      </c>
      <c r="F331" s="6">
        <v>386.88026489999999</v>
      </c>
      <c r="G331" s="6">
        <v>41.574056200000001</v>
      </c>
      <c r="H331" s="6">
        <v>0</v>
      </c>
      <c r="I331" s="6">
        <v>65.125147799999993</v>
      </c>
      <c r="J331" s="6">
        <v>0</v>
      </c>
      <c r="K331" s="6">
        <v>18.9015900547165</v>
      </c>
      <c r="L331" s="6">
        <v>63.567016659999602</v>
      </c>
      <c r="M331" s="6">
        <v>6.8308956616648597</v>
      </c>
      <c r="N331" s="6">
        <v>0</v>
      </c>
      <c r="O331" s="6">
        <v>10.700497623619</v>
      </c>
    </row>
    <row r="332" spans="1:15" x14ac:dyDescent="0.25">
      <c r="A332" s="6" t="s">
        <v>222</v>
      </c>
      <c r="B332" s="6" t="s">
        <v>223</v>
      </c>
      <c r="C332" s="6" t="s">
        <v>1030</v>
      </c>
      <c r="D332" s="6">
        <v>234.95788809999999</v>
      </c>
      <c r="E332" s="6">
        <v>2609.4245019999998</v>
      </c>
      <c r="F332" s="6">
        <v>6815.0084994999997</v>
      </c>
      <c r="G332" s="6">
        <v>1875.8395697999999</v>
      </c>
      <c r="H332" s="6">
        <v>235.8852986</v>
      </c>
      <c r="I332" s="6">
        <v>1766.8953710999999</v>
      </c>
      <c r="J332" s="6">
        <v>1.7355421402702</v>
      </c>
      <c r="K332" s="6">
        <v>19.274799504271598</v>
      </c>
      <c r="L332" s="6">
        <v>50.339805710833801</v>
      </c>
      <c r="M332" s="6">
        <v>13.856094162663799</v>
      </c>
      <c r="N332" s="6">
        <v>1.7423925593691101</v>
      </c>
      <c r="O332" s="6">
        <v>13.051365922591501</v>
      </c>
    </row>
    <row r="333" spans="1:15" x14ac:dyDescent="0.25">
      <c r="A333" s="6" t="s">
        <v>224</v>
      </c>
      <c r="B333" s="6" t="s">
        <v>225</v>
      </c>
      <c r="C333" s="6" t="s">
        <v>1029</v>
      </c>
      <c r="D333" s="6">
        <v>241.45293760000001</v>
      </c>
      <c r="E333" s="6">
        <v>3090.9048447</v>
      </c>
      <c r="F333" s="6">
        <v>4261.5553814000004</v>
      </c>
      <c r="G333" s="6">
        <v>750.57091549999996</v>
      </c>
      <c r="H333" s="6">
        <v>101.5674211</v>
      </c>
      <c r="I333" s="6">
        <v>0</v>
      </c>
      <c r="J333" s="6">
        <v>2.8587670533553302</v>
      </c>
      <c r="K333" s="6">
        <v>36.595855999578198</v>
      </c>
      <c r="L333" s="6">
        <v>50.456185132764503</v>
      </c>
      <c r="M333" s="6">
        <v>8.8866485774250794</v>
      </c>
      <c r="N333" s="6">
        <v>1.20254323687693</v>
      </c>
      <c r="O333" s="6">
        <v>0</v>
      </c>
    </row>
    <row r="334" spans="1:15" x14ac:dyDescent="0.25">
      <c r="A334" s="6" t="s">
        <v>224</v>
      </c>
      <c r="B334" s="6" t="s">
        <v>225</v>
      </c>
      <c r="C334" s="6" t="s">
        <v>1030</v>
      </c>
      <c r="D334" s="6">
        <v>1899.0347856000001</v>
      </c>
      <c r="E334" s="6">
        <v>25216.823402599999</v>
      </c>
      <c r="F334" s="6">
        <v>32788.871811199999</v>
      </c>
      <c r="G334" s="6">
        <v>6332.5865399000004</v>
      </c>
      <c r="H334" s="6">
        <v>1360.2760693</v>
      </c>
      <c r="I334" s="6">
        <v>4112.3784962999998</v>
      </c>
      <c r="J334" s="6">
        <v>2.6482158008710099</v>
      </c>
      <c r="K334" s="6">
        <v>35.165016822711998</v>
      </c>
      <c r="L334" s="6">
        <v>45.724285348316798</v>
      </c>
      <c r="M334" s="6">
        <v>8.8308312530714304</v>
      </c>
      <c r="N334" s="6">
        <v>1.89691342548463</v>
      </c>
      <c r="O334" s="6">
        <v>5.7347373495441198</v>
      </c>
    </row>
    <row r="335" spans="1:15" x14ac:dyDescent="0.25">
      <c r="A335" s="6" t="s">
        <v>226</v>
      </c>
      <c r="B335" s="6" t="s">
        <v>227</v>
      </c>
      <c r="C335" s="6" t="s">
        <v>1029</v>
      </c>
      <c r="D335" s="6">
        <v>206.3061658</v>
      </c>
      <c r="E335" s="6">
        <v>3301.3686843999999</v>
      </c>
      <c r="F335" s="6">
        <v>5214.7044311999998</v>
      </c>
      <c r="G335" s="6">
        <v>542.36461929999996</v>
      </c>
      <c r="H335" s="6">
        <v>0</v>
      </c>
      <c r="I335" s="6">
        <v>634.13736589999996</v>
      </c>
      <c r="J335" s="6">
        <v>2.08413617906603</v>
      </c>
      <c r="K335" s="6">
        <v>33.350927195573199</v>
      </c>
      <c r="L335" s="6">
        <v>52.679735121129603</v>
      </c>
      <c r="M335" s="6">
        <v>5.4790496490750202</v>
      </c>
      <c r="N335" s="6">
        <v>0</v>
      </c>
      <c r="O335" s="6">
        <v>6.4061518551561498</v>
      </c>
    </row>
    <row r="336" spans="1:15" x14ac:dyDescent="0.25">
      <c r="A336" s="6" t="s">
        <v>226</v>
      </c>
      <c r="B336" s="6" t="s">
        <v>227</v>
      </c>
      <c r="C336" s="6" t="s">
        <v>1030</v>
      </c>
      <c r="D336" s="6">
        <v>2567.0463620999999</v>
      </c>
      <c r="E336" s="6">
        <v>29650.1450816</v>
      </c>
      <c r="F336" s="6">
        <v>46505.615940399999</v>
      </c>
      <c r="G336" s="6">
        <v>11415.1450088</v>
      </c>
      <c r="H336" s="6">
        <v>1547.5415333000001</v>
      </c>
      <c r="I336" s="6">
        <v>6510.8558990000001</v>
      </c>
      <c r="J336" s="6">
        <v>2.61419733693729</v>
      </c>
      <c r="K336" s="6">
        <v>30.194752793133802</v>
      </c>
      <c r="L336" s="6">
        <v>47.359821442635102</v>
      </c>
      <c r="M336" s="6">
        <v>11.6248160233249</v>
      </c>
      <c r="N336" s="6">
        <v>1.5759664550207699</v>
      </c>
      <c r="O336" s="6">
        <v>6.6304459489482204</v>
      </c>
    </row>
    <row r="337" spans="1:15" x14ac:dyDescent="0.25">
      <c r="A337" s="6" t="s">
        <v>228</v>
      </c>
      <c r="B337" s="6" t="s">
        <v>229</v>
      </c>
      <c r="C337" s="6" t="s">
        <v>1029</v>
      </c>
      <c r="D337" s="6">
        <v>248.6986382</v>
      </c>
      <c r="E337" s="6">
        <v>1390.9879658</v>
      </c>
      <c r="F337" s="6">
        <v>3447.1212707999998</v>
      </c>
      <c r="G337" s="6">
        <v>656.34196669999994</v>
      </c>
      <c r="H337" s="6">
        <v>0</v>
      </c>
      <c r="I337" s="6">
        <v>288.22864970000001</v>
      </c>
      <c r="J337" s="6">
        <v>4.1234128908152599</v>
      </c>
      <c r="K337" s="6">
        <v>23.062521574951798</v>
      </c>
      <c r="L337" s="6">
        <v>57.153124709873097</v>
      </c>
      <c r="M337" s="6">
        <v>10.8821220166771</v>
      </c>
      <c r="N337" s="6">
        <v>0</v>
      </c>
      <c r="O337" s="6">
        <v>4.7788188076827902</v>
      </c>
    </row>
    <row r="338" spans="1:15" x14ac:dyDescent="0.25">
      <c r="A338" s="6" t="s">
        <v>228</v>
      </c>
      <c r="B338" s="6" t="s">
        <v>229</v>
      </c>
      <c r="C338" s="6" t="s">
        <v>1030</v>
      </c>
      <c r="D338" s="6">
        <v>878.18815319999999</v>
      </c>
      <c r="E338" s="6">
        <v>14824.3210719</v>
      </c>
      <c r="F338" s="6">
        <v>27108.9554193</v>
      </c>
      <c r="G338" s="6">
        <v>5355.0266484000003</v>
      </c>
      <c r="H338" s="6">
        <v>687.58120510000003</v>
      </c>
      <c r="I338" s="6">
        <v>2279.1477411000001</v>
      </c>
      <c r="J338" s="6">
        <v>1.7174512950588501</v>
      </c>
      <c r="K338" s="6">
        <v>28.991565566592801</v>
      </c>
      <c r="L338" s="6">
        <v>53.016327335909899</v>
      </c>
      <c r="M338" s="6">
        <v>10.4726958782769</v>
      </c>
      <c r="N338" s="6">
        <v>1.34468590455716</v>
      </c>
      <c r="O338" s="6">
        <v>4.4572740196043101</v>
      </c>
    </row>
    <row r="339" spans="1:15" x14ac:dyDescent="0.25">
      <c r="A339" s="6" t="s">
        <v>230</v>
      </c>
      <c r="B339" s="6" t="s">
        <v>231</v>
      </c>
      <c r="C339" s="6" t="s">
        <v>1029</v>
      </c>
      <c r="D339" s="6">
        <v>156.78660170000001</v>
      </c>
      <c r="E339" s="6">
        <v>1035.3578944999999</v>
      </c>
      <c r="F339" s="6">
        <v>1390.385227</v>
      </c>
      <c r="G339" s="6">
        <v>174.90382690000001</v>
      </c>
      <c r="H339" s="6">
        <v>0</v>
      </c>
      <c r="I339" s="6">
        <v>50.567266699999998</v>
      </c>
      <c r="J339" s="6">
        <v>5.5835668124439604</v>
      </c>
      <c r="K339" s="6">
        <v>36.871709164240698</v>
      </c>
      <c r="L339" s="6">
        <v>49.515129008562198</v>
      </c>
      <c r="M339" s="6">
        <v>6.2287669524014104</v>
      </c>
      <c r="N339" s="6">
        <v>0</v>
      </c>
      <c r="O339" s="6">
        <v>1.8008280623517201</v>
      </c>
    </row>
    <row r="340" spans="1:15" x14ac:dyDescent="0.25">
      <c r="A340" s="6" t="s">
        <v>230</v>
      </c>
      <c r="B340" s="6" t="s">
        <v>231</v>
      </c>
      <c r="C340" s="6" t="s">
        <v>1030</v>
      </c>
      <c r="D340" s="6">
        <v>786.32700999999997</v>
      </c>
      <c r="E340" s="6">
        <v>10143.770817299999</v>
      </c>
      <c r="F340" s="6">
        <v>22011.597565299999</v>
      </c>
      <c r="G340" s="6">
        <v>6402.3880761</v>
      </c>
      <c r="H340" s="6">
        <v>763.11149929999999</v>
      </c>
      <c r="I340" s="6">
        <v>1910.6685597000001</v>
      </c>
      <c r="J340" s="6">
        <v>1.8714112141413799</v>
      </c>
      <c r="K340" s="6">
        <v>24.1415673374559</v>
      </c>
      <c r="L340" s="6">
        <v>52.386284587718301</v>
      </c>
      <c r="M340" s="6">
        <v>15.237300373159799</v>
      </c>
      <c r="N340" s="6">
        <v>1.8161596883595099</v>
      </c>
      <c r="O340" s="6">
        <v>4.5472767991651999</v>
      </c>
    </row>
    <row r="341" spans="1:15" x14ac:dyDescent="0.25">
      <c r="A341" s="6" t="s">
        <v>232</v>
      </c>
      <c r="B341" s="6" t="s">
        <v>233</v>
      </c>
      <c r="C341" s="6" t="s">
        <v>1029</v>
      </c>
      <c r="D341" s="6">
        <v>76.023727500000007</v>
      </c>
      <c r="E341" s="6">
        <v>532.68788840000002</v>
      </c>
      <c r="F341" s="6">
        <v>1063.3482911999999</v>
      </c>
      <c r="G341" s="6">
        <v>196.9563048</v>
      </c>
      <c r="H341" s="6">
        <v>60.347796600000002</v>
      </c>
      <c r="I341" s="6">
        <v>155.1133236</v>
      </c>
      <c r="J341" s="6">
        <v>3.6471362067252699</v>
      </c>
      <c r="K341" s="6">
        <v>25.554985904468701</v>
      </c>
      <c r="L341" s="6">
        <v>51.0127059107298</v>
      </c>
      <c r="M341" s="6">
        <v>9.4487141580751608</v>
      </c>
      <c r="N341" s="6">
        <v>2.8951044787425402</v>
      </c>
      <c r="O341" s="6">
        <v>7.4413533412585302</v>
      </c>
    </row>
    <row r="342" spans="1:15" x14ac:dyDescent="0.25">
      <c r="A342" s="6" t="s">
        <v>232</v>
      </c>
      <c r="B342" s="6" t="s">
        <v>233</v>
      </c>
      <c r="C342" s="6" t="s">
        <v>1030</v>
      </c>
      <c r="D342" s="6">
        <v>151.8828719</v>
      </c>
      <c r="E342" s="6">
        <v>1568.0095083000001</v>
      </c>
      <c r="F342" s="6">
        <v>2094.8747389999999</v>
      </c>
      <c r="G342" s="6">
        <v>452.6141763</v>
      </c>
      <c r="H342" s="6">
        <v>76.9604894</v>
      </c>
      <c r="I342" s="6">
        <v>385.18397709999999</v>
      </c>
      <c r="J342" s="6">
        <v>3.2113763523675698</v>
      </c>
      <c r="K342" s="6">
        <v>33.153630769883499</v>
      </c>
      <c r="L342" s="6">
        <v>44.2935474806279</v>
      </c>
      <c r="M342" s="6">
        <v>9.5699695715073307</v>
      </c>
      <c r="N342" s="6">
        <v>1.62723480688802</v>
      </c>
      <c r="O342" s="6">
        <v>8.14424101872563</v>
      </c>
    </row>
    <row r="343" spans="1:15" x14ac:dyDescent="0.25">
      <c r="A343" s="6" t="s">
        <v>234</v>
      </c>
      <c r="B343" s="6" t="s">
        <v>235</v>
      </c>
      <c r="C343" s="6" t="s">
        <v>1029</v>
      </c>
      <c r="D343" s="6">
        <v>26.461829699999999</v>
      </c>
      <c r="E343" s="6">
        <v>124.6814919</v>
      </c>
      <c r="F343" s="6">
        <v>287.48779969999998</v>
      </c>
      <c r="G343" s="6">
        <v>65.297836099999998</v>
      </c>
      <c r="H343" s="6">
        <v>10.8053341</v>
      </c>
      <c r="I343" s="6">
        <v>45.128166800000002</v>
      </c>
      <c r="J343" s="6">
        <v>4.7264876056076899</v>
      </c>
      <c r="K343" s="6">
        <v>22.270021869048001</v>
      </c>
      <c r="L343" s="6">
        <v>51.349719102964201</v>
      </c>
      <c r="M343" s="6">
        <v>11.6631924737862</v>
      </c>
      <c r="N343" s="6">
        <v>1.9299979735755</v>
      </c>
      <c r="O343" s="6">
        <v>8.0605809750183806</v>
      </c>
    </row>
    <row r="344" spans="1:15" x14ac:dyDescent="0.25">
      <c r="A344" s="6" t="s">
        <v>234</v>
      </c>
      <c r="B344" s="6" t="s">
        <v>235</v>
      </c>
      <c r="C344" s="6" t="s">
        <v>1030</v>
      </c>
      <c r="D344" s="6">
        <v>71.674590899999998</v>
      </c>
      <c r="E344" s="6">
        <v>572.63726059999999</v>
      </c>
      <c r="F344" s="6">
        <v>1974.1777594</v>
      </c>
      <c r="G344" s="6">
        <v>482.7041638</v>
      </c>
      <c r="H344" s="6">
        <v>104.4388161</v>
      </c>
      <c r="I344" s="6">
        <v>2587.5195669999998</v>
      </c>
      <c r="J344" s="6">
        <v>1.2372295591010201</v>
      </c>
      <c r="K344" s="6">
        <v>9.8847267429182093</v>
      </c>
      <c r="L344" s="6">
        <v>34.0777819333113</v>
      </c>
      <c r="M344" s="6">
        <v>8.3323232439196104</v>
      </c>
      <c r="N344" s="6">
        <v>1.80279773869536</v>
      </c>
      <c r="O344" s="6">
        <v>44.6651407820545</v>
      </c>
    </row>
    <row r="345" spans="1:15" x14ac:dyDescent="0.25">
      <c r="A345" s="6" t="s">
        <v>236</v>
      </c>
      <c r="B345" s="6" t="s">
        <v>237</v>
      </c>
      <c r="C345" s="6" t="s">
        <v>1029</v>
      </c>
      <c r="D345" s="6">
        <v>27.921688499999998</v>
      </c>
      <c r="E345" s="6">
        <v>113.5879551</v>
      </c>
      <c r="F345" s="6">
        <v>359.01076440000003</v>
      </c>
      <c r="G345" s="6">
        <v>69.265706300000005</v>
      </c>
      <c r="H345" s="6">
        <v>0</v>
      </c>
      <c r="I345" s="6">
        <v>116.888301</v>
      </c>
      <c r="J345" s="6">
        <v>4.0662194306163801</v>
      </c>
      <c r="K345" s="6">
        <v>16.541748544741498</v>
      </c>
      <c r="L345" s="6">
        <v>52.282531051219102</v>
      </c>
      <c r="M345" s="6">
        <v>10.087124954224301</v>
      </c>
      <c r="N345" s="6">
        <v>0</v>
      </c>
      <c r="O345" s="6">
        <v>17.022376019198699</v>
      </c>
    </row>
    <row r="346" spans="1:15" x14ac:dyDescent="0.25">
      <c r="A346" s="6" t="s">
        <v>236</v>
      </c>
      <c r="B346" s="6" t="s">
        <v>237</v>
      </c>
      <c r="C346" s="6" t="s">
        <v>1030</v>
      </c>
      <c r="D346" s="6">
        <v>134.4690287</v>
      </c>
      <c r="E346" s="6">
        <v>1569.9712589999999</v>
      </c>
      <c r="F346" s="6">
        <v>2708.5463761000001</v>
      </c>
      <c r="G346" s="6">
        <v>977.1874722</v>
      </c>
      <c r="H346" s="6">
        <v>274.91505740000002</v>
      </c>
      <c r="I346" s="6">
        <v>2814.5320824999999</v>
      </c>
      <c r="J346" s="6">
        <v>1.58579050083493</v>
      </c>
      <c r="K346" s="6">
        <v>18.514638896220799</v>
      </c>
      <c r="L346" s="6">
        <v>31.941831928248799</v>
      </c>
      <c r="M346" s="6">
        <v>11.5239518417794</v>
      </c>
      <c r="N346" s="6">
        <v>3.2420676402298598</v>
      </c>
      <c r="O346" s="6">
        <v>33.1917191926862</v>
      </c>
    </row>
    <row r="347" spans="1:15" x14ac:dyDescent="0.25">
      <c r="A347" s="6" t="s">
        <v>238</v>
      </c>
      <c r="B347" s="6" t="s">
        <v>239</v>
      </c>
      <c r="C347" s="6" t="s">
        <v>1029</v>
      </c>
      <c r="D347" s="6">
        <v>32.154135400000001</v>
      </c>
      <c r="E347" s="6">
        <v>271.92012999999997</v>
      </c>
      <c r="F347" s="6">
        <v>565.17423199999996</v>
      </c>
      <c r="G347" s="6">
        <v>91.428036000000006</v>
      </c>
      <c r="H347" s="6">
        <v>30.221143900000001</v>
      </c>
      <c r="I347" s="6">
        <v>64.863552900000002</v>
      </c>
      <c r="J347" s="6">
        <v>3.0455878166608601</v>
      </c>
      <c r="K347" s="6">
        <v>25.755835905102199</v>
      </c>
      <c r="L347" s="6">
        <v>53.532391210551999</v>
      </c>
      <c r="M347" s="6">
        <v>8.6599160288051298</v>
      </c>
      <c r="N347" s="6">
        <v>2.8624979811273201</v>
      </c>
      <c r="O347" s="6">
        <v>6.1437710577525602</v>
      </c>
    </row>
    <row r="348" spans="1:15" x14ac:dyDescent="0.25">
      <c r="A348" s="6" t="s">
        <v>238</v>
      </c>
      <c r="B348" s="6" t="s">
        <v>239</v>
      </c>
      <c r="C348" s="6" t="s">
        <v>1030</v>
      </c>
      <c r="D348" s="6">
        <v>222.8723311</v>
      </c>
      <c r="E348" s="6">
        <v>2099.0098422000001</v>
      </c>
      <c r="F348" s="6">
        <v>3505.8548817999999</v>
      </c>
      <c r="G348" s="6">
        <v>987.23517870000001</v>
      </c>
      <c r="H348" s="6">
        <v>202.98111990000001</v>
      </c>
      <c r="I348" s="6">
        <v>1043.1980971</v>
      </c>
      <c r="J348" s="6">
        <v>2.7647704234347499</v>
      </c>
      <c r="K348" s="6">
        <v>26.038585864699201</v>
      </c>
      <c r="L348" s="6">
        <v>43.490745747644702</v>
      </c>
      <c r="M348" s="6">
        <v>12.246825837790499</v>
      </c>
      <c r="N348" s="6">
        <v>2.51801645383869</v>
      </c>
      <c r="O348" s="6">
        <v>12.941055672592199</v>
      </c>
    </row>
    <row r="349" spans="1:15" x14ac:dyDescent="0.25">
      <c r="A349" s="6" t="s">
        <v>240</v>
      </c>
      <c r="B349" s="6" t="s">
        <v>241</v>
      </c>
      <c r="C349" s="6" t="s">
        <v>1029</v>
      </c>
      <c r="D349" s="6">
        <v>288.68211980000001</v>
      </c>
      <c r="E349" s="6">
        <v>1643.7190263</v>
      </c>
      <c r="F349" s="6">
        <v>2308.3801168</v>
      </c>
      <c r="G349" s="6">
        <v>164.02599180000001</v>
      </c>
      <c r="H349" s="6">
        <v>17.340692099999998</v>
      </c>
      <c r="I349" s="6">
        <v>149.88196379999999</v>
      </c>
      <c r="J349" s="6">
        <v>6.3140907965345203</v>
      </c>
      <c r="K349" s="6">
        <v>35.951624517790798</v>
      </c>
      <c r="L349" s="6">
        <v>50.4891735604823</v>
      </c>
      <c r="M349" s="6">
        <v>3.5875966476009902</v>
      </c>
      <c r="N349" s="6">
        <v>0.37927774837598</v>
      </c>
      <c r="O349" s="6">
        <v>3.27823672921533</v>
      </c>
    </row>
    <row r="350" spans="1:15" x14ac:dyDescent="0.25">
      <c r="A350" s="6" t="s">
        <v>240</v>
      </c>
      <c r="B350" s="6" t="s">
        <v>241</v>
      </c>
      <c r="C350" s="6" t="s">
        <v>1030</v>
      </c>
      <c r="D350" s="6">
        <v>1045.4240838999999</v>
      </c>
      <c r="E350" s="6">
        <v>4553.1375733000004</v>
      </c>
      <c r="F350" s="6">
        <v>6988.1897133000002</v>
      </c>
      <c r="G350" s="6">
        <v>1259.8731312</v>
      </c>
      <c r="H350" s="6">
        <v>158.4557168</v>
      </c>
      <c r="I350" s="6">
        <v>680.49022549999995</v>
      </c>
      <c r="J350" s="6">
        <v>7.1187162111712396</v>
      </c>
      <c r="K350" s="6">
        <v>31.004158746589599</v>
      </c>
      <c r="L350" s="6">
        <v>47.585415493036699</v>
      </c>
      <c r="M350" s="6">
        <v>8.5789866726950308</v>
      </c>
      <c r="N350" s="6">
        <v>1.07898918468461</v>
      </c>
      <c r="O350" s="6">
        <v>4.6337336918228003</v>
      </c>
    </row>
    <row r="351" spans="1:15" x14ac:dyDescent="0.25">
      <c r="A351" s="6" t="s">
        <v>242</v>
      </c>
      <c r="B351" s="6" t="s">
        <v>243</v>
      </c>
      <c r="C351" s="6" t="s">
        <v>1029</v>
      </c>
      <c r="D351" s="6">
        <v>0</v>
      </c>
      <c r="E351" s="6">
        <v>230.36043670000001</v>
      </c>
      <c r="F351" s="6">
        <v>494.28299129999999</v>
      </c>
      <c r="G351" s="6">
        <v>171.35149340000001</v>
      </c>
      <c r="H351" s="6">
        <v>61.6023839</v>
      </c>
      <c r="I351" s="6">
        <v>123.84725160000001</v>
      </c>
      <c r="J351" s="6">
        <v>0</v>
      </c>
      <c r="K351" s="6">
        <v>21.301178616159198</v>
      </c>
      <c r="L351" s="6">
        <v>45.705809710382198</v>
      </c>
      <c r="M351" s="6">
        <v>15.844685916325201</v>
      </c>
      <c r="N351" s="6">
        <v>5.6963053266998198</v>
      </c>
      <c r="O351" s="6">
        <v>11.452020430433601</v>
      </c>
    </row>
    <row r="352" spans="1:15" x14ac:dyDescent="0.25">
      <c r="A352" s="6" t="s">
        <v>242</v>
      </c>
      <c r="B352" s="6" t="s">
        <v>243</v>
      </c>
      <c r="C352" s="6" t="s">
        <v>1030</v>
      </c>
      <c r="D352" s="6">
        <v>149.66955200000001</v>
      </c>
      <c r="E352" s="6">
        <v>2590.4317931</v>
      </c>
      <c r="F352" s="6">
        <v>7834.4623300000003</v>
      </c>
      <c r="G352" s="6">
        <v>3409.1003774999999</v>
      </c>
      <c r="H352" s="6">
        <v>757.80698199999995</v>
      </c>
      <c r="I352" s="6">
        <v>7539.3408616999996</v>
      </c>
      <c r="J352" s="6">
        <v>0.67174191271214201</v>
      </c>
      <c r="K352" s="6">
        <v>11.6262899447132</v>
      </c>
      <c r="L352" s="6">
        <v>35.162373644476602</v>
      </c>
      <c r="M352" s="6">
        <v>15.3006110969687</v>
      </c>
      <c r="N352" s="6">
        <v>3.4011641295972801</v>
      </c>
      <c r="O352" s="6">
        <v>33.837819271531998</v>
      </c>
    </row>
    <row r="353" spans="1:15" x14ac:dyDescent="0.25">
      <c r="A353" s="6" t="s">
        <v>244</v>
      </c>
      <c r="B353" s="6" t="s">
        <v>245</v>
      </c>
      <c r="C353" s="6" t="s">
        <v>1029</v>
      </c>
      <c r="D353" s="6">
        <v>33.389070799999999</v>
      </c>
      <c r="E353" s="6">
        <v>121.586917</v>
      </c>
      <c r="F353" s="6">
        <v>238.26671110000001</v>
      </c>
      <c r="G353" s="6">
        <v>125.6767462</v>
      </c>
      <c r="H353" s="6">
        <v>17.737815600000001</v>
      </c>
      <c r="I353" s="6">
        <v>211.3965565</v>
      </c>
      <c r="J353" s="6">
        <v>4.4634583812401099</v>
      </c>
      <c r="K353" s="6">
        <v>16.253765999765299</v>
      </c>
      <c r="L353" s="6">
        <v>31.8515467231814</v>
      </c>
      <c r="M353" s="6">
        <v>16.800495273243001</v>
      </c>
      <c r="N353" s="6">
        <v>2.3711951188743998</v>
      </c>
      <c r="O353" s="6">
        <v>28.259538503695801</v>
      </c>
    </row>
    <row r="354" spans="1:15" x14ac:dyDescent="0.25">
      <c r="A354" s="6" t="s">
        <v>244</v>
      </c>
      <c r="B354" s="6" t="s">
        <v>245</v>
      </c>
      <c r="C354" s="6" t="s">
        <v>1030</v>
      </c>
      <c r="D354" s="6">
        <v>81.053870200000006</v>
      </c>
      <c r="E354" s="6">
        <v>918.36947940000005</v>
      </c>
      <c r="F354" s="6">
        <v>3712.6428584999999</v>
      </c>
      <c r="G354" s="6">
        <v>3204.8628490000001</v>
      </c>
      <c r="H354" s="6">
        <v>733.56495500000005</v>
      </c>
      <c r="I354" s="6">
        <v>12629.2185154</v>
      </c>
      <c r="J354" s="6">
        <v>0.38089739274087098</v>
      </c>
      <c r="K354" s="6">
        <v>4.3157043508608597</v>
      </c>
      <c r="L354" s="6">
        <v>17.4468656646659</v>
      </c>
      <c r="M354" s="6">
        <v>15.0606491739882</v>
      </c>
      <c r="N354" s="6">
        <v>3.44725030496538</v>
      </c>
      <c r="O354" s="6">
        <v>59.348633112778799</v>
      </c>
    </row>
    <row r="355" spans="1:15" x14ac:dyDescent="0.25">
      <c r="A355" s="6" t="s">
        <v>246</v>
      </c>
      <c r="B355" s="6" t="s">
        <v>247</v>
      </c>
      <c r="C355" s="6" t="s">
        <v>1029</v>
      </c>
      <c r="D355" s="6">
        <v>0</v>
      </c>
      <c r="E355" s="6">
        <v>43.139785000000003</v>
      </c>
      <c r="F355" s="6">
        <v>197.59179330000001</v>
      </c>
      <c r="G355" s="6">
        <v>34.277322900000001</v>
      </c>
      <c r="H355" s="6">
        <v>10.939086400000001</v>
      </c>
      <c r="I355" s="6">
        <v>92.472863500000003</v>
      </c>
      <c r="J355" s="6">
        <v>0</v>
      </c>
      <c r="K355" s="6">
        <v>11.399949256126</v>
      </c>
      <c r="L355" s="6">
        <v>52.214827149623702</v>
      </c>
      <c r="M355" s="6">
        <v>9.0579900130666999</v>
      </c>
      <c r="N355" s="6">
        <v>2.8907197814819399</v>
      </c>
      <c r="O355" s="6">
        <v>24.4365137997017</v>
      </c>
    </row>
    <row r="356" spans="1:15" x14ac:dyDescent="0.25">
      <c r="A356" s="6" t="s">
        <v>246</v>
      </c>
      <c r="B356" s="6" t="s">
        <v>247</v>
      </c>
      <c r="C356" s="6" t="s">
        <v>1030</v>
      </c>
      <c r="D356" s="6">
        <v>59.129047800000002</v>
      </c>
      <c r="E356" s="6">
        <v>854.05140059999997</v>
      </c>
      <c r="F356" s="6">
        <v>2637.7208123</v>
      </c>
      <c r="G356" s="6">
        <v>2031.1955998000001</v>
      </c>
      <c r="H356" s="6">
        <v>675.06210220000003</v>
      </c>
      <c r="I356" s="6">
        <v>10375.559998799999</v>
      </c>
      <c r="J356" s="6">
        <v>0.355498388067921</v>
      </c>
      <c r="K356" s="6">
        <v>5.1347672174157797</v>
      </c>
      <c r="L356" s="6">
        <v>15.858626712839699</v>
      </c>
      <c r="M356" s="6">
        <v>12.2120478588115</v>
      </c>
      <c r="N356" s="6">
        <v>4.0586395030336098</v>
      </c>
      <c r="O356" s="6">
        <v>62.380420319831401</v>
      </c>
    </row>
    <row r="357" spans="1:15" x14ac:dyDescent="0.25">
      <c r="A357" s="6" t="s">
        <v>248</v>
      </c>
      <c r="B357" s="6" t="s">
        <v>249</v>
      </c>
      <c r="C357" s="6" t="s">
        <v>1029</v>
      </c>
      <c r="D357" s="6">
        <v>53.528918400000002</v>
      </c>
      <c r="E357" s="6">
        <v>516.09250970000005</v>
      </c>
      <c r="F357" s="6">
        <v>1193.810013</v>
      </c>
      <c r="G357" s="6">
        <v>240.26126439999999</v>
      </c>
      <c r="H357" s="6">
        <v>51.084502700000002</v>
      </c>
      <c r="I357" s="6">
        <v>198.07793219999999</v>
      </c>
      <c r="J357" s="6">
        <v>2.3760479508902601</v>
      </c>
      <c r="K357" s="6">
        <v>22.908375263238899</v>
      </c>
      <c r="L357" s="6">
        <v>52.990979827848001</v>
      </c>
      <c r="M357" s="6">
        <v>10.664745375388</v>
      </c>
      <c r="N357" s="6">
        <v>2.2675449381503401</v>
      </c>
      <c r="O357" s="6">
        <v>8.7923066444845102</v>
      </c>
    </row>
    <row r="358" spans="1:15" x14ac:dyDescent="0.25">
      <c r="A358" s="6" t="s">
        <v>248</v>
      </c>
      <c r="B358" s="6" t="s">
        <v>249</v>
      </c>
      <c r="C358" s="6" t="s">
        <v>1030</v>
      </c>
      <c r="D358" s="6">
        <v>277.0894644</v>
      </c>
      <c r="E358" s="6">
        <v>3306.7339277000001</v>
      </c>
      <c r="F358" s="6">
        <v>5835.4078978999996</v>
      </c>
      <c r="G358" s="6">
        <v>1901.1729476999999</v>
      </c>
      <c r="H358" s="6">
        <v>399.5782787</v>
      </c>
      <c r="I358" s="6">
        <v>3549.0464781999999</v>
      </c>
      <c r="J358" s="6">
        <v>1.81471568688484</v>
      </c>
      <c r="K358" s="6">
        <v>21.656478148475902</v>
      </c>
      <c r="L358" s="6">
        <v>38.217282185813701</v>
      </c>
      <c r="M358" s="6">
        <v>12.451171245875299</v>
      </c>
      <c r="N358" s="6">
        <v>2.6169200336269798</v>
      </c>
      <c r="O358" s="6">
        <v>23.243432699323201</v>
      </c>
    </row>
    <row r="359" spans="1:15" x14ac:dyDescent="0.25">
      <c r="A359" s="6" t="s">
        <v>250</v>
      </c>
      <c r="B359" s="6" t="s">
        <v>251</v>
      </c>
      <c r="C359" s="6" t="s">
        <v>1029</v>
      </c>
      <c r="D359" s="6">
        <v>0</v>
      </c>
      <c r="E359" s="6">
        <v>11.0943848</v>
      </c>
      <c r="F359" s="6">
        <v>15.6637015</v>
      </c>
      <c r="G359" s="6">
        <v>15.8817497</v>
      </c>
      <c r="H359" s="6">
        <v>0</v>
      </c>
      <c r="I359" s="6">
        <v>179.54284770000001</v>
      </c>
      <c r="J359" s="6">
        <v>0</v>
      </c>
      <c r="K359" s="6">
        <v>4.9933615956228596</v>
      </c>
      <c r="L359" s="6">
        <v>7.0499200203872601</v>
      </c>
      <c r="M359" s="6">
        <v>7.14805917163382</v>
      </c>
      <c r="N359" s="6">
        <v>0</v>
      </c>
      <c r="O359" s="6">
        <v>80.808659212356105</v>
      </c>
    </row>
    <row r="360" spans="1:15" x14ac:dyDescent="0.25">
      <c r="A360" s="6" t="s">
        <v>250</v>
      </c>
      <c r="B360" s="6" t="s">
        <v>251</v>
      </c>
      <c r="C360" s="6" t="s">
        <v>1030</v>
      </c>
      <c r="D360" s="6">
        <v>32.813904999999998</v>
      </c>
      <c r="E360" s="6">
        <v>515.69276990000003</v>
      </c>
      <c r="F360" s="6">
        <v>2487.6554489</v>
      </c>
      <c r="G360" s="6">
        <v>1635.5962380999999</v>
      </c>
      <c r="H360" s="6">
        <v>717.58096379999995</v>
      </c>
      <c r="I360" s="6">
        <v>11941.7923409</v>
      </c>
      <c r="J360" s="6">
        <v>0.189335039576428</v>
      </c>
      <c r="K360" s="6">
        <v>2.9755285449352802</v>
      </c>
      <c r="L360" s="6">
        <v>14.3536815526832</v>
      </c>
      <c r="M360" s="6">
        <v>9.4373308654279509</v>
      </c>
      <c r="N360" s="6">
        <v>4.14041608825175</v>
      </c>
      <c r="O360" s="6">
        <v>68.903707909125401</v>
      </c>
    </row>
    <row r="361" spans="1:15" x14ac:dyDescent="0.25">
      <c r="A361" s="6" t="s">
        <v>252</v>
      </c>
      <c r="B361" s="6" t="s">
        <v>253</v>
      </c>
      <c r="C361" s="6" t="s">
        <v>1029</v>
      </c>
      <c r="D361" s="6">
        <v>0</v>
      </c>
      <c r="E361" s="6">
        <v>21.169511</v>
      </c>
      <c r="F361" s="6">
        <v>18.965730000000001</v>
      </c>
      <c r="G361" s="6">
        <v>11.799028099999999</v>
      </c>
      <c r="H361" s="6">
        <v>8.7923457000000003</v>
      </c>
      <c r="I361" s="6">
        <v>29.973687999999999</v>
      </c>
      <c r="J361" s="6">
        <v>0</v>
      </c>
      <c r="K361" s="6">
        <v>23.340066511883801</v>
      </c>
      <c r="L361" s="6">
        <v>20.910327104222201</v>
      </c>
      <c r="M361" s="6">
        <v>13.008807838290901</v>
      </c>
      <c r="N361" s="6">
        <v>9.6938438225368309</v>
      </c>
      <c r="O361" s="6">
        <v>33.0469547230663</v>
      </c>
    </row>
    <row r="362" spans="1:15" x14ac:dyDescent="0.25">
      <c r="A362" s="6" t="s">
        <v>252</v>
      </c>
      <c r="B362" s="6" t="s">
        <v>253</v>
      </c>
      <c r="C362" s="6" t="s">
        <v>1030</v>
      </c>
      <c r="D362" s="6">
        <v>33.911614100000001</v>
      </c>
      <c r="E362" s="6">
        <v>472.49704150000002</v>
      </c>
      <c r="F362" s="6">
        <v>1712.9384754</v>
      </c>
      <c r="G362" s="6">
        <v>1417.343599</v>
      </c>
      <c r="H362" s="6">
        <v>449.00210709999999</v>
      </c>
      <c r="I362" s="6">
        <v>10712.692588899999</v>
      </c>
      <c r="J362" s="6">
        <v>0.229157527147651</v>
      </c>
      <c r="K362" s="6">
        <v>3.19289589977733</v>
      </c>
      <c r="L362" s="6">
        <v>11.5751713858625</v>
      </c>
      <c r="M362" s="6">
        <v>9.5776907966581302</v>
      </c>
      <c r="N362" s="6">
        <v>3.0341290226913999</v>
      </c>
      <c r="O362" s="6">
        <v>72.390955367863</v>
      </c>
    </row>
    <row r="363" spans="1:15" x14ac:dyDescent="0.25">
      <c r="A363" s="6" t="s">
        <v>254</v>
      </c>
      <c r="B363" s="6" t="s">
        <v>255</v>
      </c>
      <c r="C363" s="6" t="s">
        <v>1029</v>
      </c>
      <c r="D363" s="6">
        <v>0</v>
      </c>
      <c r="E363" s="6">
        <v>0</v>
      </c>
      <c r="F363" s="6">
        <v>11.4336643</v>
      </c>
      <c r="G363" s="6">
        <v>31.678283499999999</v>
      </c>
      <c r="H363" s="6">
        <v>0</v>
      </c>
      <c r="I363" s="6">
        <v>116.4009033</v>
      </c>
      <c r="J363" s="6">
        <v>0</v>
      </c>
      <c r="K363" s="6">
        <v>0</v>
      </c>
      <c r="L363" s="6">
        <v>7.1678640442782502</v>
      </c>
      <c r="M363" s="6">
        <v>19.859392695664798</v>
      </c>
      <c r="N363" s="6">
        <v>0</v>
      </c>
      <c r="O363" s="6">
        <v>72.972743260057001</v>
      </c>
    </row>
    <row r="364" spans="1:15" x14ac:dyDescent="0.25">
      <c r="A364" s="6" t="s">
        <v>254</v>
      </c>
      <c r="B364" s="6" t="s">
        <v>255</v>
      </c>
      <c r="C364" s="6" t="s">
        <v>1030</v>
      </c>
      <c r="D364" s="6">
        <v>176.07279399999999</v>
      </c>
      <c r="E364" s="6">
        <v>1043.1780702999999</v>
      </c>
      <c r="F364" s="6">
        <v>4151.0968847000004</v>
      </c>
      <c r="G364" s="6">
        <v>2558.6562187</v>
      </c>
      <c r="H364" s="6">
        <v>980.70035410000003</v>
      </c>
      <c r="I364" s="6">
        <v>18136.737731599998</v>
      </c>
      <c r="J364" s="6">
        <v>0.65100168684799697</v>
      </c>
      <c r="K364" s="6">
        <v>3.8569881696097701</v>
      </c>
      <c r="L364" s="6">
        <v>15.34803312208</v>
      </c>
      <c r="M364" s="6">
        <v>9.4602321948603691</v>
      </c>
      <c r="N364" s="6">
        <v>3.6259865610556998</v>
      </c>
      <c r="O364" s="6">
        <v>67.057758265546198</v>
      </c>
    </row>
    <row r="365" spans="1:15" x14ac:dyDescent="0.25">
      <c r="A365" s="6" t="s">
        <v>256</v>
      </c>
      <c r="B365" s="6" t="s">
        <v>257</v>
      </c>
      <c r="C365" s="6" t="s">
        <v>1029</v>
      </c>
      <c r="D365" s="6">
        <v>0</v>
      </c>
      <c r="E365" s="6">
        <v>61.312150699999997</v>
      </c>
      <c r="F365" s="6">
        <v>64.644845399999994</v>
      </c>
      <c r="G365" s="6">
        <v>81.175274099999996</v>
      </c>
      <c r="H365" s="6">
        <v>0</v>
      </c>
      <c r="I365" s="6">
        <v>375.578394</v>
      </c>
      <c r="J365" s="6">
        <v>0</v>
      </c>
      <c r="K365" s="6">
        <v>10.5218858117476</v>
      </c>
      <c r="L365" s="6">
        <v>11.093815399577499</v>
      </c>
      <c r="M365" s="6">
        <v>13.9306312870462</v>
      </c>
      <c r="N365" s="6">
        <v>0</v>
      </c>
      <c r="O365" s="6">
        <v>64.453667501628701</v>
      </c>
    </row>
    <row r="366" spans="1:15" x14ac:dyDescent="0.25">
      <c r="A366" s="6" t="s">
        <v>256</v>
      </c>
      <c r="B366" s="6" t="s">
        <v>257</v>
      </c>
      <c r="C366" s="6" t="s">
        <v>1030</v>
      </c>
      <c r="D366" s="6">
        <v>120.62417259999999</v>
      </c>
      <c r="E366" s="6">
        <v>1149.9906601</v>
      </c>
      <c r="F366" s="6">
        <v>4338.5249629999998</v>
      </c>
      <c r="G366" s="6">
        <v>3924.2580781000001</v>
      </c>
      <c r="H366" s="6">
        <v>485.06899060000001</v>
      </c>
      <c r="I366" s="6">
        <v>17874.156195299998</v>
      </c>
      <c r="J366" s="6">
        <v>0.43245904962692799</v>
      </c>
      <c r="K366" s="6">
        <v>4.1229204497497998</v>
      </c>
      <c r="L366" s="6">
        <v>15.554381363538401</v>
      </c>
      <c r="M366" s="6">
        <v>14.0691611172628</v>
      </c>
      <c r="N366" s="6">
        <v>1.7390583508828901</v>
      </c>
      <c r="O366" s="6">
        <v>64.082019668939097</v>
      </c>
    </row>
    <row r="367" spans="1:15" x14ac:dyDescent="0.25">
      <c r="A367" s="6" t="s">
        <v>258</v>
      </c>
      <c r="B367" s="6" t="s">
        <v>259</v>
      </c>
      <c r="C367" s="6" t="s">
        <v>1029</v>
      </c>
      <c r="D367" s="6">
        <v>0</v>
      </c>
      <c r="E367" s="6">
        <v>34.800901400000001</v>
      </c>
      <c r="F367" s="6">
        <v>84.211263000000002</v>
      </c>
      <c r="G367" s="6">
        <v>91.740219100000004</v>
      </c>
      <c r="H367" s="6">
        <v>0</v>
      </c>
      <c r="I367" s="6">
        <v>134.52466459999999</v>
      </c>
      <c r="J367" s="6">
        <v>0</v>
      </c>
      <c r="K367" s="6">
        <v>10.079123877912901</v>
      </c>
      <c r="L367" s="6">
        <v>24.389476063758099</v>
      </c>
      <c r="M367" s="6">
        <v>26.5700311111991</v>
      </c>
      <c r="N367" s="6">
        <v>0</v>
      </c>
      <c r="O367" s="6">
        <v>38.961368947129799</v>
      </c>
    </row>
    <row r="368" spans="1:15" x14ac:dyDescent="0.25">
      <c r="A368" s="6" t="s">
        <v>258</v>
      </c>
      <c r="B368" s="6" t="s">
        <v>259</v>
      </c>
      <c r="C368" s="6" t="s">
        <v>1030</v>
      </c>
      <c r="D368" s="6">
        <v>68.112704800000003</v>
      </c>
      <c r="E368" s="6">
        <v>1762.2826103</v>
      </c>
      <c r="F368" s="6">
        <v>5549.3232208999998</v>
      </c>
      <c r="G368" s="6">
        <v>3034.0581688000002</v>
      </c>
      <c r="H368" s="6">
        <v>532.40658870000004</v>
      </c>
      <c r="I368" s="6">
        <v>16052.7780365</v>
      </c>
      <c r="J368" s="6">
        <v>0.25227898202260202</v>
      </c>
      <c r="K368" s="6">
        <v>6.5272237282025802</v>
      </c>
      <c r="L368" s="6">
        <v>20.553839657282801</v>
      </c>
      <c r="M368" s="6">
        <v>11.237684782446401</v>
      </c>
      <c r="N368" s="6">
        <v>1.9719521139815599</v>
      </c>
      <c r="O368" s="6">
        <v>59.457020736064003</v>
      </c>
    </row>
    <row r="369" spans="1:15" x14ac:dyDescent="0.25">
      <c r="A369" s="6" t="s">
        <v>260</v>
      </c>
      <c r="B369" s="6" t="s">
        <v>261</v>
      </c>
      <c r="C369" s="6" t="s">
        <v>1029</v>
      </c>
      <c r="D369" s="6">
        <v>0</v>
      </c>
      <c r="E369" s="6">
        <v>9.8207654000000009</v>
      </c>
      <c r="F369" s="6">
        <v>28.5394899</v>
      </c>
      <c r="G369" s="6">
        <v>36.657754199999999</v>
      </c>
      <c r="H369" s="6">
        <v>8.9788481999999998</v>
      </c>
      <c r="I369" s="6">
        <v>40.668716699999997</v>
      </c>
      <c r="J369" s="6">
        <v>0</v>
      </c>
      <c r="K369" s="6">
        <v>7.8776883251580303</v>
      </c>
      <c r="L369" s="6">
        <v>22.8928395327716</v>
      </c>
      <c r="M369" s="6">
        <v>29.404873299167999</v>
      </c>
      <c r="N369" s="6">
        <v>7.2023477557570201</v>
      </c>
      <c r="O369" s="6">
        <v>32.622251087145401</v>
      </c>
    </row>
    <row r="370" spans="1:15" x14ac:dyDescent="0.25">
      <c r="A370" s="6" t="s">
        <v>260</v>
      </c>
      <c r="B370" s="6" t="s">
        <v>261</v>
      </c>
      <c r="C370" s="6" t="s">
        <v>1030</v>
      </c>
      <c r="D370" s="6">
        <v>21.280768200000001</v>
      </c>
      <c r="E370" s="6">
        <v>481.8014172</v>
      </c>
      <c r="F370" s="6">
        <v>1916.8026268000001</v>
      </c>
      <c r="G370" s="6">
        <v>1271.5998575000001</v>
      </c>
      <c r="H370" s="6">
        <v>190.12339069999999</v>
      </c>
      <c r="I370" s="6">
        <v>2120.5316585999999</v>
      </c>
      <c r="J370" s="6">
        <v>0.35455302935776301</v>
      </c>
      <c r="K370" s="6">
        <v>8.0271609751908901</v>
      </c>
      <c r="L370" s="6">
        <v>31.935321677572599</v>
      </c>
      <c r="M370" s="6">
        <v>21.185775690537501</v>
      </c>
      <c r="N370" s="6">
        <v>3.16759355164888</v>
      </c>
      <c r="O370" s="6">
        <v>35.329595075692403</v>
      </c>
    </row>
    <row r="371" spans="1:15" x14ac:dyDescent="0.25">
      <c r="A371" s="6" t="s">
        <v>262</v>
      </c>
      <c r="B371" s="6" t="s">
        <v>263</v>
      </c>
      <c r="C371" s="6" t="s">
        <v>1029</v>
      </c>
      <c r="D371" s="6">
        <v>71.822863999999996</v>
      </c>
      <c r="E371" s="6">
        <v>408.76867970000001</v>
      </c>
      <c r="F371" s="6">
        <v>559.05871160000004</v>
      </c>
      <c r="G371" s="6">
        <v>87.265663599999996</v>
      </c>
      <c r="H371" s="6">
        <v>0</v>
      </c>
      <c r="I371" s="6">
        <v>248.2183393</v>
      </c>
      <c r="J371" s="6">
        <v>5.2229710351346696</v>
      </c>
      <c r="K371" s="6">
        <v>29.725728761572899</v>
      </c>
      <c r="L371" s="6">
        <v>40.654845755336403</v>
      </c>
      <c r="M371" s="6">
        <v>6.3459740806855898</v>
      </c>
      <c r="N371" s="6">
        <v>0</v>
      </c>
      <c r="O371" s="6">
        <v>18.050480367270399</v>
      </c>
    </row>
    <row r="372" spans="1:15" x14ac:dyDescent="0.25">
      <c r="A372" s="6" t="s">
        <v>262</v>
      </c>
      <c r="B372" s="6" t="s">
        <v>263</v>
      </c>
      <c r="C372" s="6" t="s">
        <v>1030</v>
      </c>
      <c r="D372" s="6">
        <v>653.21449080000002</v>
      </c>
      <c r="E372" s="6">
        <v>11201.2727681</v>
      </c>
      <c r="F372" s="6">
        <v>28893.487739799999</v>
      </c>
      <c r="G372" s="6">
        <v>15782.589763100001</v>
      </c>
      <c r="H372" s="6">
        <v>3473.0412839999999</v>
      </c>
      <c r="I372" s="6">
        <v>30971.6456593</v>
      </c>
      <c r="J372" s="6">
        <v>0.71801339216672</v>
      </c>
      <c r="K372" s="6">
        <v>12.312439436177</v>
      </c>
      <c r="L372" s="6">
        <v>31.759722779838398</v>
      </c>
      <c r="M372" s="6">
        <v>17.348223244558799</v>
      </c>
      <c r="N372" s="6">
        <v>3.81756710633569</v>
      </c>
      <c r="O372" s="6">
        <v>34.0440340409234</v>
      </c>
    </row>
    <row r="373" spans="1:15" x14ac:dyDescent="0.25">
      <c r="A373" s="6" t="s">
        <v>264</v>
      </c>
      <c r="B373" s="6" t="s">
        <v>265</v>
      </c>
      <c r="C373" s="6" t="s">
        <v>1029</v>
      </c>
      <c r="D373" s="6">
        <v>0</v>
      </c>
      <c r="E373" s="6">
        <v>0</v>
      </c>
      <c r="F373" s="6">
        <v>70.452422200000001</v>
      </c>
      <c r="G373" s="6">
        <v>74.802248700000007</v>
      </c>
      <c r="H373" s="6">
        <v>25.938803700000001</v>
      </c>
      <c r="I373" s="6">
        <v>651.55135069999994</v>
      </c>
      <c r="J373" s="6">
        <v>0</v>
      </c>
      <c r="K373" s="6">
        <v>0</v>
      </c>
      <c r="L373" s="6">
        <v>8.5630951460935307</v>
      </c>
      <c r="M373" s="6">
        <v>9.0917920599165907</v>
      </c>
      <c r="N373" s="6">
        <v>3.15271550818224</v>
      </c>
      <c r="O373" s="6">
        <v>79.192397285807601</v>
      </c>
    </row>
    <row r="374" spans="1:15" x14ac:dyDescent="0.25">
      <c r="A374" s="6" t="s">
        <v>264</v>
      </c>
      <c r="B374" s="6" t="s">
        <v>265</v>
      </c>
      <c r="C374" s="6" t="s">
        <v>1030</v>
      </c>
      <c r="D374" s="6">
        <v>91.777707500000005</v>
      </c>
      <c r="E374" s="6">
        <v>993.45203739999999</v>
      </c>
      <c r="F374" s="6">
        <v>6438.9104227999997</v>
      </c>
      <c r="G374" s="6">
        <v>3502.2354478000002</v>
      </c>
      <c r="H374" s="6">
        <v>1558.6646404999999</v>
      </c>
      <c r="I374" s="6">
        <v>49633.741976500001</v>
      </c>
      <c r="J374" s="6">
        <v>0.14750804211667801</v>
      </c>
      <c r="K374" s="6">
        <v>1.5967076206790001</v>
      </c>
      <c r="L374" s="6">
        <v>10.348821034039201</v>
      </c>
      <c r="M374" s="6">
        <v>5.6289038810062202</v>
      </c>
      <c r="N374" s="6">
        <v>2.5051352414381198</v>
      </c>
      <c r="O374" s="6">
        <v>79.772924180720807</v>
      </c>
    </row>
    <row r="375" spans="1:15" x14ac:dyDescent="0.25">
      <c r="A375" s="6" t="s">
        <v>266</v>
      </c>
      <c r="B375" s="6" t="s">
        <v>267</v>
      </c>
      <c r="C375" s="6" t="s">
        <v>1029</v>
      </c>
      <c r="D375" s="6">
        <v>19.861487799999999</v>
      </c>
      <c r="E375" s="6">
        <v>18.073953899999999</v>
      </c>
      <c r="F375" s="6">
        <v>146.28446550000001</v>
      </c>
      <c r="G375" s="6">
        <v>72.712124299999999</v>
      </c>
      <c r="H375" s="6">
        <v>39.054478699999997</v>
      </c>
      <c r="I375" s="6">
        <v>481.51189740000001</v>
      </c>
      <c r="J375" s="6">
        <v>2.55453742488154</v>
      </c>
      <c r="K375" s="6">
        <v>2.3246290568994299</v>
      </c>
      <c r="L375" s="6">
        <v>18.814760785369899</v>
      </c>
      <c r="M375" s="6">
        <v>9.3520608645938506</v>
      </c>
      <c r="N375" s="6">
        <v>5.0230943649845203</v>
      </c>
      <c r="O375" s="6">
        <v>61.930917503270798</v>
      </c>
    </row>
    <row r="376" spans="1:15" x14ac:dyDescent="0.25">
      <c r="A376" s="6" t="s">
        <v>266</v>
      </c>
      <c r="B376" s="6" t="s">
        <v>267</v>
      </c>
      <c r="C376" s="6" t="s">
        <v>1030</v>
      </c>
      <c r="D376" s="6">
        <v>126.6172217</v>
      </c>
      <c r="E376" s="6">
        <v>1426.9838119000001</v>
      </c>
      <c r="F376" s="6">
        <v>4019.5475397</v>
      </c>
      <c r="G376" s="6">
        <v>2296.4738646000001</v>
      </c>
      <c r="H376" s="6">
        <v>755.91176919999998</v>
      </c>
      <c r="I376" s="6">
        <v>10915.3617646</v>
      </c>
      <c r="J376" s="6">
        <v>0.64796016458699102</v>
      </c>
      <c r="K376" s="6">
        <v>7.3025505788814504</v>
      </c>
      <c r="L376" s="6">
        <v>20.569924457513601</v>
      </c>
      <c r="M376" s="6">
        <v>11.7521421122443</v>
      </c>
      <c r="N376" s="6">
        <v>3.86835777793784</v>
      </c>
      <c r="O376" s="6">
        <v>55.859064908835897</v>
      </c>
    </row>
    <row r="377" spans="1:15" x14ac:dyDescent="0.25">
      <c r="A377" s="6" t="s">
        <v>268</v>
      </c>
      <c r="B377" s="6" t="s">
        <v>269</v>
      </c>
      <c r="C377" s="6" t="s">
        <v>1029</v>
      </c>
      <c r="D377" s="6">
        <v>21.089715000000002</v>
      </c>
      <c r="E377" s="6">
        <v>237.78730189999999</v>
      </c>
      <c r="F377" s="6">
        <v>459.42562720000001</v>
      </c>
      <c r="G377" s="6">
        <v>172.10295690000001</v>
      </c>
      <c r="H377" s="6">
        <v>144.74635079999999</v>
      </c>
      <c r="I377" s="6">
        <v>2418.7665185000001</v>
      </c>
      <c r="J377" s="6">
        <v>0.61060257158207298</v>
      </c>
      <c r="K377" s="6">
        <v>6.8845661513065801</v>
      </c>
      <c r="L377" s="6">
        <v>13.301577068207299</v>
      </c>
      <c r="M377" s="6">
        <v>4.9828320610315799</v>
      </c>
      <c r="N377" s="6">
        <v>4.1907865528576798</v>
      </c>
      <c r="O377" s="6">
        <v>70.029635595014796</v>
      </c>
    </row>
    <row r="378" spans="1:15" x14ac:dyDescent="0.25">
      <c r="A378" s="6" t="s">
        <v>268</v>
      </c>
      <c r="B378" s="6" t="s">
        <v>269</v>
      </c>
      <c r="C378" s="6" t="s">
        <v>1030</v>
      </c>
      <c r="D378" s="6">
        <v>389.54470350000003</v>
      </c>
      <c r="E378" s="6">
        <v>2349.7519123000002</v>
      </c>
      <c r="F378" s="6">
        <v>5754.4091095000003</v>
      </c>
      <c r="G378" s="6">
        <v>3927.9816037000001</v>
      </c>
      <c r="H378" s="6">
        <v>1478.0720457</v>
      </c>
      <c r="I378" s="6">
        <v>15075.754250399999</v>
      </c>
      <c r="J378" s="6">
        <v>1.34439274671755</v>
      </c>
      <c r="K378" s="6">
        <v>8.1094400696474001</v>
      </c>
      <c r="L378" s="6">
        <v>19.859558605081101</v>
      </c>
      <c r="M378" s="6">
        <v>13.556210442107201</v>
      </c>
      <c r="N378" s="6">
        <v>5.1011073171093804</v>
      </c>
      <c r="O378" s="6">
        <v>52.029290819337398</v>
      </c>
    </row>
    <row r="379" spans="1:15" x14ac:dyDescent="0.25">
      <c r="A379" s="6" t="s">
        <v>270</v>
      </c>
      <c r="B379" s="6" t="s">
        <v>271</v>
      </c>
      <c r="C379" s="6" t="s">
        <v>1029</v>
      </c>
      <c r="D379" s="6">
        <v>0</v>
      </c>
      <c r="E379" s="6">
        <v>533.23432449999996</v>
      </c>
      <c r="F379" s="6">
        <v>728.42938700000002</v>
      </c>
      <c r="G379" s="6">
        <v>176.09828769999999</v>
      </c>
      <c r="H379" s="6">
        <v>0</v>
      </c>
      <c r="I379" s="6">
        <v>183.1939295</v>
      </c>
      <c r="J379" s="6">
        <v>0</v>
      </c>
      <c r="K379" s="6">
        <v>32.896287620086703</v>
      </c>
      <c r="L379" s="6">
        <v>44.938259831912703</v>
      </c>
      <c r="M379" s="6">
        <v>10.8638541358265</v>
      </c>
      <c r="N379" s="6">
        <v>0</v>
      </c>
      <c r="O379" s="6">
        <v>11.301598412174</v>
      </c>
    </row>
    <row r="380" spans="1:15" x14ac:dyDescent="0.25">
      <c r="A380" s="6" t="s">
        <v>270</v>
      </c>
      <c r="B380" s="6" t="s">
        <v>271</v>
      </c>
      <c r="C380" s="6" t="s">
        <v>1030</v>
      </c>
      <c r="D380" s="6">
        <v>418.13709469999998</v>
      </c>
      <c r="E380" s="6">
        <v>4198.4799094999998</v>
      </c>
      <c r="F380" s="6">
        <v>10058.0210145</v>
      </c>
      <c r="G380" s="6">
        <v>5895.2679715000004</v>
      </c>
      <c r="H380" s="6">
        <v>824.62188349999997</v>
      </c>
      <c r="I380" s="6">
        <v>17525.586050900001</v>
      </c>
      <c r="J380" s="6">
        <v>1.0743470471593599</v>
      </c>
      <c r="K380" s="6">
        <v>10.7874296504726</v>
      </c>
      <c r="L380" s="6">
        <v>25.8427327165214</v>
      </c>
      <c r="M380" s="6">
        <v>15.1470984461169</v>
      </c>
      <c r="N380" s="6">
        <v>2.1187550609372301</v>
      </c>
      <c r="O380" s="6">
        <v>45.029637078792597</v>
      </c>
    </row>
    <row r="381" spans="1:15" x14ac:dyDescent="0.25">
      <c r="A381" s="6" t="s">
        <v>272</v>
      </c>
      <c r="B381" s="6" t="s">
        <v>273</v>
      </c>
      <c r="C381" s="6" t="s">
        <v>1029</v>
      </c>
      <c r="D381" s="6">
        <v>0</v>
      </c>
      <c r="E381" s="6">
        <v>0</v>
      </c>
      <c r="F381" s="6">
        <v>13.544123900000001</v>
      </c>
      <c r="G381" s="6">
        <v>32.903303000000001</v>
      </c>
      <c r="H381" s="6">
        <v>0</v>
      </c>
      <c r="I381" s="6">
        <v>347.02586659999997</v>
      </c>
      <c r="J381" s="6">
        <v>0</v>
      </c>
      <c r="K381" s="6">
        <v>0</v>
      </c>
      <c r="L381" s="6">
        <v>3.44219649052242</v>
      </c>
      <c r="M381" s="6">
        <v>8.3622709707488703</v>
      </c>
      <c r="N381" s="6">
        <v>0</v>
      </c>
      <c r="O381" s="6">
        <v>88.195532538728699</v>
      </c>
    </row>
    <row r="382" spans="1:15" x14ac:dyDescent="0.25">
      <c r="A382" s="6" t="s">
        <v>272</v>
      </c>
      <c r="B382" s="6" t="s">
        <v>273</v>
      </c>
      <c r="C382" s="6" t="s">
        <v>1030</v>
      </c>
      <c r="D382" s="6">
        <v>147.58197480000001</v>
      </c>
      <c r="E382" s="6">
        <v>880.76419369999996</v>
      </c>
      <c r="F382" s="6">
        <v>3606.4970880000001</v>
      </c>
      <c r="G382" s="6">
        <v>1869.0643032999999</v>
      </c>
      <c r="H382" s="6">
        <v>498.11650689999999</v>
      </c>
      <c r="I382" s="6">
        <v>21081.456710499999</v>
      </c>
      <c r="J382" s="6">
        <v>0.52551169127089403</v>
      </c>
      <c r="K382" s="6">
        <v>3.13623585583117</v>
      </c>
      <c r="L382" s="6">
        <v>12.842058705657299</v>
      </c>
      <c r="M382" s="6">
        <v>6.6553869092232603</v>
      </c>
      <c r="N382" s="6">
        <v>1.77369931758745</v>
      </c>
      <c r="O382" s="6">
        <v>75.06710752043</v>
      </c>
    </row>
    <row r="383" spans="1:15" x14ac:dyDescent="0.25">
      <c r="A383" s="6" t="s">
        <v>274</v>
      </c>
      <c r="B383" s="6" t="s">
        <v>275</v>
      </c>
      <c r="C383" s="6" t="s">
        <v>1029</v>
      </c>
      <c r="D383" s="6">
        <v>35.773969299999997</v>
      </c>
      <c r="E383" s="6">
        <v>200.33824680000001</v>
      </c>
      <c r="F383" s="6">
        <v>302.55245830000001</v>
      </c>
      <c r="G383" s="6">
        <v>37.703966200000004</v>
      </c>
      <c r="H383" s="6">
        <v>0</v>
      </c>
      <c r="I383" s="6">
        <v>15.2026086</v>
      </c>
      <c r="J383" s="6">
        <v>6.0472799089506504</v>
      </c>
      <c r="K383" s="6">
        <v>33.865446819960198</v>
      </c>
      <c r="L383" s="6">
        <v>51.1438746742934</v>
      </c>
      <c r="M383" s="6">
        <v>6.37352918198581</v>
      </c>
      <c r="N383" s="6">
        <v>0</v>
      </c>
      <c r="O383" s="6">
        <v>2.5698694148099599</v>
      </c>
    </row>
    <row r="384" spans="1:15" x14ac:dyDescent="0.25">
      <c r="A384" s="6" t="s">
        <v>274</v>
      </c>
      <c r="B384" s="6" t="s">
        <v>275</v>
      </c>
      <c r="C384" s="6" t="s">
        <v>1030</v>
      </c>
      <c r="D384" s="6">
        <v>226.38673840000001</v>
      </c>
      <c r="E384" s="6">
        <v>2746.4945183999998</v>
      </c>
      <c r="F384" s="6">
        <v>3762.7714863000001</v>
      </c>
      <c r="G384" s="6">
        <v>1073.8135122000001</v>
      </c>
      <c r="H384" s="6">
        <v>255.81610230000001</v>
      </c>
      <c r="I384" s="6">
        <v>1290.4407040999999</v>
      </c>
      <c r="J384" s="6">
        <v>2.41976741837059</v>
      </c>
      <c r="K384" s="6">
        <v>29.356304160428401</v>
      </c>
      <c r="L384" s="6">
        <v>40.218927617725797</v>
      </c>
      <c r="M384" s="6">
        <v>11.4776111383194</v>
      </c>
      <c r="N384" s="6">
        <v>2.7343274337314201</v>
      </c>
      <c r="O384" s="6">
        <v>13.793062231424299</v>
      </c>
    </row>
    <row r="385" spans="1:15" x14ac:dyDescent="0.25">
      <c r="A385" s="6" t="s">
        <v>276</v>
      </c>
      <c r="B385" s="6" t="s">
        <v>277</v>
      </c>
      <c r="C385" s="6" t="s">
        <v>1029</v>
      </c>
      <c r="D385" s="6">
        <v>0</v>
      </c>
      <c r="E385" s="6">
        <v>172.08028010000001</v>
      </c>
      <c r="F385" s="6">
        <v>473.01154969999999</v>
      </c>
      <c r="G385" s="6">
        <v>40.165720100000001</v>
      </c>
      <c r="H385" s="6">
        <v>59.2802936</v>
      </c>
      <c r="I385" s="6">
        <v>288.9639464</v>
      </c>
      <c r="J385" s="6">
        <v>0</v>
      </c>
      <c r="K385" s="6">
        <v>16.6502159726932</v>
      </c>
      <c r="L385" s="6">
        <v>45.767850072690003</v>
      </c>
      <c r="M385" s="6">
        <v>3.8863716050154502</v>
      </c>
      <c r="N385" s="6">
        <v>5.7358675310795402</v>
      </c>
      <c r="O385" s="6">
        <v>27.9596948185218</v>
      </c>
    </row>
    <row r="386" spans="1:15" x14ac:dyDescent="0.25">
      <c r="A386" s="6" t="s">
        <v>276</v>
      </c>
      <c r="B386" s="6" t="s">
        <v>277</v>
      </c>
      <c r="C386" s="6" t="s">
        <v>1030</v>
      </c>
      <c r="D386" s="6">
        <v>319.95368969999998</v>
      </c>
      <c r="E386" s="6">
        <v>3311.9154340999999</v>
      </c>
      <c r="F386" s="6">
        <v>10797.636649800001</v>
      </c>
      <c r="G386" s="6">
        <v>6583.8338718000005</v>
      </c>
      <c r="H386" s="6">
        <v>1638.8583145</v>
      </c>
      <c r="I386" s="6">
        <v>16022.827634900001</v>
      </c>
      <c r="J386" s="6">
        <v>0.82728759652849204</v>
      </c>
      <c r="K386" s="6">
        <v>8.5634472974862099</v>
      </c>
      <c r="L386" s="6">
        <v>27.918886888213901</v>
      </c>
      <c r="M386" s="6">
        <v>17.0234764438921</v>
      </c>
      <c r="N386" s="6">
        <v>4.2375106138788201</v>
      </c>
      <c r="O386" s="6">
        <v>41.429391160000499</v>
      </c>
    </row>
    <row r="387" spans="1:15" x14ac:dyDescent="0.25">
      <c r="A387" s="6" t="s">
        <v>278</v>
      </c>
      <c r="B387" s="6" t="s">
        <v>279</v>
      </c>
      <c r="C387" s="6" t="s">
        <v>1029</v>
      </c>
      <c r="D387" s="6">
        <v>438.40843599999999</v>
      </c>
      <c r="E387" s="6">
        <v>3065.9645237999998</v>
      </c>
      <c r="F387" s="6">
        <v>3108.7865449999999</v>
      </c>
      <c r="G387" s="6">
        <v>236.83020310000001</v>
      </c>
      <c r="H387" s="6">
        <v>35.471070599999997</v>
      </c>
      <c r="I387" s="6">
        <v>145.7159072</v>
      </c>
      <c r="J387" s="6">
        <v>6.2352072149123297</v>
      </c>
      <c r="K387" s="6">
        <v>43.605283451851697</v>
      </c>
      <c r="L387" s="6">
        <v>44.214314103678397</v>
      </c>
      <c r="M387" s="6">
        <v>3.36828689828923</v>
      </c>
      <c r="N387" s="6">
        <v>0.50448270873552403</v>
      </c>
      <c r="O387" s="6">
        <v>2.0724256225328102</v>
      </c>
    </row>
    <row r="388" spans="1:15" x14ac:dyDescent="0.25">
      <c r="A388" s="6" t="s">
        <v>278</v>
      </c>
      <c r="B388" s="6" t="s">
        <v>279</v>
      </c>
      <c r="C388" s="6" t="s">
        <v>1030</v>
      </c>
      <c r="D388" s="6">
        <v>1185.9669996</v>
      </c>
      <c r="E388" s="6">
        <v>9480.2323027000002</v>
      </c>
      <c r="F388" s="6">
        <v>10770.3206503</v>
      </c>
      <c r="G388" s="6">
        <v>1215.4073401999999</v>
      </c>
      <c r="H388" s="6">
        <v>299.77629080000003</v>
      </c>
      <c r="I388" s="6">
        <v>596.31132639999998</v>
      </c>
      <c r="J388" s="6">
        <v>5.0363778183967502</v>
      </c>
      <c r="K388" s="6">
        <v>40.259157041191102</v>
      </c>
      <c r="L388" s="6">
        <v>45.737700997149602</v>
      </c>
      <c r="M388" s="6">
        <v>5.1614004188686797</v>
      </c>
      <c r="N388" s="6">
        <v>1.27304272545154</v>
      </c>
      <c r="O388" s="6">
        <v>2.5323209989423301</v>
      </c>
    </row>
    <row r="389" spans="1:15" x14ac:dyDescent="0.25">
      <c r="A389" s="6" t="s">
        <v>280</v>
      </c>
      <c r="B389" s="6" t="s">
        <v>281</v>
      </c>
      <c r="C389" s="6" t="s">
        <v>1029</v>
      </c>
      <c r="D389" s="6">
        <v>214.3756549</v>
      </c>
      <c r="E389" s="6">
        <v>1212.732297</v>
      </c>
      <c r="F389" s="6">
        <v>1574.8416975</v>
      </c>
      <c r="G389" s="6">
        <v>234.0589051</v>
      </c>
      <c r="H389" s="6">
        <v>36.601317000000002</v>
      </c>
      <c r="I389" s="6">
        <v>167.4157999</v>
      </c>
      <c r="J389" s="6">
        <v>6.2318039275780999</v>
      </c>
      <c r="K389" s="6">
        <v>35.253582759062702</v>
      </c>
      <c r="L389" s="6">
        <v>45.779940265942301</v>
      </c>
      <c r="M389" s="6">
        <v>6.8039871634081202</v>
      </c>
      <c r="N389" s="6">
        <v>1.06398383315274</v>
      </c>
      <c r="O389" s="6">
        <v>4.8667020508560999</v>
      </c>
    </row>
    <row r="390" spans="1:15" x14ac:dyDescent="0.25">
      <c r="A390" s="6" t="s">
        <v>280</v>
      </c>
      <c r="B390" s="6" t="s">
        <v>281</v>
      </c>
      <c r="C390" s="6" t="s">
        <v>1030</v>
      </c>
      <c r="D390" s="6">
        <v>656.15781289999995</v>
      </c>
      <c r="E390" s="6">
        <v>6739.6421718000001</v>
      </c>
      <c r="F390" s="6">
        <v>8590.5677976000006</v>
      </c>
      <c r="G390" s="6">
        <v>2198.1329384999999</v>
      </c>
      <c r="H390" s="6">
        <v>179.77266299999999</v>
      </c>
      <c r="I390" s="6">
        <v>1494.0600844999999</v>
      </c>
      <c r="J390" s="6">
        <v>3.3041937479166101</v>
      </c>
      <c r="K390" s="6">
        <v>33.938609111175097</v>
      </c>
      <c r="L390" s="6">
        <v>43.259258443379402</v>
      </c>
      <c r="M390" s="6">
        <v>11.0690705340853</v>
      </c>
      <c r="N390" s="6">
        <v>0.90527567827870503</v>
      </c>
      <c r="O390" s="6">
        <v>7.5235924851648699</v>
      </c>
    </row>
    <row r="391" spans="1:15" x14ac:dyDescent="0.25">
      <c r="A391" s="6" t="s">
        <v>282</v>
      </c>
      <c r="B391" s="6" t="s">
        <v>283</v>
      </c>
      <c r="C391" s="6" t="s">
        <v>1029</v>
      </c>
      <c r="D391" s="6">
        <v>0</v>
      </c>
      <c r="E391" s="6">
        <v>93.624463300000002</v>
      </c>
      <c r="F391" s="6">
        <v>140.39066</v>
      </c>
      <c r="G391" s="6">
        <v>34.707038099999998</v>
      </c>
      <c r="H391" s="6">
        <v>0</v>
      </c>
      <c r="I391" s="6">
        <v>156.38134070000001</v>
      </c>
      <c r="J391" s="6">
        <v>0</v>
      </c>
      <c r="K391" s="6">
        <v>22.023921900783598</v>
      </c>
      <c r="L391" s="6">
        <v>33.025053735495902</v>
      </c>
      <c r="M391" s="6">
        <v>8.1643736004404008</v>
      </c>
      <c r="N391" s="6">
        <v>0</v>
      </c>
      <c r="O391" s="6">
        <v>36.7866507632801</v>
      </c>
    </row>
    <row r="392" spans="1:15" x14ac:dyDescent="0.25">
      <c r="A392" s="6" t="s">
        <v>282</v>
      </c>
      <c r="B392" s="6" t="s">
        <v>283</v>
      </c>
      <c r="C392" s="6" t="s">
        <v>1030</v>
      </c>
      <c r="D392" s="6">
        <v>84.181494999999998</v>
      </c>
      <c r="E392" s="6">
        <v>1162.6830514000001</v>
      </c>
      <c r="F392" s="6">
        <v>2326.8127503999999</v>
      </c>
      <c r="G392" s="6">
        <v>1525.4660388</v>
      </c>
      <c r="H392" s="6">
        <v>226.75766010000001</v>
      </c>
      <c r="I392" s="6">
        <v>4335.2328926</v>
      </c>
      <c r="J392" s="6">
        <v>0.87134176974761701</v>
      </c>
      <c r="K392" s="6">
        <v>12.0346438093364</v>
      </c>
      <c r="L392" s="6">
        <v>24.084261509074601</v>
      </c>
      <c r="M392" s="6">
        <v>15.7897205073143</v>
      </c>
      <c r="N392" s="6">
        <v>2.3471122822820201</v>
      </c>
      <c r="O392" s="6">
        <v>44.872920122244999</v>
      </c>
    </row>
    <row r="393" spans="1:15" x14ac:dyDescent="0.25">
      <c r="A393" s="6" t="s">
        <v>284</v>
      </c>
      <c r="B393" s="6" t="s">
        <v>285</v>
      </c>
      <c r="C393" s="6" t="s">
        <v>1029</v>
      </c>
      <c r="D393" s="6">
        <v>15.8676291</v>
      </c>
      <c r="E393" s="6">
        <v>131.84483950000001</v>
      </c>
      <c r="F393" s="6">
        <v>252.61813599999999</v>
      </c>
      <c r="G393" s="6">
        <v>93.657011999999995</v>
      </c>
      <c r="H393" s="6">
        <v>44.522605300000002</v>
      </c>
      <c r="I393" s="6">
        <v>408.59741270000001</v>
      </c>
      <c r="J393" s="6">
        <v>1.6753775938783899</v>
      </c>
      <c r="K393" s="6">
        <v>13.920787319562001</v>
      </c>
      <c r="L393" s="6">
        <v>26.672589975128901</v>
      </c>
      <c r="M393" s="6">
        <v>9.8887400521858293</v>
      </c>
      <c r="N393" s="6">
        <v>4.7009023761912303</v>
      </c>
      <c r="O393" s="6">
        <v>43.141602683053698</v>
      </c>
    </row>
    <row r="394" spans="1:15" x14ac:dyDescent="0.25">
      <c r="A394" s="6" t="s">
        <v>284</v>
      </c>
      <c r="B394" s="6" t="s">
        <v>285</v>
      </c>
      <c r="C394" s="6" t="s">
        <v>1030</v>
      </c>
      <c r="D394" s="6">
        <v>57.007420000000003</v>
      </c>
      <c r="E394" s="6">
        <v>857.06915160000005</v>
      </c>
      <c r="F394" s="6">
        <v>3062.4995005999999</v>
      </c>
      <c r="G394" s="6">
        <v>1118.6562498000001</v>
      </c>
      <c r="H394" s="6">
        <v>380.59492369999998</v>
      </c>
      <c r="I394" s="6">
        <v>7791.8618576999997</v>
      </c>
      <c r="J394" s="6">
        <v>0.42967105692423202</v>
      </c>
      <c r="K394" s="6">
        <v>6.4598223919820796</v>
      </c>
      <c r="L394" s="6">
        <v>23.082388174254099</v>
      </c>
      <c r="M394" s="6">
        <v>8.4314324904804394</v>
      </c>
      <c r="N394" s="6">
        <v>2.8685848811641801</v>
      </c>
      <c r="O394" s="6">
        <v>58.728101005195001</v>
      </c>
    </row>
    <row r="395" spans="1:15" x14ac:dyDescent="0.25">
      <c r="A395" s="6" t="s">
        <v>286</v>
      </c>
      <c r="B395" s="6" t="s">
        <v>287</v>
      </c>
      <c r="C395" s="6" t="s">
        <v>1029</v>
      </c>
      <c r="D395" s="6">
        <v>256.70562230000002</v>
      </c>
      <c r="E395" s="6">
        <v>1666.3447964</v>
      </c>
      <c r="F395" s="6">
        <v>1832.5396118000001</v>
      </c>
      <c r="G395" s="6">
        <v>190.08796229999999</v>
      </c>
      <c r="H395" s="6">
        <v>0</v>
      </c>
      <c r="I395" s="6">
        <v>19.8218298</v>
      </c>
      <c r="J395" s="6">
        <v>6.4734745627018997</v>
      </c>
      <c r="K395" s="6">
        <v>42.021053358853798</v>
      </c>
      <c r="L395" s="6">
        <v>46.212071460855199</v>
      </c>
      <c r="M395" s="6">
        <v>4.7935435835013598</v>
      </c>
      <c r="N395" s="6">
        <v>0</v>
      </c>
      <c r="O395" s="6">
        <v>0.49985703408766602</v>
      </c>
    </row>
    <row r="396" spans="1:15" x14ac:dyDescent="0.25">
      <c r="A396" s="6" t="s">
        <v>286</v>
      </c>
      <c r="B396" s="6" t="s">
        <v>287</v>
      </c>
      <c r="C396" s="6" t="s">
        <v>1030</v>
      </c>
      <c r="D396" s="6">
        <v>1099.6538006999999</v>
      </c>
      <c r="E396" s="6">
        <v>7341.7303712000003</v>
      </c>
      <c r="F396" s="6">
        <v>8437.3167933999994</v>
      </c>
      <c r="G396" s="6">
        <v>985.69630329999995</v>
      </c>
      <c r="H396" s="6">
        <v>51.458297799999997</v>
      </c>
      <c r="I396" s="6">
        <v>318.2398958</v>
      </c>
      <c r="J396" s="6">
        <v>6.0307559702077098</v>
      </c>
      <c r="K396" s="6">
        <v>40.263748681253198</v>
      </c>
      <c r="L396" s="6">
        <v>46.272198206326699</v>
      </c>
      <c r="M396" s="6">
        <v>5.4057866777290204</v>
      </c>
      <c r="N396" s="6">
        <v>0.28220921573365199</v>
      </c>
      <c r="O396" s="6">
        <v>1.7453012487497599</v>
      </c>
    </row>
    <row r="397" spans="1:15" x14ac:dyDescent="0.25">
      <c r="A397" s="6" t="s">
        <v>288</v>
      </c>
      <c r="B397" s="6" t="s">
        <v>289</v>
      </c>
      <c r="C397" s="6" t="s">
        <v>1029</v>
      </c>
      <c r="D397" s="6">
        <v>0</v>
      </c>
      <c r="E397" s="6">
        <v>135.60792319999999</v>
      </c>
      <c r="F397" s="6">
        <v>619.48050709999995</v>
      </c>
      <c r="G397" s="6">
        <v>139.51005720000001</v>
      </c>
      <c r="H397" s="6">
        <v>107.45215349999999</v>
      </c>
      <c r="I397" s="6">
        <v>445.77340299999997</v>
      </c>
      <c r="J397" s="6">
        <v>0</v>
      </c>
      <c r="K397" s="6">
        <v>9.3663262301782808</v>
      </c>
      <c r="L397" s="6">
        <v>42.787002306476403</v>
      </c>
      <c r="M397" s="6">
        <v>9.6358433732434996</v>
      </c>
      <c r="N397" s="6">
        <v>7.4216306840114896</v>
      </c>
      <c r="O397" s="6">
        <v>30.789197406090299</v>
      </c>
    </row>
    <row r="398" spans="1:15" x14ac:dyDescent="0.25">
      <c r="A398" s="6" t="s">
        <v>288</v>
      </c>
      <c r="B398" s="6" t="s">
        <v>289</v>
      </c>
      <c r="C398" s="6" t="s">
        <v>1030</v>
      </c>
      <c r="D398" s="6">
        <v>109.73289459999999</v>
      </c>
      <c r="E398" s="6">
        <v>1956.8415053000001</v>
      </c>
      <c r="F398" s="6">
        <v>5611.7670910999996</v>
      </c>
      <c r="G398" s="6">
        <v>3687.0428846999998</v>
      </c>
      <c r="H398" s="6">
        <v>1287.2168391</v>
      </c>
      <c r="I398" s="6">
        <v>24229.596522100001</v>
      </c>
      <c r="J398" s="6">
        <v>0.297522656818832</v>
      </c>
      <c r="K398" s="6">
        <v>5.3056532022824996</v>
      </c>
      <c r="L398" s="6">
        <v>15.2153814995833</v>
      </c>
      <c r="M398" s="6">
        <v>9.9968090594861092</v>
      </c>
      <c r="N398" s="6">
        <v>3.4900762917719601</v>
      </c>
      <c r="O398" s="6">
        <v>65.694557290057304</v>
      </c>
    </row>
    <row r="399" spans="1:15" x14ac:dyDescent="0.25">
      <c r="A399" s="6" t="s">
        <v>290</v>
      </c>
      <c r="B399" s="6" t="s">
        <v>291</v>
      </c>
      <c r="C399" s="6" t="s">
        <v>1029</v>
      </c>
      <c r="D399" s="6">
        <v>0</v>
      </c>
      <c r="E399" s="6">
        <v>40.909998100000003</v>
      </c>
      <c r="F399" s="6">
        <v>40.909998100000003</v>
      </c>
      <c r="G399" s="6">
        <v>25.8911604</v>
      </c>
      <c r="H399" s="6">
        <v>0</v>
      </c>
      <c r="I399" s="6">
        <v>452.2224665</v>
      </c>
      <c r="J399" s="6">
        <v>0</v>
      </c>
      <c r="K399" s="6">
        <v>7.3062228114659504</v>
      </c>
      <c r="L399" s="6">
        <v>7.3062228114659504</v>
      </c>
      <c r="M399" s="6">
        <v>4.6239695799400202</v>
      </c>
      <c r="N399" s="6">
        <v>0</v>
      </c>
      <c r="O399" s="6">
        <v>80.763584797128104</v>
      </c>
    </row>
    <row r="400" spans="1:15" x14ac:dyDescent="0.25">
      <c r="A400" s="6" t="s">
        <v>290</v>
      </c>
      <c r="B400" s="6" t="s">
        <v>291</v>
      </c>
      <c r="C400" s="6" t="s">
        <v>1030</v>
      </c>
      <c r="D400" s="6">
        <v>118.1089898</v>
      </c>
      <c r="E400" s="6">
        <v>994.6021442</v>
      </c>
      <c r="F400" s="6">
        <v>5380.9771256000004</v>
      </c>
      <c r="G400" s="6">
        <v>3883.9707005999999</v>
      </c>
      <c r="H400" s="6">
        <v>1178.1378231000001</v>
      </c>
      <c r="I400" s="6">
        <v>35604.675399699998</v>
      </c>
      <c r="J400" s="6">
        <v>0.25044064304889402</v>
      </c>
      <c r="K400" s="6">
        <v>2.1089741008965701</v>
      </c>
      <c r="L400" s="6">
        <v>11.4099305552324</v>
      </c>
      <c r="M400" s="6">
        <v>8.2356484590077095</v>
      </c>
      <c r="N400" s="6">
        <v>2.4981467923569398</v>
      </c>
      <c r="O400" s="6">
        <v>75.496859449457503</v>
      </c>
    </row>
    <row r="401" spans="1:15" x14ac:dyDescent="0.25">
      <c r="A401" t="s">
        <v>16</v>
      </c>
    </row>
    <row r="402" spans="1:15" x14ac:dyDescent="0.25">
      <c r="A402" t="s">
        <v>1035</v>
      </c>
    </row>
    <row r="403" spans="1:15" x14ac:dyDescent="0.25">
      <c r="A403" t="s">
        <v>17</v>
      </c>
    </row>
    <row r="404" spans="1:15" x14ac:dyDescent="0.25">
      <c r="A404" t="s">
        <v>18</v>
      </c>
    </row>
    <row r="405" spans="1:15" x14ac:dyDescent="0.25">
      <c r="A405" t="s">
        <v>19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411</v>
      </c>
    </row>
    <row r="410" spans="1:15" x14ac:dyDescent="0.25">
      <c r="A410" s="5" t="s">
        <v>21</v>
      </c>
      <c r="B410" s="5" t="s">
        <v>66</v>
      </c>
      <c r="C410" s="5" t="s">
        <v>1028</v>
      </c>
      <c r="D410" s="5" t="s">
        <v>394</v>
      </c>
      <c r="E410" s="5" t="s">
        <v>395</v>
      </c>
      <c r="F410" s="5" t="s">
        <v>396</v>
      </c>
      <c r="G410" s="5" t="s">
        <v>397</v>
      </c>
      <c r="H410" s="5" t="s">
        <v>398</v>
      </c>
      <c r="I410" s="5" t="s">
        <v>399</v>
      </c>
      <c r="J410" s="5" t="s">
        <v>400</v>
      </c>
      <c r="K410" s="5" t="s">
        <v>401</v>
      </c>
      <c r="L410" s="5" t="s">
        <v>402</v>
      </c>
      <c r="M410" s="5" t="s">
        <v>403</v>
      </c>
      <c r="N410" s="5" t="s">
        <v>404</v>
      </c>
      <c r="O410" s="5" t="s">
        <v>405</v>
      </c>
    </row>
    <row r="411" spans="1:15" x14ac:dyDescent="0.25">
      <c r="A411" s="6" t="s">
        <v>67</v>
      </c>
      <c r="B411" s="6" t="s">
        <v>68</v>
      </c>
      <c r="C411" s="6" t="s">
        <v>1029</v>
      </c>
      <c r="D411" s="6">
        <v>8.6012804999999997</v>
      </c>
      <c r="E411" s="6">
        <v>28.0349802</v>
      </c>
      <c r="F411" s="6">
        <v>57.638775600000002</v>
      </c>
      <c r="G411" s="6">
        <v>8.8580248000000008</v>
      </c>
      <c r="H411" s="6">
        <v>2.3621400000000001</v>
      </c>
      <c r="I411" s="6">
        <v>46.806356800000003</v>
      </c>
      <c r="J411" s="6">
        <v>5.6475328411594701</v>
      </c>
      <c r="K411" s="6">
        <v>18.407546571787201</v>
      </c>
      <c r="L411" s="6">
        <v>37.8451648129858</v>
      </c>
      <c r="M411" s="6">
        <v>5.8161091207065096</v>
      </c>
      <c r="N411" s="6">
        <v>1.55096246720665</v>
      </c>
      <c r="O411" s="6">
        <v>30.732684186154302</v>
      </c>
    </row>
    <row r="412" spans="1:15" x14ac:dyDescent="0.25">
      <c r="A412" s="6" t="s">
        <v>67</v>
      </c>
      <c r="B412" s="6" t="s">
        <v>68</v>
      </c>
      <c r="C412" s="6" t="s">
        <v>1030</v>
      </c>
      <c r="D412" s="6">
        <v>2.3621400000000001</v>
      </c>
      <c r="E412" s="6">
        <v>28.3456796</v>
      </c>
      <c r="F412" s="6">
        <v>22.7972112</v>
      </c>
      <c r="G412" s="6">
        <v>6.7757202000000003</v>
      </c>
      <c r="H412" s="6">
        <v>0</v>
      </c>
      <c r="I412" s="6">
        <v>4.7242800000000003</v>
      </c>
      <c r="J412" s="6">
        <v>3.6337802838675701</v>
      </c>
      <c r="K412" s="6">
        <v>43.605362791073802</v>
      </c>
      <c r="L412" s="6">
        <v>35.069918203715702</v>
      </c>
      <c r="M412" s="6">
        <v>10.4233781536078</v>
      </c>
      <c r="N412" s="6">
        <v>0</v>
      </c>
      <c r="O412" s="6">
        <v>7.2675605677351296</v>
      </c>
    </row>
    <row r="413" spans="1:15" x14ac:dyDescent="0.25">
      <c r="A413" s="6" t="s">
        <v>69</v>
      </c>
      <c r="B413" s="6" t="s">
        <v>70</v>
      </c>
      <c r="C413" s="6" t="s">
        <v>1029</v>
      </c>
      <c r="D413" s="6">
        <v>23.778894999999999</v>
      </c>
      <c r="E413" s="6">
        <v>212.31156250000001</v>
      </c>
      <c r="F413" s="6">
        <v>112.100505</v>
      </c>
      <c r="G413" s="6">
        <v>10.190955000000001</v>
      </c>
      <c r="H413" s="6">
        <v>3.3969849999999999</v>
      </c>
      <c r="I413" s="6">
        <v>71.336685000000003</v>
      </c>
      <c r="J413" s="6">
        <v>5.4901960784313699</v>
      </c>
      <c r="K413" s="6">
        <v>49.019607843137301</v>
      </c>
      <c r="L413" s="6">
        <v>25.882352941176499</v>
      </c>
      <c r="M413" s="6">
        <v>2.3529411764705901</v>
      </c>
      <c r="N413" s="6">
        <v>0.78431372549019596</v>
      </c>
      <c r="O413" s="6">
        <v>16.470588235294102</v>
      </c>
    </row>
    <row r="414" spans="1:15" x14ac:dyDescent="0.25">
      <c r="A414" s="6" t="s">
        <v>69</v>
      </c>
      <c r="B414" s="6" t="s">
        <v>70</v>
      </c>
      <c r="C414" s="6" t="s">
        <v>1030</v>
      </c>
      <c r="D414" s="6">
        <v>1.6984925</v>
      </c>
      <c r="E414" s="6">
        <v>18.683417500000001</v>
      </c>
      <c r="F414" s="6">
        <v>23.778894999999999</v>
      </c>
      <c r="G414" s="6">
        <v>1.6984925</v>
      </c>
      <c r="H414" s="6">
        <v>0</v>
      </c>
      <c r="I414" s="6">
        <v>39.065327500000002</v>
      </c>
      <c r="J414" s="6">
        <v>2</v>
      </c>
      <c r="K414" s="6">
        <v>22</v>
      </c>
      <c r="L414" s="6">
        <v>28</v>
      </c>
      <c r="M414" s="6">
        <v>2</v>
      </c>
      <c r="N414" s="6">
        <v>0</v>
      </c>
      <c r="O414" s="6">
        <v>46</v>
      </c>
    </row>
    <row r="415" spans="1:15" x14ac:dyDescent="0.25">
      <c r="A415" s="6" t="s">
        <v>71</v>
      </c>
      <c r="B415" s="6" t="s">
        <v>72</v>
      </c>
      <c r="C415" s="6" t="s">
        <v>1029</v>
      </c>
      <c r="D415" s="6">
        <v>36.569271299999997</v>
      </c>
      <c r="E415" s="6">
        <v>208.00799760000001</v>
      </c>
      <c r="F415" s="6">
        <v>82.317712299999997</v>
      </c>
      <c r="G415" s="6">
        <v>4.1266080000000001</v>
      </c>
      <c r="H415" s="6">
        <v>2.0296443000000002</v>
      </c>
      <c r="I415" s="6">
        <v>33.404766199999997</v>
      </c>
      <c r="J415" s="6">
        <v>9.9791711228462692</v>
      </c>
      <c r="K415" s="6">
        <v>56.762066324548201</v>
      </c>
      <c r="L415" s="6">
        <v>22.463191315571201</v>
      </c>
      <c r="M415" s="6">
        <v>1.1260855337007101</v>
      </c>
      <c r="N415" s="6">
        <v>0.55385757134869495</v>
      </c>
      <c r="O415" s="6">
        <v>9.1156281319849803</v>
      </c>
    </row>
    <row r="416" spans="1:15" x14ac:dyDescent="0.25">
      <c r="A416" s="6" t="s">
        <v>71</v>
      </c>
      <c r="B416" s="6" t="s">
        <v>72</v>
      </c>
      <c r="C416" s="6" t="s">
        <v>1030</v>
      </c>
      <c r="D416" s="6">
        <v>0</v>
      </c>
      <c r="E416" s="6">
        <v>0</v>
      </c>
      <c r="F416" s="6">
        <v>12.030125</v>
      </c>
      <c r="G416" s="6">
        <v>2.0296443000000002</v>
      </c>
      <c r="H416" s="6">
        <v>0</v>
      </c>
      <c r="I416" s="6">
        <v>2.0296443000000002</v>
      </c>
      <c r="J416" s="6">
        <v>0</v>
      </c>
      <c r="K416" s="6">
        <v>0</v>
      </c>
      <c r="L416" s="6">
        <v>74.770437873509593</v>
      </c>
      <c r="M416" s="6">
        <v>12.6147810632452</v>
      </c>
      <c r="N416" s="6">
        <v>0</v>
      </c>
      <c r="O416" s="6">
        <v>12.6147810632452</v>
      </c>
    </row>
    <row r="417" spans="1:15" x14ac:dyDescent="0.25">
      <c r="A417" s="6" t="s">
        <v>73</v>
      </c>
      <c r="B417" s="6" t="s">
        <v>74</v>
      </c>
      <c r="C417" s="6" t="s">
        <v>1029</v>
      </c>
      <c r="D417" s="6">
        <v>0</v>
      </c>
      <c r="E417" s="6">
        <v>12.6829272</v>
      </c>
      <c r="F417" s="6">
        <v>4.7560976999999998</v>
      </c>
      <c r="G417" s="6">
        <v>0</v>
      </c>
      <c r="H417" s="6">
        <v>1.5853659</v>
      </c>
      <c r="I417" s="6">
        <v>0</v>
      </c>
      <c r="J417" s="6">
        <v>0</v>
      </c>
      <c r="K417" s="6">
        <v>66.6666666666667</v>
      </c>
      <c r="L417" s="6">
        <v>25</v>
      </c>
      <c r="M417" s="6">
        <v>0</v>
      </c>
      <c r="N417" s="6">
        <v>8.3333333333333304</v>
      </c>
      <c r="O417" s="6">
        <v>0</v>
      </c>
    </row>
    <row r="418" spans="1:15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3.1707318</v>
      </c>
      <c r="F418" s="6">
        <v>0</v>
      </c>
      <c r="G418" s="6">
        <v>0</v>
      </c>
      <c r="H418" s="6">
        <v>0</v>
      </c>
      <c r="I418" s="6">
        <v>0</v>
      </c>
      <c r="J418" s="6">
        <v>0</v>
      </c>
      <c r="K418" s="6">
        <v>100</v>
      </c>
      <c r="L418" s="6">
        <v>0</v>
      </c>
      <c r="M418" s="6">
        <v>0</v>
      </c>
      <c r="N418" s="6">
        <v>0</v>
      </c>
      <c r="O418" s="6">
        <v>0</v>
      </c>
    </row>
    <row r="419" spans="1:15" x14ac:dyDescent="0.25">
      <c r="A419" s="6" t="s">
        <v>75</v>
      </c>
      <c r="B419" s="6" t="s">
        <v>76</v>
      </c>
      <c r="C419" s="6" t="s">
        <v>1029</v>
      </c>
      <c r="D419" s="6">
        <v>68.858676399999993</v>
      </c>
      <c r="E419" s="6">
        <v>900.41192739999997</v>
      </c>
      <c r="F419" s="6">
        <v>273.43534829999999</v>
      </c>
      <c r="G419" s="6">
        <v>34.501357200000001</v>
      </c>
      <c r="H419" s="6">
        <v>0</v>
      </c>
      <c r="I419" s="6">
        <v>6.4197366999999996</v>
      </c>
      <c r="J419" s="6">
        <v>5.3643834176426397</v>
      </c>
      <c r="K419" s="6">
        <v>70.145914282955999</v>
      </c>
      <c r="L419" s="6">
        <v>21.3017752432119</v>
      </c>
      <c r="M419" s="6">
        <v>2.6878022948731202</v>
      </c>
      <c r="N419" s="6">
        <v>0</v>
      </c>
      <c r="O419" s="6">
        <v>0.50012476131637995</v>
      </c>
    </row>
    <row r="420" spans="1:15" x14ac:dyDescent="0.25">
      <c r="A420" s="6" t="s">
        <v>75</v>
      </c>
      <c r="B420" s="6" t="s">
        <v>76</v>
      </c>
      <c r="C420" s="6" t="s">
        <v>1030</v>
      </c>
      <c r="D420" s="6">
        <v>133.23070469999999</v>
      </c>
      <c r="E420" s="6">
        <v>1554.2909996000001</v>
      </c>
      <c r="F420" s="6">
        <v>699.5039683</v>
      </c>
      <c r="G420" s="6">
        <v>56.256832699999997</v>
      </c>
      <c r="H420" s="6">
        <v>16.1281693</v>
      </c>
      <c r="I420" s="6">
        <v>39.463582700000003</v>
      </c>
      <c r="J420" s="6">
        <v>5.3316290049725801</v>
      </c>
      <c r="K420" s="6">
        <v>62.199648304008299</v>
      </c>
      <c r="L420" s="6">
        <v>27.992763791796602</v>
      </c>
      <c r="M420" s="6">
        <v>2.2512870559875502</v>
      </c>
      <c r="N420" s="6">
        <v>0.645417401571309</v>
      </c>
      <c r="O420" s="6">
        <v>1.57925444166366</v>
      </c>
    </row>
    <row r="421" spans="1:15" x14ac:dyDescent="0.25">
      <c r="A421" s="6" t="s">
        <v>87</v>
      </c>
      <c r="B421" s="6" t="s">
        <v>88</v>
      </c>
      <c r="C421" s="6" t="s">
        <v>1029</v>
      </c>
      <c r="D421" s="6">
        <v>13.4149186</v>
      </c>
      <c r="E421" s="6">
        <v>164.08471900000001</v>
      </c>
      <c r="F421" s="6">
        <v>183.57783520000001</v>
      </c>
      <c r="G421" s="6">
        <v>16.268904500000001</v>
      </c>
      <c r="H421" s="6">
        <v>7.0053916999999997</v>
      </c>
      <c r="I421" s="6">
        <v>48.679637999999997</v>
      </c>
      <c r="J421" s="6">
        <v>3.0979089237284798</v>
      </c>
      <c r="K421" s="6">
        <v>37.892105825940703</v>
      </c>
      <c r="L421" s="6">
        <v>42.3936537240589</v>
      </c>
      <c r="M421" s="6">
        <v>3.7569802644822898</v>
      </c>
      <c r="N421" s="6">
        <v>1.6177560303380001</v>
      </c>
      <c r="O421" s="6">
        <v>11.241595231451701</v>
      </c>
    </row>
    <row r="422" spans="1:15" x14ac:dyDescent="0.25">
      <c r="A422" s="6" t="s">
        <v>87</v>
      </c>
      <c r="B422" s="6" t="s">
        <v>88</v>
      </c>
      <c r="C422" s="6" t="s">
        <v>1030</v>
      </c>
      <c r="D422" s="6">
        <v>20.727697800000001</v>
      </c>
      <c r="E422" s="6">
        <v>380.62654600000002</v>
      </c>
      <c r="F422" s="6">
        <v>301.6633602</v>
      </c>
      <c r="G422" s="6">
        <v>91.0057221</v>
      </c>
      <c r="H422" s="6">
        <v>54.655867100000002</v>
      </c>
      <c r="I422" s="6">
        <v>441.12815790000002</v>
      </c>
      <c r="J422" s="6">
        <v>1.6070382745394201</v>
      </c>
      <c r="K422" s="6">
        <v>29.510340879619399</v>
      </c>
      <c r="L422" s="6">
        <v>23.388249411257402</v>
      </c>
      <c r="M422" s="6">
        <v>7.0557608485008698</v>
      </c>
      <c r="N422" s="6">
        <v>4.2375217549649804</v>
      </c>
      <c r="O422" s="6">
        <v>34.2010888311179</v>
      </c>
    </row>
    <row r="423" spans="1:15" x14ac:dyDescent="0.25">
      <c r="A423" s="6" t="s">
        <v>103</v>
      </c>
      <c r="B423" s="6" t="s">
        <v>104</v>
      </c>
      <c r="C423" s="6" t="s">
        <v>1029</v>
      </c>
      <c r="D423" s="6">
        <v>71.470006600000005</v>
      </c>
      <c r="E423" s="6">
        <v>699.08084759999997</v>
      </c>
      <c r="F423" s="6">
        <v>457.23788780000001</v>
      </c>
      <c r="G423" s="6">
        <v>38.090077800000003</v>
      </c>
      <c r="H423" s="6">
        <v>8.9930851000000001</v>
      </c>
      <c r="I423" s="6">
        <v>5.0166320000000004</v>
      </c>
      <c r="J423" s="6">
        <v>5.5840805304113799</v>
      </c>
      <c r="K423" s="6">
        <v>54.620447597197298</v>
      </c>
      <c r="L423" s="6">
        <v>35.7248209213178</v>
      </c>
      <c r="M423" s="6">
        <v>2.97604648388034</v>
      </c>
      <c r="N423" s="6">
        <v>0.70264596023197601</v>
      </c>
      <c r="O423" s="6">
        <v>0.39195850696113799</v>
      </c>
    </row>
    <row r="424" spans="1:15" x14ac:dyDescent="0.25">
      <c r="A424" s="6" t="s">
        <v>103</v>
      </c>
      <c r="B424" s="6" t="s">
        <v>104</v>
      </c>
      <c r="C424" s="6" t="s">
        <v>1030</v>
      </c>
      <c r="D424" s="6">
        <v>87.982478299999997</v>
      </c>
      <c r="E424" s="6">
        <v>1418.9350697</v>
      </c>
      <c r="F424" s="6">
        <v>789.54231360000006</v>
      </c>
      <c r="G424" s="6">
        <v>100.9015768</v>
      </c>
      <c r="H424" s="6">
        <v>3.7825850999999999</v>
      </c>
      <c r="I424" s="6">
        <v>36.4339601</v>
      </c>
      <c r="J424" s="6">
        <v>3.6094220940599699</v>
      </c>
      <c r="K424" s="6">
        <v>58.210858452389203</v>
      </c>
      <c r="L424" s="6">
        <v>32.390443256052997</v>
      </c>
      <c r="M424" s="6">
        <v>4.1394194351468903</v>
      </c>
      <c r="N424" s="6">
        <v>0.15517801380916599</v>
      </c>
      <c r="O424" s="6">
        <v>1.4946787485416799</v>
      </c>
    </row>
    <row r="425" spans="1:15" x14ac:dyDescent="0.25">
      <c r="A425" s="6" t="s">
        <v>105</v>
      </c>
      <c r="B425" s="6" t="s">
        <v>106</v>
      </c>
      <c r="C425" s="6" t="s">
        <v>1029</v>
      </c>
      <c r="D425" s="6">
        <v>70.380663600000005</v>
      </c>
      <c r="E425" s="6">
        <v>519.73413119999998</v>
      </c>
      <c r="F425" s="6">
        <v>286.93655159999997</v>
      </c>
      <c r="G425" s="6">
        <v>19.850956400000001</v>
      </c>
      <c r="H425" s="6">
        <v>0</v>
      </c>
      <c r="I425" s="6">
        <v>7.2185296000000001</v>
      </c>
      <c r="J425" s="6">
        <v>7.7844311377245496</v>
      </c>
      <c r="K425" s="6">
        <v>57.485029940119801</v>
      </c>
      <c r="L425" s="6">
        <v>31.736526946107801</v>
      </c>
      <c r="M425" s="6">
        <v>2.19560878243513</v>
      </c>
      <c r="N425" s="6">
        <v>0</v>
      </c>
      <c r="O425" s="6">
        <v>0.79840319361277401</v>
      </c>
    </row>
    <row r="426" spans="1:15" x14ac:dyDescent="0.25">
      <c r="A426" s="6" t="s">
        <v>105</v>
      </c>
      <c r="B426" s="6" t="s">
        <v>106</v>
      </c>
      <c r="C426" s="6" t="s">
        <v>1030</v>
      </c>
      <c r="D426" s="6">
        <v>39.701912800000002</v>
      </c>
      <c r="E426" s="6">
        <v>389.80059840000001</v>
      </c>
      <c r="F426" s="6">
        <v>279.71802200000002</v>
      </c>
      <c r="G426" s="6">
        <v>19.850956400000001</v>
      </c>
      <c r="H426" s="6">
        <v>1.8046324</v>
      </c>
      <c r="I426" s="6">
        <v>37.8972804</v>
      </c>
      <c r="J426" s="6">
        <v>5.1643192488262901</v>
      </c>
      <c r="K426" s="6">
        <v>50.704225352112701</v>
      </c>
      <c r="L426" s="6">
        <v>36.3849765258216</v>
      </c>
      <c r="M426" s="6">
        <v>2.5821596244131499</v>
      </c>
      <c r="N426" s="6">
        <v>0.23474178403755899</v>
      </c>
      <c r="O426" s="6">
        <v>4.9295774647887303</v>
      </c>
    </row>
    <row r="427" spans="1:15" x14ac:dyDescent="0.25">
      <c r="A427" t="s">
        <v>16</v>
      </c>
    </row>
    <row r="428" spans="1:15" x14ac:dyDescent="0.25">
      <c r="A428" t="s">
        <v>1035</v>
      </c>
    </row>
    <row r="429" spans="1:15" x14ac:dyDescent="0.25">
      <c r="A429" t="s">
        <v>17</v>
      </c>
    </row>
    <row r="430" spans="1:15" x14ac:dyDescent="0.25">
      <c r="A430" t="s">
        <v>18</v>
      </c>
    </row>
    <row r="431" spans="1:15" x14ac:dyDescent="0.25">
      <c r="A431" t="s">
        <v>19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8" t="s">
        <v>412</v>
      </c>
    </row>
    <row r="436" spans="1:15" x14ac:dyDescent="0.25">
      <c r="A436" s="5" t="s">
        <v>21</v>
      </c>
      <c r="B436" s="5" t="s">
        <v>10</v>
      </c>
      <c r="C436" s="5" t="s">
        <v>1028</v>
      </c>
      <c r="D436" s="5" t="s">
        <v>394</v>
      </c>
      <c r="E436" s="5" t="s">
        <v>395</v>
      </c>
      <c r="F436" s="5" t="s">
        <v>396</v>
      </c>
      <c r="G436" s="5" t="s">
        <v>397</v>
      </c>
      <c r="H436" s="5" t="s">
        <v>398</v>
      </c>
      <c r="I436" s="5" t="s">
        <v>399</v>
      </c>
      <c r="J436" s="5" t="s">
        <v>400</v>
      </c>
      <c r="K436" s="5" t="s">
        <v>401</v>
      </c>
      <c r="L436" s="5" t="s">
        <v>402</v>
      </c>
      <c r="M436" s="5" t="s">
        <v>403</v>
      </c>
      <c r="N436" s="5" t="s">
        <v>404</v>
      </c>
      <c r="O436" s="5" t="s">
        <v>405</v>
      </c>
    </row>
    <row r="437" spans="1:15" x14ac:dyDescent="0.25">
      <c r="A437" s="6" t="s">
        <v>12</v>
      </c>
      <c r="B437" s="6" t="s">
        <v>13</v>
      </c>
      <c r="C437" s="6" t="s">
        <v>1029</v>
      </c>
      <c r="D437" s="6">
        <v>293.073712</v>
      </c>
      <c r="E437" s="6">
        <v>2744.3490926999998</v>
      </c>
      <c r="F437" s="6">
        <v>1458.0007135000001</v>
      </c>
      <c r="G437" s="6">
        <v>131.8868837</v>
      </c>
      <c r="H437" s="6">
        <v>25.372612</v>
      </c>
      <c r="I437" s="6">
        <v>218.8823443</v>
      </c>
      <c r="J437" s="6">
        <v>6.01600698031665</v>
      </c>
      <c r="K437" s="6">
        <v>56.334030048075</v>
      </c>
      <c r="L437" s="6">
        <v>29.9287930325278</v>
      </c>
      <c r="M437" s="6">
        <v>2.7072793651018801</v>
      </c>
      <c r="N437" s="6">
        <v>0.52083078301088304</v>
      </c>
      <c r="O437" s="6">
        <v>4.4930597909677896</v>
      </c>
    </row>
    <row r="438" spans="1:15" x14ac:dyDescent="0.25">
      <c r="A438" s="6" t="s">
        <v>12</v>
      </c>
      <c r="B438" s="6" t="s">
        <v>13</v>
      </c>
      <c r="C438" s="6" t="s">
        <v>1030</v>
      </c>
      <c r="D438" s="6">
        <v>285.7034261</v>
      </c>
      <c r="E438" s="6">
        <v>3793.8530426000002</v>
      </c>
      <c r="F438" s="6">
        <v>2129.0338953</v>
      </c>
      <c r="G438" s="6">
        <v>278.51894499999997</v>
      </c>
      <c r="H438" s="6">
        <v>76.371253899999999</v>
      </c>
      <c r="I438" s="6">
        <v>600.74223289999998</v>
      </c>
      <c r="J438" s="6">
        <v>3.9879193353323998</v>
      </c>
      <c r="K438" s="6">
        <v>52.955542432657602</v>
      </c>
      <c r="L438" s="6">
        <v>29.717583553489401</v>
      </c>
      <c r="M438" s="6">
        <v>3.8876365648941098</v>
      </c>
      <c r="N438" s="6">
        <v>1.0660089178797201</v>
      </c>
      <c r="O438" s="6">
        <v>8.3853091957467196</v>
      </c>
    </row>
    <row r="439" spans="1:15" x14ac:dyDescent="0.25">
      <c r="A439" s="6" t="s">
        <v>22</v>
      </c>
      <c r="B439" s="6" t="s">
        <v>23</v>
      </c>
      <c r="C439" s="6" t="s">
        <v>1029</v>
      </c>
      <c r="D439" s="6">
        <v>56.741336500000003</v>
      </c>
      <c r="E439" s="6">
        <v>755.02000539999995</v>
      </c>
      <c r="F439" s="6">
        <v>846.46700910000004</v>
      </c>
      <c r="G439" s="6">
        <v>119.5441265</v>
      </c>
      <c r="H439" s="6">
        <v>11.246098699999999</v>
      </c>
      <c r="I439" s="6">
        <v>125.2126543</v>
      </c>
      <c r="J439" s="6">
        <v>2.9641840335652199</v>
      </c>
      <c r="K439" s="6">
        <v>39.442466164486703</v>
      </c>
      <c r="L439" s="6">
        <v>44.219684414975397</v>
      </c>
      <c r="M439" s="6">
        <v>6.2450201728646402</v>
      </c>
      <c r="N439" s="6">
        <v>0.58749948913238104</v>
      </c>
      <c r="O439" s="6">
        <v>6.5411457249756699</v>
      </c>
    </row>
    <row r="440" spans="1:15" x14ac:dyDescent="0.25">
      <c r="A440" s="6" t="s">
        <v>22</v>
      </c>
      <c r="B440" s="6" t="s">
        <v>23</v>
      </c>
      <c r="C440" s="6" t="s">
        <v>1030</v>
      </c>
      <c r="D440" s="6">
        <v>257.0162014</v>
      </c>
      <c r="E440" s="6">
        <v>2854.5639102</v>
      </c>
      <c r="F440" s="6">
        <v>3059.9989796999998</v>
      </c>
      <c r="G440" s="6">
        <v>763.79182700000001</v>
      </c>
      <c r="H440" s="6">
        <v>63.674653399999997</v>
      </c>
      <c r="I440" s="6">
        <v>1756.2269570999999</v>
      </c>
      <c r="J440" s="6">
        <v>2.9355591222838502</v>
      </c>
      <c r="K440" s="6">
        <v>32.603941234382702</v>
      </c>
      <c r="L440" s="6">
        <v>34.950356709448997</v>
      </c>
      <c r="M440" s="6">
        <v>8.7237927144763106</v>
      </c>
      <c r="N440" s="6">
        <v>0.72727208879615801</v>
      </c>
      <c r="O440" s="6">
        <v>20.059078130612001</v>
      </c>
    </row>
    <row r="441" spans="1:15" x14ac:dyDescent="0.25">
      <c r="A441" s="6" t="s">
        <v>24</v>
      </c>
      <c r="B441" s="6" t="s">
        <v>25</v>
      </c>
      <c r="C441" s="6" t="s">
        <v>1029</v>
      </c>
      <c r="D441" s="6">
        <v>40.263306999999998</v>
      </c>
      <c r="E441" s="6">
        <v>532.01301100000001</v>
      </c>
      <c r="F441" s="6">
        <v>513.34553589999996</v>
      </c>
      <c r="G441" s="6">
        <v>50.281078200000003</v>
      </c>
      <c r="H441" s="6">
        <v>28.814933199999999</v>
      </c>
      <c r="I441" s="6">
        <v>163.31209390000001</v>
      </c>
      <c r="J441" s="6">
        <v>3.0318071306354</v>
      </c>
      <c r="K441" s="6">
        <v>40.060316961560297</v>
      </c>
      <c r="L441" s="6">
        <v>38.654665306589699</v>
      </c>
      <c r="M441" s="6">
        <v>3.7861403541143801</v>
      </c>
      <c r="N441" s="6">
        <v>2.1697502379658702</v>
      </c>
      <c r="O441" s="6">
        <v>12.2973200091343</v>
      </c>
    </row>
    <row r="442" spans="1:15" x14ac:dyDescent="0.25">
      <c r="A442" s="6" t="s">
        <v>24</v>
      </c>
      <c r="B442" s="6" t="s">
        <v>25</v>
      </c>
      <c r="C442" s="6" t="s">
        <v>1030</v>
      </c>
      <c r="D442" s="6">
        <v>109.6664894</v>
      </c>
      <c r="E442" s="6">
        <v>1205.3112599999999</v>
      </c>
      <c r="F442" s="6">
        <v>1262.5390597999999</v>
      </c>
      <c r="G442" s="6">
        <v>336.01759829999997</v>
      </c>
      <c r="H442" s="6">
        <v>130.74243129999999</v>
      </c>
      <c r="I442" s="6">
        <v>1046.5197310999999</v>
      </c>
      <c r="J442" s="6">
        <v>2.68081014360195</v>
      </c>
      <c r="K442" s="6">
        <v>29.463974543947199</v>
      </c>
      <c r="L442" s="6">
        <v>30.862914794877302</v>
      </c>
      <c r="M442" s="6">
        <v>8.2139894408930196</v>
      </c>
      <c r="N442" s="6">
        <v>3.1960140052428998</v>
      </c>
      <c r="O442" s="6">
        <v>25.582297071437701</v>
      </c>
    </row>
    <row r="443" spans="1:15" x14ac:dyDescent="0.25">
      <c r="A443" s="6" t="s">
        <v>26</v>
      </c>
      <c r="B443" s="6" t="s">
        <v>27</v>
      </c>
      <c r="C443" s="6" t="s">
        <v>1029</v>
      </c>
      <c r="D443" s="6">
        <v>7.9217389999999996</v>
      </c>
      <c r="E443" s="6">
        <v>161.82981100000001</v>
      </c>
      <c r="F443" s="6">
        <v>107.509315</v>
      </c>
      <c r="G443" s="6">
        <v>9.0534160000000004</v>
      </c>
      <c r="H443" s="6">
        <v>3.3950309999999999</v>
      </c>
      <c r="I443" s="6">
        <v>6.7900619999999998</v>
      </c>
      <c r="J443" s="6">
        <v>2.6717557251908399</v>
      </c>
      <c r="K443" s="6">
        <v>54.580152671755698</v>
      </c>
      <c r="L443" s="6">
        <v>36.259541984732799</v>
      </c>
      <c r="M443" s="6">
        <v>3.0534351145038201</v>
      </c>
      <c r="N443" s="6">
        <v>1.1450381679389301</v>
      </c>
      <c r="O443" s="6">
        <v>2.2900763358778602</v>
      </c>
    </row>
    <row r="444" spans="1:15" x14ac:dyDescent="0.25">
      <c r="A444" s="6" t="s">
        <v>26</v>
      </c>
      <c r="B444" s="6" t="s">
        <v>27</v>
      </c>
      <c r="C444" s="6" t="s">
        <v>1030</v>
      </c>
      <c r="D444" s="6">
        <v>12.448447</v>
      </c>
      <c r="E444" s="6">
        <v>210.49192199999999</v>
      </c>
      <c r="F444" s="6">
        <v>191.25341299999999</v>
      </c>
      <c r="G444" s="6">
        <v>27.160247999999999</v>
      </c>
      <c r="H444" s="6">
        <v>2.2633540000000001</v>
      </c>
      <c r="I444" s="6">
        <v>16.975155000000001</v>
      </c>
      <c r="J444" s="6">
        <v>2.7027027027027</v>
      </c>
      <c r="K444" s="6">
        <v>45.700245700245702</v>
      </c>
      <c r="L444" s="6">
        <v>41.5233415233415</v>
      </c>
      <c r="M444" s="6">
        <v>5.8968058968059003</v>
      </c>
      <c r="N444" s="6">
        <v>0.49140049140049102</v>
      </c>
      <c r="O444" s="6">
        <v>3.68550368550369</v>
      </c>
    </row>
    <row r="445" spans="1:15" x14ac:dyDescent="0.25">
      <c r="A445" s="6" t="s">
        <v>28</v>
      </c>
      <c r="B445" s="6" t="s">
        <v>29</v>
      </c>
      <c r="C445" s="6" t="s">
        <v>1029</v>
      </c>
      <c r="D445" s="6">
        <v>43.349669900000002</v>
      </c>
      <c r="E445" s="6">
        <v>915.30310250000002</v>
      </c>
      <c r="F445" s="6">
        <v>689.49767169999996</v>
      </c>
      <c r="G445" s="6">
        <v>70.8633849</v>
      </c>
      <c r="H445" s="6">
        <v>14.8488392</v>
      </c>
      <c r="I445" s="6">
        <v>405.15190680000001</v>
      </c>
      <c r="J445" s="6">
        <v>2.0266187246526801</v>
      </c>
      <c r="K445" s="6">
        <v>42.790877313213301</v>
      </c>
      <c r="L445" s="6">
        <v>32.2343606143965</v>
      </c>
      <c r="M445" s="6">
        <v>3.3128986463310999</v>
      </c>
      <c r="N445" s="6">
        <v>0.69419065085145604</v>
      </c>
      <c r="O445" s="6">
        <v>18.941054050555</v>
      </c>
    </row>
    <row r="446" spans="1:15" x14ac:dyDescent="0.25">
      <c r="A446" s="6" t="s">
        <v>28</v>
      </c>
      <c r="B446" s="6" t="s">
        <v>29</v>
      </c>
      <c r="C446" s="6" t="s">
        <v>1030</v>
      </c>
      <c r="D446" s="6">
        <v>181.99287849999999</v>
      </c>
      <c r="E446" s="6">
        <v>2553.4740559000002</v>
      </c>
      <c r="F446" s="6">
        <v>1997.5059145</v>
      </c>
      <c r="G446" s="6">
        <v>412.2334841</v>
      </c>
      <c r="H446" s="6">
        <v>89.428257900000006</v>
      </c>
      <c r="I446" s="6">
        <v>1145.4514534</v>
      </c>
      <c r="J446" s="6">
        <v>2.8525144839166101</v>
      </c>
      <c r="K446" s="6">
        <v>40.0225645574371</v>
      </c>
      <c r="L446" s="6">
        <v>31.3084478897362</v>
      </c>
      <c r="M446" s="6">
        <v>6.4612527360550498</v>
      </c>
      <c r="N446" s="6">
        <v>1.40167792846455</v>
      </c>
      <c r="O446" s="6">
        <v>17.9535424043905</v>
      </c>
    </row>
    <row r="447" spans="1:15" x14ac:dyDescent="0.25">
      <c r="A447" s="6" t="s">
        <v>30</v>
      </c>
      <c r="B447" s="6" t="s">
        <v>31</v>
      </c>
      <c r="C447" s="6" t="s">
        <v>1029</v>
      </c>
      <c r="D447" s="6">
        <v>26.370446099999999</v>
      </c>
      <c r="E447" s="6">
        <v>260.32363529999998</v>
      </c>
      <c r="F447" s="6">
        <v>131.241501</v>
      </c>
      <c r="G447" s="6">
        <v>6.9470530999999998</v>
      </c>
      <c r="H447" s="6">
        <v>5.7583108000000003</v>
      </c>
      <c r="I447" s="6">
        <v>6.6962175000000004</v>
      </c>
      <c r="J447" s="6">
        <v>6.0297748014068997</v>
      </c>
      <c r="K447" s="6">
        <v>59.524700127942801</v>
      </c>
      <c r="L447" s="6">
        <v>30.0092267164422</v>
      </c>
      <c r="M447" s="6">
        <v>1.58848908234494</v>
      </c>
      <c r="N447" s="6">
        <v>1.3166753883814299</v>
      </c>
      <c r="O447" s="6">
        <v>1.53113388348178</v>
      </c>
    </row>
    <row r="448" spans="1:15" x14ac:dyDescent="0.25">
      <c r="A448" s="6" t="s">
        <v>30</v>
      </c>
      <c r="B448" s="6" t="s">
        <v>31</v>
      </c>
      <c r="C448" s="6" t="s">
        <v>1030</v>
      </c>
      <c r="D448" s="6">
        <v>9.4663140000000006</v>
      </c>
      <c r="E448" s="6">
        <v>132.612528</v>
      </c>
      <c r="F448" s="6">
        <v>109.6244664</v>
      </c>
      <c r="G448" s="6">
        <v>20.8972467</v>
      </c>
      <c r="H448" s="6">
        <v>4.1130791999999996</v>
      </c>
      <c r="I448" s="6">
        <v>68.769437800000006</v>
      </c>
      <c r="J448" s="6">
        <v>2.740022526273</v>
      </c>
      <c r="K448" s="6">
        <v>38.3846673569046</v>
      </c>
      <c r="L448" s="6">
        <v>31.730777931796698</v>
      </c>
      <c r="M448" s="6">
        <v>6.0487035075198401</v>
      </c>
      <c r="N448" s="6">
        <v>1.19052987893122</v>
      </c>
      <c r="O448" s="6">
        <v>19.905298798574599</v>
      </c>
    </row>
    <row r="449" spans="1:15" x14ac:dyDescent="0.25">
      <c r="A449" s="6" t="s">
        <v>32</v>
      </c>
      <c r="B449" s="6" t="s">
        <v>33</v>
      </c>
      <c r="C449" s="6" t="s">
        <v>1029</v>
      </c>
      <c r="D449" s="6">
        <v>27.960284699999999</v>
      </c>
      <c r="E449" s="6">
        <v>552.11100260000001</v>
      </c>
      <c r="F449" s="6">
        <v>289.93264210000001</v>
      </c>
      <c r="G449" s="6">
        <v>24.962920100000002</v>
      </c>
      <c r="H449" s="6">
        <v>1.9254625999999999</v>
      </c>
      <c r="I449" s="6">
        <v>5.8034043000000004</v>
      </c>
      <c r="J449" s="6">
        <v>3.0974207800062601</v>
      </c>
      <c r="K449" s="6">
        <v>61.162470649783202</v>
      </c>
      <c r="L449" s="6">
        <v>32.118535275238401</v>
      </c>
      <c r="M449" s="6">
        <v>2.7653748263649098</v>
      </c>
      <c r="N449" s="6">
        <v>0.213301399909025</v>
      </c>
      <c r="O449" s="6">
        <v>0.64289706869822005</v>
      </c>
    </row>
    <row r="450" spans="1:15" x14ac:dyDescent="0.25">
      <c r="A450" s="6" t="s">
        <v>32</v>
      </c>
      <c r="B450" s="6" t="s">
        <v>33</v>
      </c>
      <c r="C450" s="6" t="s">
        <v>1030</v>
      </c>
      <c r="D450" s="6">
        <v>27.331395499999999</v>
      </c>
      <c r="E450" s="6">
        <v>364.88312789999998</v>
      </c>
      <c r="F450" s="6">
        <v>372.72458840000002</v>
      </c>
      <c r="G450" s="6">
        <v>21.872239400000002</v>
      </c>
      <c r="H450" s="6">
        <v>1.1675338</v>
      </c>
      <c r="I450" s="6">
        <v>23.641642000000001</v>
      </c>
      <c r="J450" s="6">
        <v>3.3675091487675002</v>
      </c>
      <c r="K450" s="6">
        <v>44.957355779149701</v>
      </c>
      <c r="L450" s="6">
        <v>45.923504396531897</v>
      </c>
      <c r="M450" s="6">
        <v>2.6948849459052702</v>
      </c>
      <c r="N450" s="6">
        <v>0.14385217736120701</v>
      </c>
      <c r="O450" s="6">
        <v>2.9128935522844399</v>
      </c>
    </row>
    <row r="451" spans="1:15" x14ac:dyDescent="0.25">
      <c r="A451" s="6" t="s">
        <v>34</v>
      </c>
      <c r="B451" s="6" t="s">
        <v>35</v>
      </c>
      <c r="C451" s="6" t="s">
        <v>1029</v>
      </c>
      <c r="D451" s="6">
        <v>12.439938</v>
      </c>
      <c r="E451" s="6">
        <v>94.239900399999996</v>
      </c>
      <c r="F451" s="6">
        <v>114.2190988</v>
      </c>
      <c r="G451" s="6">
        <v>14.8011169</v>
      </c>
      <c r="H451" s="6">
        <v>0</v>
      </c>
      <c r="I451" s="6">
        <v>20.7876695</v>
      </c>
      <c r="J451" s="6">
        <v>4.8501104947231104</v>
      </c>
      <c r="K451" s="6">
        <v>36.742460448894597</v>
      </c>
      <c r="L451" s="6">
        <v>44.531994434996001</v>
      </c>
      <c r="M451" s="6">
        <v>5.7706921377191396</v>
      </c>
      <c r="N451" s="6">
        <v>0</v>
      </c>
      <c r="O451" s="6">
        <v>8.1047424836671595</v>
      </c>
    </row>
    <row r="452" spans="1:15" x14ac:dyDescent="0.25">
      <c r="A452" s="6" t="s">
        <v>34</v>
      </c>
      <c r="B452" s="6" t="s">
        <v>35</v>
      </c>
      <c r="C452" s="6" t="s">
        <v>1030</v>
      </c>
      <c r="D452" s="6">
        <v>82.192199200000005</v>
      </c>
      <c r="E452" s="6">
        <v>1038.1455727</v>
      </c>
      <c r="F452" s="6">
        <v>1239.7926811</v>
      </c>
      <c r="G452" s="6">
        <v>169.17617440000001</v>
      </c>
      <c r="H452" s="6">
        <v>48.363300500000001</v>
      </c>
      <c r="I452" s="6">
        <v>999.20060469999999</v>
      </c>
      <c r="J452" s="6">
        <v>2.2978801846723602</v>
      </c>
      <c r="K452" s="6">
        <v>29.023850967996299</v>
      </c>
      <c r="L452" s="6">
        <v>34.661379823518601</v>
      </c>
      <c r="M452" s="6">
        <v>4.72972596738152</v>
      </c>
      <c r="N452" s="6">
        <v>1.35211213431438</v>
      </c>
      <c r="O452" s="6">
        <v>27.935050922116801</v>
      </c>
    </row>
    <row r="453" spans="1:15" x14ac:dyDescent="0.25">
      <c r="A453" t="s">
        <v>16</v>
      </c>
    </row>
    <row r="454" spans="1:15" x14ac:dyDescent="0.25">
      <c r="A454" t="s">
        <v>1035</v>
      </c>
    </row>
    <row r="455" spans="1:15" x14ac:dyDescent="0.25">
      <c r="A455" t="s">
        <v>17</v>
      </c>
    </row>
    <row r="456" spans="1:15" x14ac:dyDescent="0.25">
      <c r="A456" t="s">
        <v>18</v>
      </c>
    </row>
    <row r="457" spans="1:15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57"/>
  <sheetViews>
    <sheetView workbookViewId="0">
      <selection activeCell="B38" sqref="B38"/>
    </sheetView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413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414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415</v>
      </c>
    </row>
    <row r="16" spans="1:15" x14ac:dyDescent="0.25">
      <c r="A16" s="5" t="s">
        <v>9</v>
      </c>
      <c r="B16" s="5" t="s">
        <v>10</v>
      </c>
      <c r="C16" s="5" t="s">
        <v>1028</v>
      </c>
      <c r="D16" s="5" t="s">
        <v>394</v>
      </c>
      <c r="E16" s="5" t="s">
        <v>395</v>
      </c>
      <c r="F16" s="5" t="s">
        <v>396</v>
      </c>
      <c r="G16" s="5" t="s">
        <v>397</v>
      </c>
      <c r="H16" s="5" t="s">
        <v>398</v>
      </c>
      <c r="I16" s="5" t="s">
        <v>399</v>
      </c>
      <c r="J16" s="5" t="s">
        <v>400</v>
      </c>
      <c r="K16" s="5" t="s">
        <v>401</v>
      </c>
      <c r="L16" s="5" t="s">
        <v>402</v>
      </c>
      <c r="M16" s="5" t="s">
        <v>403</v>
      </c>
      <c r="N16" s="5" t="s">
        <v>404</v>
      </c>
      <c r="O16" s="5" t="s">
        <v>405</v>
      </c>
    </row>
    <row r="17" spans="1:15" x14ac:dyDescent="0.25">
      <c r="A17" s="6" t="s">
        <v>12</v>
      </c>
      <c r="B17" s="6" t="s">
        <v>13</v>
      </c>
      <c r="C17" s="6" t="s">
        <v>1029</v>
      </c>
      <c r="D17" s="6">
        <v>4232.6998460000004</v>
      </c>
      <c r="E17" s="6">
        <v>46748.959972199998</v>
      </c>
      <c r="F17" s="6">
        <v>144941.535691</v>
      </c>
      <c r="G17" s="6">
        <v>28590.8725061</v>
      </c>
      <c r="H17" s="6">
        <v>6457.1520797000003</v>
      </c>
      <c r="I17" s="6">
        <v>21943.523467499999</v>
      </c>
      <c r="J17" s="6">
        <v>1.67356785388592</v>
      </c>
      <c r="K17" s="6">
        <v>18.484078592534701</v>
      </c>
      <c r="L17" s="6">
        <v>57.308456458246098</v>
      </c>
      <c r="M17" s="6">
        <v>11.3045495503249</v>
      </c>
      <c r="N17" s="6">
        <v>2.5530943703581701</v>
      </c>
      <c r="O17" s="6">
        <v>8.6762531746502702</v>
      </c>
    </row>
    <row r="18" spans="1:15" x14ac:dyDescent="0.25">
      <c r="A18" s="6" t="s">
        <v>12</v>
      </c>
      <c r="B18" s="6" t="s">
        <v>13</v>
      </c>
      <c r="C18" s="6" t="s">
        <v>1030</v>
      </c>
      <c r="D18" s="6">
        <v>25376.475363000001</v>
      </c>
      <c r="E18" s="6">
        <v>385741.05573399999</v>
      </c>
      <c r="F18" s="6">
        <v>916064.93561769999</v>
      </c>
      <c r="G18" s="6">
        <v>365333.30553190003</v>
      </c>
      <c r="H18" s="6">
        <v>108962.013236</v>
      </c>
      <c r="I18" s="6">
        <v>755956.98369090003</v>
      </c>
      <c r="J18" s="6">
        <v>0.992262859208763</v>
      </c>
      <c r="K18" s="6">
        <v>15.0831239327626</v>
      </c>
      <c r="L18" s="6">
        <v>35.819679417033598</v>
      </c>
      <c r="M18" s="6">
        <v>14.285146582642501</v>
      </c>
      <c r="N18" s="6">
        <v>4.2605979456208702</v>
      </c>
      <c r="O18" s="6">
        <v>29.559189262731699</v>
      </c>
    </row>
    <row r="19" spans="1:15" x14ac:dyDescent="0.25">
      <c r="A19" s="6" t="s">
        <v>12</v>
      </c>
      <c r="B19" s="6" t="s">
        <v>14</v>
      </c>
      <c r="C19" s="6" t="s">
        <v>1029</v>
      </c>
      <c r="D19" s="6">
        <v>177.5002518</v>
      </c>
      <c r="E19" s="6">
        <v>1800.9733455999999</v>
      </c>
      <c r="F19" s="6">
        <v>1716.5987296999999</v>
      </c>
      <c r="G19" s="6">
        <v>167.28858779999999</v>
      </c>
      <c r="H19" s="6">
        <v>31.050837000000001</v>
      </c>
      <c r="I19" s="6">
        <v>180.91058570000001</v>
      </c>
      <c r="J19" s="6">
        <v>4.3565588849447199</v>
      </c>
      <c r="K19" s="6">
        <v>44.203015774664301</v>
      </c>
      <c r="L19" s="6">
        <v>42.132128669799101</v>
      </c>
      <c r="M19" s="6">
        <v>4.1059242234266202</v>
      </c>
      <c r="N19" s="6">
        <v>0.76211046714312403</v>
      </c>
      <c r="O19" s="6">
        <v>4.4402619800220897</v>
      </c>
    </row>
    <row r="20" spans="1:15" x14ac:dyDescent="0.25">
      <c r="A20" s="6" t="s">
        <v>12</v>
      </c>
      <c r="B20" s="6" t="s">
        <v>14</v>
      </c>
      <c r="C20" s="6" t="s">
        <v>1030</v>
      </c>
      <c r="D20" s="6">
        <v>147.745633</v>
      </c>
      <c r="E20" s="6">
        <v>2509.1897008000001</v>
      </c>
      <c r="F20" s="6">
        <v>1782.5015628000001</v>
      </c>
      <c r="G20" s="6">
        <v>250.8098416</v>
      </c>
      <c r="H20" s="6">
        <v>70.713930199999993</v>
      </c>
      <c r="I20" s="6">
        <v>389.53133009999999</v>
      </c>
      <c r="J20" s="6">
        <v>2.8685731973378199</v>
      </c>
      <c r="K20" s="6">
        <v>48.717475952409202</v>
      </c>
      <c r="L20" s="6">
        <v>34.608374565364301</v>
      </c>
      <c r="M20" s="6">
        <v>4.86962879804579</v>
      </c>
      <c r="N20" s="6">
        <v>1.37295485985794</v>
      </c>
      <c r="O20" s="6">
        <v>7.56299262698486</v>
      </c>
    </row>
    <row r="21" spans="1:15" x14ac:dyDescent="0.25">
      <c r="A21" s="6" t="s">
        <v>12</v>
      </c>
      <c r="B21" s="6" t="s">
        <v>15</v>
      </c>
      <c r="C21" s="6" t="s">
        <v>1029</v>
      </c>
      <c r="D21" s="6">
        <v>4055.1995941999999</v>
      </c>
      <c r="E21" s="6">
        <v>44947.986626600003</v>
      </c>
      <c r="F21" s="6">
        <v>143224.9369613</v>
      </c>
      <c r="G21" s="6">
        <v>28423.583918299999</v>
      </c>
      <c r="H21" s="6">
        <v>6426.1012426999996</v>
      </c>
      <c r="I21" s="6">
        <v>21762.6128818</v>
      </c>
      <c r="J21" s="6">
        <v>1.6296386150765001</v>
      </c>
      <c r="K21" s="6">
        <v>18.062976426959299</v>
      </c>
      <c r="L21" s="6">
        <v>57.556942017814102</v>
      </c>
      <c r="M21" s="6">
        <v>11.4224143241628</v>
      </c>
      <c r="N21" s="6">
        <v>2.58241856812006</v>
      </c>
      <c r="O21" s="6">
        <v>8.7456100478672294</v>
      </c>
    </row>
    <row r="22" spans="1:15" x14ac:dyDescent="0.25">
      <c r="A22" s="6" t="s">
        <v>12</v>
      </c>
      <c r="B22" s="6" t="s">
        <v>15</v>
      </c>
      <c r="C22" s="6" t="s">
        <v>1030</v>
      </c>
      <c r="D22" s="6">
        <v>25228.729729999999</v>
      </c>
      <c r="E22" s="6">
        <v>383231.8660332</v>
      </c>
      <c r="F22" s="6">
        <v>914282.43405489996</v>
      </c>
      <c r="G22" s="6">
        <v>365082.49569030001</v>
      </c>
      <c r="H22" s="6">
        <v>108891.2993058</v>
      </c>
      <c r="I22" s="6">
        <v>755567.4523608</v>
      </c>
      <c r="J22" s="6">
        <v>0.98847647793859605</v>
      </c>
      <c r="K22" s="6">
        <v>15.015250043282</v>
      </c>
      <c r="L22" s="6">
        <v>35.822123821836797</v>
      </c>
      <c r="M22" s="6">
        <v>14.3041470323358</v>
      </c>
      <c r="N22" s="6">
        <v>4.2664251893729697</v>
      </c>
      <c r="O22" s="6">
        <v>29.603577435233898</v>
      </c>
    </row>
    <row r="23" spans="1:15" x14ac:dyDescent="0.25">
      <c r="A23" t="s">
        <v>16</v>
      </c>
    </row>
    <row r="24" spans="1:15" x14ac:dyDescent="0.25">
      <c r="A24" t="s">
        <v>1035</v>
      </c>
    </row>
    <row r="25" spans="1:15" x14ac:dyDescent="0.25">
      <c r="A25" t="s">
        <v>17</v>
      </c>
    </row>
    <row r="26" spans="1:15" x14ac:dyDescent="0.25">
      <c r="A26" t="s">
        <v>18</v>
      </c>
    </row>
    <row r="27" spans="1:15" x14ac:dyDescent="0.25">
      <c r="A27" t="s">
        <v>19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416</v>
      </c>
    </row>
    <row r="32" spans="1:15" x14ac:dyDescent="0.25">
      <c r="A32" s="5" t="s">
        <v>21</v>
      </c>
      <c r="B32" s="5" t="s">
        <v>10</v>
      </c>
      <c r="C32" s="5" t="s">
        <v>1028</v>
      </c>
      <c r="D32" s="5" t="s">
        <v>394</v>
      </c>
      <c r="E32" s="5" t="s">
        <v>395</v>
      </c>
      <c r="F32" s="5" t="s">
        <v>396</v>
      </c>
      <c r="G32" s="5" t="s">
        <v>397</v>
      </c>
      <c r="H32" s="5" t="s">
        <v>398</v>
      </c>
      <c r="I32" s="5" t="s">
        <v>399</v>
      </c>
      <c r="J32" s="5" t="s">
        <v>400</v>
      </c>
      <c r="K32" s="5" t="s">
        <v>401</v>
      </c>
      <c r="L32" s="5" t="s">
        <v>402</v>
      </c>
      <c r="M32" s="5" t="s">
        <v>403</v>
      </c>
      <c r="N32" s="5" t="s">
        <v>404</v>
      </c>
      <c r="O32" s="5" t="s">
        <v>405</v>
      </c>
    </row>
    <row r="33" spans="1:15" x14ac:dyDescent="0.25">
      <c r="A33" s="6" t="s">
        <v>12</v>
      </c>
      <c r="B33" s="6" t="s">
        <v>13</v>
      </c>
      <c r="C33" s="6" t="s">
        <v>1029</v>
      </c>
      <c r="D33" s="6">
        <v>4232.6998460000004</v>
      </c>
      <c r="E33" s="6">
        <v>46748.959972199998</v>
      </c>
      <c r="F33" s="6">
        <v>144941.535691</v>
      </c>
      <c r="G33" s="6">
        <v>28590.8725061</v>
      </c>
      <c r="H33" s="6">
        <v>6457.1520797000003</v>
      </c>
      <c r="I33" s="6">
        <v>21943.523467499999</v>
      </c>
      <c r="J33" s="6">
        <v>1.67356785388592</v>
      </c>
      <c r="K33" s="6">
        <v>18.484078592534701</v>
      </c>
      <c r="L33" s="6">
        <v>57.308456458246098</v>
      </c>
      <c r="M33" s="6">
        <v>11.3045495503249</v>
      </c>
      <c r="N33" s="6">
        <v>2.5530943703581701</v>
      </c>
      <c r="O33" s="6">
        <v>8.6762531746502702</v>
      </c>
    </row>
    <row r="34" spans="1:15" x14ac:dyDescent="0.25">
      <c r="A34" s="6" t="s">
        <v>12</v>
      </c>
      <c r="B34" s="6" t="s">
        <v>13</v>
      </c>
      <c r="C34" s="6" t="s">
        <v>1030</v>
      </c>
      <c r="D34" s="6">
        <v>25376.475363000001</v>
      </c>
      <c r="E34" s="6">
        <v>385741.05573399999</v>
      </c>
      <c r="F34" s="6">
        <v>916064.93561769999</v>
      </c>
      <c r="G34" s="6">
        <v>365333.30553190003</v>
      </c>
      <c r="H34" s="6">
        <v>108962.013236</v>
      </c>
      <c r="I34" s="6">
        <v>755956.98369090003</v>
      </c>
      <c r="J34" s="6">
        <v>0.992262859208763</v>
      </c>
      <c r="K34" s="6">
        <v>15.0831239327626</v>
      </c>
      <c r="L34" s="6">
        <v>35.819679417033598</v>
      </c>
      <c r="M34" s="6">
        <v>14.285146582642501</v>
      </c>
      <c r="N34" s="6">
        <v>4.2605979456208702</v>
      </c>
      <c r="O34" s="6">
        <v>29.559189262731699</v>
      </c>
    </row>
    <row r="35" spans="1:15" x14ac:dyDescent="0.25">
      <c r="A35" s="6" t="s">
        <v>22</v>
      </c>
      <c r="B35" s="6" t="s">
        <v>23</v>
      </c>
      <c r="C35" s="6" t="s">
        <v>1029</v>
      </c>
      <c r="D35" s="6">
        <v>117.26312919999999</v>
      </c>
      <c r="E35" s="6">
        <v>1738.8502570000001</v>
      </c>
      <c r="F35" s="6">
        <v>3001.9882097</v>
      </c>
      <c r="G35" s="6">
        <v>825.31723669999997</v>
      </c>
      <c r="H35" s="6">
        <v>159.77004299999999</v>
      </c>
      <c r="I35" s="6">
        <v>576.42269629999998</v>
      </c>
      <c r="J35" s="6">
        <v>1.8266390090217499</v>
      </c>
      <c r="K35" s="6">
        <v>27.0865337805065</v>
      </c>
      <c r="L35" s="6">
        <v>46.762770240497701</v>
      </c>
      <c r="M35" s="6">
        <v>12.8561865068689</v>
      </c>
      <c r="N35" s="6">
        <v>2.4887805315098399</v>
      </c>
      <c r="O35" s="6">
        <v>8.9790899315953006</v>
      </c>
    </row>
    <row r="36" spans="1:15" x14ac:dyDescent="0.25">
      <c r="A36" s="6" t="s">
        <v>22</v>
      </c>
      <c r="B36" s="6" t="s">
        <v>23</v>
      </c>
      <c r="C36" s="6" t="s">
        <v>1030</v>
      </c>
      <c r="D36" s="6">
        <v>497.37574230000001</v>
      </c>
      <c r="E36" s="6">
        <v>8317.3392375000003</v>
      </c>
      <c r="F36" s="6">
        <v>18398.1744989</v>
      </c>
      <c r="G36" s="6">
        <v>6001.9795481000001</v>
      </c>
      <c r="H36" s="6">
        <v>1113.9042012</v>
      </c>
      <c r="I36" s="6">
        <v>12428.360531800001</v>
      </c>
      <c r="J36" s="6">
        <v>1.0637430105427601</v>
      </c>
      <c r="K36" s="6">
        <v>17.788385576044298</v>
      </c>
      <c r="L36" s="6">
        <v>39.348379636388302</v>
      </c>
      <c r="M36" s="6">
        <v>12.836500156175701</v>
      </c>
      <c r="N36" s="6">
        <v>2.3823192561852302</v>
      </c>
      <c r="O36" s="6">
        <v>26.580672364663702</v>
      </c>
    </row>
    <row r="37" spans="1:15" x14ac:dyDescent="0.25">
      <c r="A37" s="6" t="s">
        <v>24</v>
      </c>
      <c r="B37" s="6" t="s">
        <v>25</v>
      </c>
      <c r="C37" s="6" t="s">
        <v>1029</v>
      </c>
      <c r="D37" s="6">
        <v>0</v>
      </c>
      <c r="E37" s="6">
        <v>699.50304860000006</v>
      </c>
      <c r="F37" s="6">
        <v>1103.2130901999999</v>
      </c>
      <c r="G37" s="6">
        <v>218.10179070000001</v>
      </c>
      <c r="H37" s="6">
        <v>40.528805599999998</v>
      </c>
      <c r="I37" s="6">
        <v>260.68877279999998</v>
      </c>
      <c r="J37" s="6">
        <v>0</v>
      </c>
      <c r="K37" s="6">
        <v>30.124562962976199</v>
      </c>
      <c r="L37" s="6">
        <v>47.510603797687899</v>
      </c>
      <c r="M37" s="6">
        <v>9.3926983441026994</v>
      </c>
      <c r="N37" s="6">
        <v>1.7453999071983799</v>
      </c>
      <c r="O37" s="6">
        <v>11.226734988034799</v>
      </c>
    </row>
    <row r="38" spans="1:15" x14ac:dyDescent="0.25">
      <c r="A38" s="6" t="s">
        <v>24</v>
      </c>
      <c r="B38" s="6" t="s">
        <v>25</v>
      </c>
      <c r="C38" s="6" t="s">
        <v>1030</v>
      </c>
      <c r="D38" s="6">
        <v>118.3994702</v>
      </c>
      <c r="E38" s="6">
        <v>2250.1416911000001</v>
      </c>
      <c r="F38" s="6">
        <v>3346.1948682000002</v>
      </c>
      <c r="G38" s="6">
        <v>1046.0526172</v>
      </c>
      <c r="H38" s="6">
        <v>403.07814919999998</v>
      </c>
      <c r="I38" s="6">
        <v>2587.6515233999999</v>
      </c>
      <c r="J38" s="6">
        <v>1.21416446468307</v>
      </c>
      <c r="K38" s="6">
        <v>23.074782997090502</v>
      </c>
      <c r="L38" s="6">
        <v>34.3146037225535</v>
      </c>
      <c r="M38" s="6">
        <v>10.7270743175417</v>
      </c>
      <c r="N38" s="6">
        <v>4.1334911754432797</v>
      </c>
      <c r="O38" s="6">
        <v>26.5358833226881</v>
      </c>
    </row>
    <row r="39" spans="1:15" x14ac:dyDescent="0.25">
      <c r="A39" s="6" t="s">
        <v>26</v>
      </c>
      <c r="B39" s="6" t="s">
        <v>27</v>
      </c>
      <c r="C39" s="6" t="s">
        <v>1029</v>
      </c>
      <c r="D39" s="6">
        <v>5.658385</v>
      </c>
      <c r="E39" s="6">
        <v>967.77673170000003</v>
      </c>
      <c r="F39" s="6">
        <v>1553.7100542000001</v>
      </c>
      <c r="G39" s="6">
        <v>473.56862519999999</v>
      </c>
      <c r="H39" s="6">
        <v>114.27777279999999</v>
      </c>
      <c r="I39" s="6">
        <v>88.293893699999998</v>
      </c>
      <c r="J39" s="6">
        <v>0.17664317045934699</v>
      </c>
      <c r="K39" s="6">
        <v>30.2120039877585</v>
      </c>
      <c r="L39" s="6">
        <v>48.503640163836799</v>
      </c>
      <c r="M39" s="6">
        <v>14.783840863674399</v>
      </c>
      <c r="N39" s="6">
        <v>3.5675176044798902</v>
      </c>
      <c r="O39" s="6">
        <v>2.7563542097910601</v>
      </c>
    </row>
    <row r="40" spans="1:15" x14ac:dyDescent="0.25">
      <c r="A40" s="6" t="s">
        <v>26</v>
      </c>
      <c r="B40" s="6" t="s">
        <v>27</v>
      </c>
      <c r="C40" s="6" t="s">
        <v>1030</v>
      </c>
      <c r="D40" s="6">
        <v>338.1108911</v>
      </c>
      <c r="E40" s="6">
        <v>6578.4372095999997</v>
      </c>
      <c r="F40" s="6">
        <v>16607.2529225</v>
      </c>
      <c r="G40" s="6">
        <v>6485.3109440999997</v>
      </c>
      <c r="H40" s="6">
        <v>924.54216440000005</v>
      </c>
      <c r="I40" s="6">
        <v>6195.5532302000001</v>
      </c>
      <c r="J40" s="6">
        <v>0.9106332052942</v>
      </c>
      <c r="K40" s="6">
        <v>17.717688248714001</v>
      </c>
      <c r="L40" s="6">
        <v>44.728272167591399</v>
      </c>
      <c r="M40" s="6">
        <v>17.4668715140816</v>
      </c>
      <c r="N40" s="6">
        <v>2.4900670660389999</v>
      </c>
      <c r="O40" s="6">
        <v>16.686467798279899</v>
      </c>
    </row>
    <row r="41" spans="1:15" x14ac:dyDescent="0.25">
      <c r="A41" s="6" t="s">
        <v>28</v>
      </c>
      <c r="B41" s="6" t="s">
        <v>29</v>
      </c>
      <c r="C41" s="6" t="s">
        <v>1029</v>
      </c>
      <c r="D41" s="6">
        <v>108.10365950000001</v>
      </c>
      <c r="E41" s="6">
        <v>800.69821769999999</v>
      </c>
      <c r="F41" s="6">
        <v>925.46534899999995</v>
      </c>
      <c r="G41" s="6">
        <v>103.9490079</v>
      </c>
      <c r="H41" s="6">
        <v>63.407769000000002</v>
      </c>
      <c r="I41" s="6">
        <v>340.86629859999999</v>
      </c>
      <c r="J41" s="6">
        <v>4.6149031832296901</v>
      </c>
      <c r="K41" s="6">
        <v>34.181495527171002</v>
      </c>
      <c r="L41" s="6">
        <v>39.507755841224501</v>
      </c>
      <c r="M41" s="6">
        <v>4.4375427221432604</v>
      </c>
      <c r="N41" s="6">
        <v>2.7068529997320998</v>
      </c>
      <c r="O41" s="6">
        <v>14.551449726499399</v>
      </c>
    </row>
    <row r="42" spans="1:15" x14ac:dyDescent="0.25">
      <c r="A42" s="6" t="s">
        <v>28</v>
      </c>
      <c r="B42" s="6" t="s">
        <v>29</v>
      </c>
      <c r="C42" s="6" t="s">
        <v>1030</v>
      </c>
      <c r="D42" s="6">
        <v>266.96546790000002</v>
      </c>
      <c r="E42" s="6">
        <v>2958.8333701000001</v>
      </c>
      <c r="F42" s="6">
        <v>3840.1315810000001</v>
      </c>
      <c r="G42" s="6">
        <v>1218.4739179999999</v>
      </c>
      <c r="H42" s="6">
        <v>185.1598113</v>
      </c>
      <c r="I42" s="6">
        <v>2432.0237698999999</v>
      </c>
      <c r="J42" s="6">
        <v>2.4488677237038701</v>
      </c>
      <c r="K42" s="6">
        <v>27.141306315204599</v>
      </c>
      <c r="L42" s="6">
        <v>35.225433302142797</v>
      </c>
      <c r="M42" s="6">
        <v>11.177031521855501</v>
      </c>
      <c r="N42" s="6">
        <v>1.6984664315817599</v>
      </c>
      <c r="O42" s="6">
        <v>22.308894705511499</v>
      </c>
    </row>
    <row r="43" spans="1:15" x14ac:dyDescent="0.25">
      <c r="A43" s="6" t="s">
        <v>30</v>
      </c>
      <c r="B43" s="6" t="s">
        <v>31</v>
      </c>
      <c r="C43" s="6" t="s">
        <v>1029</v>
      </c>
      <c r="D43" s="6">
        <v>12.585399000000001</v>
      </c>
      <c r="E43" s="6">
        <v>960.94013040000004</v>
      </c>
      <c r="F43" s="6">
        <v>3001.6849167999999</v>
      </c>
      <c r="G43" s="6">
        <v>397.47634579999999</v>
      </c>
      <c r="H43" s="6">
        <v>61.473770899999998</v>
      </c>
      <c r="I43" s="6">
        <v>197.2350916</v>
      </c>
      <c r="J43" s="6">
        <v>0.27174095972067602</v>
      </c>
      <c r="K43" s="6">
        <v>20.748392106520299</v>
      </c>
      <c r="L43" s="6">
        <v>64.811671053918104</v>
      </c>
      <c r="M43" s="6">
        <v>8.5822152856623308</v>
      </c>
      <c r="N43" s="6">
        <v>1.3273271274128799</v>
      </c>
      <c r="O43" s="6">
        <v>4.2586534667656997</v>
      </c>
    </row>
    <row r="44" spans="1:15" x14ac:dyDescent="0.25">
      <c r="A44" s="6" t="s">
        <v>30</v>
      </c>
      <c r="B44" s="6" t="s">
        <v>31</v>
      </c>
      <c r="C44" s="6" t="s">
        <v>1030</v>
      </c>
      <c r="D44" s="6">
        <v>197.7226599</v>
      </c>
      <c r="E44" s="6">
        <v>7856.0696975999999</v>
      </c>
      <c r="F44" s="6">
        <v>17659.583600599999</v>
      </c>
      <c r="G44" s="6">
        <v>9510.7375477000005</v>
      </c>
      <c r="H44" s="6">
        <v>1584.4761490000001</v>
      </c>
      <c r="I44" s="6">
        <v>9159.5144168999996</v>
      </c>
      <c r="J44" s="6">
        <v>0.43013011716036098</v>
      </c>
      <c r="K44" s="6">
        <v>17.090262598923601</v>
      </c>
      <c r="L44" s="6">
        <v>38.417037111330501</v>
      </c>
      <c r="M44" s="6">
        <v>20.689862546572201</v>
      </c>
      <c r="N44" s="6">
        <v>3.4469034148734301</v>
      </c>
      <c r="O44" s="6">
        <v>19.925804211140001</v>
      </c>
    </row>
    <row r="45" spans="1:15" x14ac:dyDescent="0.25">
      <c r="A45" s="6" t="s">
        <v>32</v>
      </c>
      <c r="B45" s="6" t="s">
        <v>33</v>
      </c>
      <c r="C45" s="6" t="s">
        <v>1029</v>
      </c>
      <c r="D45" s="6">
        <v>14.3381215</v>
      </c>
      <c r="E45" s="6">
        <v>12920.632410300001</v>
      </c>
      <c r="F45" s="6">
        <v>20151.267950099998</v>
      </c>
      <c r="G45" s="6">
        <v>3274.1904239999999</v>
      </c>
      <c r="H45" s="6">
        <v>289.21153029999999</v>
      </c>
      <c r="I45" s="6">
        <v>2462.0517770000001</v>
      </c>
      <c r="J45" s="6">
        <v>3.6659425068703497E-2</v>
      </c>
      <c r="K45" s="6">
        <v>33.035217039111799</v>
      </c>
      <c r="L45" s="6">
        <v>51.5223627764667</v>
      </c>
      <c r="M45" s="6">
        <v>8.3713852270881208</v>
      </c>
      <c r="N45" s="6">
        <v>0.739450312513946</v>
      </c>
      <c r="O45" s="6">
        <v>6.2949252197507102</v>
      </c>
    </row>
    <row r="46" spans="1:15" x14ac:dyDescent="0.25">
      <c r="A46" s="6" t="s">
        <v>32</v>
      </c>
      <c r="B46" s="6" t="s">
        <v>33</v>
      </c>
      <c r="C46" s="6" t="s">
        <v>1030</v>
      </c>
      <c r="D46" s="6">
        <v>3790.8080960000002</v>
      </c>
      <c r="E46" s="6">
        <v>39703.015622899999</v>
      </c>
      <c r="F46" s="6">
        <v>118366.97620429999</v>
      </c>
      <c r="G46" s="6">
        <v>29845.389337600001</v>
      </c>
      <c r="H46" s="6">
        <v>7581.2871819000002</v>
      </c>
      <c r="I46" s="6">
        <v>20554.007680499999</v>
      </c>
      <c r="J46" s="6">
        <v>1.7243370199755499</v>
      </c>
      <c r="K46" s="6">
        <v>18.059837878755499</v>
      </c>
      <c r="L46" s="6">
        <v>53.841965576418097</v>
      </c>
      <c r="M46" s="6">
        <v>13.575867837971201</v>
      </c>
      <c r="N46" s="6">
        <v>3.4485243820731402</v>
      </c>
      <c r="O46" s="6">
        <v>9.3494673048065202</v>
      </c>
    </row>
    <row r="47" spans="1:15" x14ac:dyDescent="0.25">
      <c r="A47" s="6" t="s">
        <v>34</v>
      </c>
      <c r="B47" s="6" t="s">
        <v>35</v>
      </c>
      <c r="C47" s="6" t="s">
        <v>1029</v>
      </c>
      <c r="D47" s="6">
        <v>5.2419001999999999</v>
      </c>
      <c r="E47" s="6">
        <v>199.53596200000001</v>
      </c>
      <c r="F47" s="6">
        <v>445.3327243</v>
      </c>
      <c r="G47" s="6">
        <v>70.030515899999997</v>
      </c>
      <c r="H47" s="6">
        <v>14.920149</v>
      </c>
      <c r="I47" s="6">
        <v>11.5114679</v>
      </c>
      <c r="J47" s="6">
        <v>0.70212854883244302</v>
      </c>
      <c r="K47" s="6">
        <v>26.726929184753601</v>
      </c>
      <c r="L47" s="6">
        <v>59.650280915374502</v>
      </c>
      <c r="M47" s="6">
        <v>9.3802671983061305</v>
      </c>
      <c r="N47" s="6">
        <v>1.9984856952701699</v>
      </c>
      <c r="O47" s="6">
        <v>1.54190845746324</v>
      </c>
    </row>
    <row r="48" spans="1:15" x14ac:dyDescent="0.25">
      <c r="A48" s="6" t="s">
        <v>34</v>
      </c>
      <c r="B48" s="6" t="s">
        <v>35</v>
      </c>
      <c r="C48" s="6" t="s">
        <v>1030</v>
      </c>
      <c r="D48" s="6">
        <v>115.8110849</v>
      </c>
      <c r="E48" s="6">
        <v>2039.8419650999999</v>
      </c>
      <c r="F48" s="6">
        <v>3740.9216415999999</v>
      </c>
      <c r="G48" s="6">
        <v>1173.4767506000001</v>
      </c>
      <c r="H48" s="6">
        <v>256.0246755</v>
      </c>
      <c r="I48" s="6">
        <v>1691.5197613</v>
      </c>
      <c r="J48" s="6">
        <v>1.2842789414604201</v>
      </c>
      <c r="K48" s="6">
        <v>22.620685074725301</v>
      </c>
      <c r="L48" s="6">
        <v>41.484689398332698</v>
      </c>
      <c r="M48" s="6">
        <v>13.013188507734901</v>
      </c>
      <c r="N48" s="6">
        <v>2.83916776639132</v>
      </c>
      <c r="O48" s="6">
        <v>18.7579903113554</v>
      </c>
    </row>
    <row r="49" spans="1:15" x14ac:dyDescent="0.25">
      <c r="A49" t="s">
        <v>16</v>
      </c>
    </row>
    <row r="50" spans="1:15" x14ac:dyDescent="0.25">
      <c r="A50" t="s">
        <v>1035</v>
      </c>
    </row>
    <row r="51" spans="1:15" x14ac:dyDescent="0.25">
      <c r="A51" t="s">
        <v>17</v>
      </c>
    </row>
    <row r="52" spans="1:15" x14ac:dyDescent="0.25">
      <c r="A52" t="s">
        <v>18</v>
      </c>
    </row>
    <row r="53" spans="1:15" x14ac:dyDescent="0.25">
      <c r="A53" t="s">
        <v>19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417</v>
      </c>
    </row>
    <row r="58" spans="1:15" x14ac:dyDescent="0.25">
      <c r="A58" s="5" t="s">
        <v>21</v>
      </c>
      <c r="B58" s="5" t="s">
        <v>10</v>
      </c>
      <c r="C58" s="5" t="s">
        <v>1028</v>
      </c>
      <c r="D58" s="5" t="s">
        <v>394</v>
      </c>
      <c r="E58" s="5" t="s">
        <v>395</v>
      </c>
      <c r="F58" s="5" t="s">
        <v>396</v>
      </c>
      <c r="G58" s="5" t="s">
        <v>397</v>
      </c>
      <c r="H58" s="5" t="s">
        <v>398</v>
      </c>
      <c r="I58" s="5" t="s">
        <v>399</v>
      </c>
      <c r="J58" s="5" t="s">
        <v>400</v>
      </c>
      <c r="K58" s="5" t="s">
        <v>401</v>
      </c>
      <c r="L58" s="5" t="s">
        <v>402</v>
      </c>
      <c r="M58" s="5" t="s">
        <v>403</v>
      </c>
      <c r="N58" s="5" t="s">
        <v>404</v>
      </c>
      <c r="O58" s="5" t="s">
        <v>405</v>
      </c>
    </row>
    <row r="59" spans="1:15" x14ac:dyDescent="0.25">
      <c r="A59" s="6" t="s">
        <v>12</v>
      </c>
      <c r="B59" s="6" t="s">
        <v>13</v>
      </c>
      <c r="C59" s="6" t="s">
        <v>1029</v>
      </c>
      <c r="D59" s="6">
        <v>4055.1995941999999</v>
      </c>
      <c r="E59" s="6">
        <v>44947.986626600003</v>
      </c>
      <c r="F59" s="6">
        <v>143224.9369613</v>
      </c>
      <c r="G59" s="6">
        <v>28423.583918299999</v>
      </c>
      <c r="H59" s="6">
        <v>6426.1012426999996</v>
      </c>
      <c r="I59" s="6">
        <v>21762.6128818</v>
      </c>
      <c r="J59" s="6">
        <v>1.6296386150765001</v>
      </c>
      <c r="K59" s="6">
        <v>18.062976426959299</v>
      </c>
      <c r="L59" s="6">
        <v>57.556942017814102</v>
      </c>
      <c r="M59" s="6">
        <v>11.4224143241628</v>
      </c>
      <c r="N59" s="6">
        <v>2.58241856812006</v>
      </c>
      <c r="O59" s="6">
        <v>8.7456100478672294</v>
      </c>
    </row>
    <row r="60" spans="1:15" x14ac:dyDescent="0.25">
      <c r="A60" s="6" t="s">
        <v>12</v>
      </c>
      <c r="B60" s="6" t="s">
        <v>13</v>
      </c>
      <c r="C60" s="6" t="s">
        <v>1030</v>
      </c>
      <c r="D60" s="6">
        <v>25228.729729999999</v>
      </c>
      <c r="E60" s="6">
        <v>383231.8660332</v>
      </c>
      <c r="F60" s="6">
        <v>914282.43405489996</v>
      </c>
      <c r="G60" s="6">
        <v>365082.49569030001</v>
      </c>
      <c r="H60" s="6">
        <v>108891.2993058</v>
      </c>
      <c r="I60" s="6">
        <v>755567.4523608</v>
      </c>
      <c r="J60" s="6">
        <v>0.98847647793859605</v>
      </c>
      <c r="K60" s="6">
        <v>15.015250043282</v>
      </c>
      <c r="L60" s="6">
        <v>35.822123821836797</v>
      </c>
      <c r="M60" s="6">
        <v>14.3041470323358</v>
      </c>
      <c r="N60" s="6">
        <v>4.2664251893729697</v>
      </c>
      <c r="O60" s="6">
        <v>29.603577435233898</v>
      </c>
    </row>
    <row r="61" spans="1:15" x14ac:dyDescent="0.25">
      <c r="A61" s="6" t="s">
        <v>37</v>
      </c>
      <c r="B61" s="6" t="s">
        <v>38</v>
      </c>
      <c r="C61" s="6" t="s">
        <v>1029</v>
      </c>
      <c r="D61" s="6">
        <v>7.9404069000000002</v>
      </c>
      <c r="E61" s="6">
        <v>143.88395650000001</v>
      </c>
      <c r="F61" s="6">
        <v>229.09288069999999</v>
      </c>
      <c r="G61" s="6">
        <v>15.639147599999999</v>
      </c>
      <c r="H61" s="6">
        <v>11.366271899999999</v>
      </c>
      <c r="I61" s="6">
        <v>15.63761</v>
      </c>
      <c r="J61" s="6">
        <v>1.87468169111127</v>
      </c>
      <c r="K61" s="6">
        <v>33.970125497624103</v>
      </c>
      <c r="L61" s="6">
        <v>54.087433354609097</v>
      </c>
      <c r="M61" s="6">
        <v>3.6923074647858098</v>
      </c>
      <c r="N61" s="6">
        <v>2.6835075450758699</v>
      </c>
      <c r="O61" s="6">
        <v>3.69194444679384</v>
      </c>
    </row>
    <row r="62" spans="1:15" x14ac:dyDescent="0.25">
      <c r="A62" s="6" t="s">
        <v>37</v>
      </c>
      <c r="B62" s="6" t="s">
        <v>38</v>
      </c>
      <c r="C62" s="6" t="s">
        <v>1030</v>
      </c>
      <c r="D62" s="6">
        <v>71.672474199999996</v>
      </c>
      <c r="E62" s="6">
        <v>922.67770970000004</v>
      </c>
      <c r="F62" s="6">
        <v>1621.4703433</v>
      </c>
      <c r="G62" s="6">
        <v>311.57142640000001</v>
      </c>
      <c r="H62" s="6">
        <v>59.436264999999999</v>
      </c>
      <c r="I62" s="6">
        <v>205.0158131</v>
      </c>
      <c r="J62" s="6">
        <v>2.2454879840048698</v>
      </c>
      <c r="K62" s="6">
        <v>28.907355764767001</v>
      </c>
      <c r="L62" s="6">
        <v>50.800425308889302</v>
      </c>
      <c r="M62" s="6">
        <v>9.7614865671884008</v>
      </c>
      <c r="N62" s="6">
        <v>1.86212936502238</v>
      </c>
      <c r="O62" s="6">
        <v>6.4231150101280798</v>
      </c>
    </row>
    <row r="63" spans="1:15" x14ac:dyDescent="0.25">
      <c r="A63" s="6" t="s">
        <v>39</v>
      </c>
      <c r="B63" s="6" t="s">
        <v>40</v>
      </c>
      <c r="C63" s="6" t="s">
        <v>1029</v>
      </c>
      <c r="D63" s="6">
        <v>29.656959400000002</v>
      </c>
      <c r="E63" s="6">
        <v>423.6814066</v>
      </c>
      <c r="F63" s="6">
        <v>975.27754400000003</v>
      </c>
      <c r="G63" s="6">
        <v>275.91713520000002</v>
      </c>
      <c r="H63" s="6">
        <v>46.272013600000001</v>
      </c>
      <c r="I63" s="6">
        <v>171.9762551</v>
      </c>
      <c r="J63" s="6">
        <v>1.54239898139256</v>
      </c>
      <c r="K63" s="6">
        <v>22.0348202646427</v>
      </c>
      <c r="L63" s="6">
        <v>50.722229145332903</v>
      </c>
      <c r="M63" s="6">
        <v>14.3498968502224</v>
      </c>
      <c r="N63" s="6">
        <v>2.4065146288605201</v>
      </c>
      <c r="O63" s="6">
        <v>8.9441401295490301</v>
      </c>
    </row>
    <row r="64" spans="1:15" x14ac:dyDescent="0.25">
      <c r="A64" s="6" t="s">
        <v>39</v>
      </c>
      <c r="B64" s="6" t="s">
        <v>40</v>
      </c>
      <c r="C64" s="6" t="s">
        <v>1030</v>
      </c>
      <c r="D64" s="6">
        <v>243.3433052</v>
      </c>
      <c r="E64" s="6">
        <v>3711.5171098999999</v>
      </c>
      <c r="F64" s="6">
        <v>7033.1078623000003</v>
      </c>
      <c r="G64" s="6">
        <v>2581.3286079</v>
      </c>
      <c r="H64" s="6">
        <v>1480.6787176</v>
      </c>
      <c r="I64" s="6">
        <v>6873.0705925000002</v>
      </c>
      <c r="J64" s="6">
        <v>1.1099885619502099</v>
      </c>
      <c r="K64" s="6">
        <v>16.929750896929502</v>
      </c>
      <c r="L64" s="6">
        <v>32.080887845666801</v>
      </c>
      <c r="M64" s="6">
        <v>11.7744978726616</v>
      </c>
      <c r="N64" s="6">
        <v>6.7539825642965798</v>
      </c>
      <c r="O64" s="6">
        <v>31.3508922584953</v>
      </c>
    </row>
    <row r="65" spans="1:15" x14ac:dyDescent="0.25">
      <c r="A65" s="6" t="s">
        <v>22</v>
      </c>
      <c r="B65" s="6" t="s">
        <v>23</v>
      </c>
      <c r="C65" s="6" t="s">
        <v>1029</v>
      </c>
      <c r="D65" s="6">
        <v>81.512561199999993</v>
      </c>
      <c r="E65" s="6">
        <v>1196.3252289</v>
      </c>
      <c r="F65" s="6">
        <v>1993.6298695</v>
      </c>
      <c r="G65" s="6">
        <v>698.42499840000005</v>
      </c>
      <c r="H65" s="6">
        <v>114.0425499</v>
      </c>
      <c r="I65" s="6">
        <v>513.46223959999998</v>
      </c>
      <c r="J65" s="6">
        <v>1.7730153229263499</v>
      </c>
      <c r="K65" s="6">
        <v>26.021792602476499</v>
      </c>
      <c r="L65" s="6">
        <v>43.364314098710501</v>
      </c>
      <c r="M65" s="6">
        <v>15.1917472086255</v>
      </c>
      <c r="N65" s="6">
        <v>2.4805893160708701</v>
      </c>
      <c r="O65" s="6">
        <v>11.168541451190301</v>
      </c>
    </row>
    <row r="66" spans="1:15" x14ac:dyDescent="0.25">
      <c r="A66" s="6" t="s">
        <v>22</v>
      </c>
      <c r="B66" s="6" t="s">
        <v>23</v>
      </c>
      <c r="C66" s="6" t="s">
        <v>1030</v>
      </c>
      <c r="D66" s="6">
        <v>332.7864275</v>
      </c>
      <c r="E66" s="6">
        <v>6609.1385864000003</v>
      </c>
      <c r="F66" s="6">
        <v>15687.484053100001</v>
      </c>
      <c r="G66" s="6">
        <v>5434.3900875999998</v>
      </c>
      <c r="H66" s="6">
        <v>1033.0295432999999</v>
      </c>
      <c r="I66" s="6">
        <v>11421.243924799999</v>
      </c>
      <c r="J66" s="6">
        <v>0.821328375115154</v>
      </c>
      <c r="K66" s="6">
        <v>16.311581866056699</v>
      </c>
      <c r="L66" s="6">
        <v>38.717251432910402</v>
      </c>
      <c r="M66" s="6">
        <v>13.4122620742711</v>
      </c>
      <c r="N66" s="6">
        <v>2.5495525241772001</v>
      </c>
      <c r="O66" s="6">
        <v>28.188023727469499</v>
      </c>
    </row>
    <row r="67" spans="1:15" x14ac:dyDescent="0.25">
      <c r="A67" s="6" t="s">
        <v>24</v>
      </c>
      <c r="B67" s="6" t="s">
        <v>25</v>
      </c>
      <c r="C67" s="6" t="s">
        <v>1029</v>
      </c>
      <c r="D67" s="6">
        <v>0</v>
      </c>
      <c r="E67" s="6">
        <v>341.5115854</v>
      </c>
      <c r="F67" s="6">
        <v>576.17506900000001</v>
      </c>
      <c r="G67" s="6">
        <v>129.8592788</v>
      </c>
      <c r="H67" s="6">
        <v>16.818079000000001</v>
      </c>
      <c r="I67" s="6">
        <v>144.13646979999999</v>
      </c>
      <c r="J67" s="6">
        <v>0</v>
      </c>
      <c r="K67" s="6">
        <v>28.259118675303899</v>
      </c>
      <c r="L67" s="6">
        <v>47.676858849610298</v>
      </c>
      <c r="M67" s="6">
        <v>10.745488374575601</v>
      </c>
      <c r="N67" s="6">
        <v>1.3916485140466801</v>
      </c>
      <c r="O67" s="6">
        <v>11.9268855864635</v>
      </c>
    </row>
    <row r="68" spans="1:15" x14ac:dyDescent="0.25">
      <c r="A68" s="6" t="s">
        <v>24</v>
      </c>
      <c r="B68" s="6" t="s">
        <v>25</v>
      </c>
      <c r="C68" s="6" t="s">
        <v>1030</v>
      </c>
      <c r="D68" s="6">
        <v>60.547465699999997</v>
      </c>
      <c r="E68" s="6">
        <v>1504.1358424</v>
      </c>
      <c r="F68" s="6">
        <v>2524.3366898999998</v>
      </c>
      <c r="G68" s="6">
        <v>784.16859609999995</v>
      </c>
      <c r="H68" s="6">
        <v>260.42973000000001</v>
      </c>
      <c r="I68" s="6">
        <v>1956.4626740000001</v>
      </c>
      <c r="J68" s="6">
        <v>0.85397424537499</v>
      </c>
      <c r="K68" s="6">
        <v>21.214649632396</v>
      </c>
      <c r="L68" s="6">
        <v>35.6037778775231</v>
      </c>
      <c r="M68" s="6">
        <v>11.0600795154546</v>
      </c>
      <c r="N68" s="6">
        <v>3.67315592120584</v>
      </c>
      <c r="O68" s="6">
        <v>27.5943628080454</v>
      </c>
    </row>
    <row r="69" spans="1:15" x14ac:dyDescent="0.25">
      <c r="A69" s="6" t="s">
        <v>41</v>
      </c>
      <c r="B69" s="6" t="s">
        <v>42</v>
      </c>
      <c r="C69" s="6" t="s">
        <v>1029</v>
      </c>
      <c r="D69" s="6">
        <v>15.0089729</v>
      </c>
      <c r="E69" s="6">
        <v>424.4364612</v>
      </c>
      <c r="F69" s="6">
        <v>940.37731710000003</v>
      </c>
      <c r="G69" s="6">
        <v>47.481386399999998</v>
      </c>
      <c r="H69" s="6">
        <v>43.784641800000003</v>
      </c>
      <c r="I69" s="6">
        <v>23.277378899999999</v>
      </c>
      <c r="J69" s="6">
        <v>1.00437050294784</v>
      </c>
      <c r="K69" s="6">
        <v>28.402440649675899</v>
      </c>
      <c r="L69" s="6">
        <v>62.928172715700299</v>
      </c>
      <c r="M69" s="6">
        <v>3.17735958729252</v>
      </c>
      <c r="N69" s="6">
        <v>2.9299808187445602</v>
      </c>
      <c r="O69" s="6">
        <v>1.5576757256387901</v>
      </c>
    </row>
    <row r="70" spans="1:15" x14ac:dyDescent="0.25">
      <c r="A70" s="6" t="s">
        <v>41</v>
      </c>
      <c r="B70" s="6" t="s">
        <v>42</v>
      </c>
      <c r="C70" s="6" t="s">
        <v>1030</v>
      </c>
      <c r="D70" s="6">
        <v>57.634587400000001</v>
      </c>
      <c r="E70" s="6">
        <v>2030.8008202999999</v>
      </c>
      <c r="F70" s="6">
        <v>3217.2367525999998</v>
      </c>
      <c r="G70" s="6">
        <v>378.02738369999997</v>
      </c>
      <c r="H70" s="6">
        <v>123.8172094</v>
      </c>
      <c r="I70" s="6">
        <v>191.8307044</v>
      </c>
      <c r="J70" s="6">
        <v>0.96068093747540695</v>
      </c>
      <c r="K70" s="6">
        <v>33.850361803260299</v>
      </c>
      <c r="L70" s="6">
        <v>53.626444796377598</v>
      </c>
      <c r="M70" s="6">
        <v>6.3011416884766502</v>
      </c>
      <c r="N70" s="6">
        <v>2.06384461428418</v>
      </c>
      <c r="O70" s="6">
        <v>3.1975261601258498</v>
      </c>
    </row>
    <row r="71" spans="1:15" x14ac:dyDescent="0.25">
      <c r="A71" s="6" t="s">
        <v>43</v>
      </c>
      <c r="B71" s="6" t="s">
        <v>44</v>
      </c>
      <c r="C71" s="6" t="s">
        <v>1029</v>
      </c>
      <c r="D71" s="6">
        <v>186.1655082</v>
      </c>
      <c r="E71" s="6">
        <v>1500.6255549</v>
      </c>
      <c r="F71" s="6">
        <v>3865.9487831000001</v>
      </c>
      <c r="G71" s="6">
        <v>587.10288800000001</v>
      </c>
      <c r="H71" s="6">
        <v>67.249033699999998</v>
      </c>
      <c r="I71" s="6">
        <v>189.00514380000001</v>
      </c>
      <c r="J71" s="6">
        <v>2.91061112378486</v>
      </c>
      <c r="K71" s="6">
        <v>23.461582518473001</v>
      </c>
      <c r="L71" s="6">
        <v>60.442310935412003</v>
      </c>
      <c r="M71" s="6">
        <v>9.1790805565507796</v>
      </c>
      <c r="N71" s="6">
        <v>1.0514073602759999</v>
      </c>
      <c r="O71" s="6">
        <v>2.9550075055032998</v>
      </c>
    </row>
    <row r="72" spans="1:15" x14ac:dyDescent="0.25">
      <c r="A72" s="6" t="s">
        <v>43</v>
      </c>
      <c r="B72" s="6" t="s">
        <v>44</v>
      </c>
      <c r="C72" s="6" t="s">
        <v>1030</v>
      </c>
      <c r="D72" s="6">
        <v>612.46025299999997</v>
      </c>
      <c r="E72" s="6">
        <v>10770.238209900001</v>
      </c>
      <c r="F72" s="6">
        <v>19013.9580991</v>
      </c>
      <c r="G72" s="6">
        <v>4808.5623791999997</v>
      </c>
      <c r="H72" s="6">
        <v>1727.1195098999999</v>
      </c>
      <c r="I72" s="6">
        <v>5780.3236029</v>
      </c>
      <c r="J72" s="6">
        <v>1.4339079409887601</v>
      </c>
      <c r="K72" s="6">
        <v>25.215563001630802</v>
      </c>
      <c r="L72" s="6">
        <v>44.515975321466399</v>
      </c>
      <c r="M72" s="6">
        <v>11.2579318355777</v>
      </c>
      <c r="N72" s="6">
        <v>4.0435773066929599</v>
      </c>
      <c r="O72" s="6">
        <v>13.5330445936433</v>
      </c>
    </row>
    <row r="73" spans="1:15" x14ac:dyDescent="0.25">
      <c r="A73" s="6" t="s">
        <v>26</v>
      </c>
      <c r="B73" s="6" t="s">
        <v>27</v>
      </c>
      <c r="C73" s="6" t="s">
        <v>1029</v>
      </c>
      <c r="D73" s="6">
        <v>0</v>
      </c>
      <c r="E73" s="6">
        <v>851.21400070000004</v>
      </c>
      <c r="F73" s="6">
        <v>1425.8305531999999</v>
      </c>
      <c r="G73" s="6">
        <v>463.38353219999999</v>
      </c>
      <c r="H73" s="6">
        <v>109.75106479999999</v>
      </c>
      <c r="I73" s="6">
        <v>82.635508700000003</v>
      </c>
      <c r="J73" s="6">
        <v>0</v>
      </c>
      <c r="K73" s="6">
        <v>29.0237911186688</v>
      </c>
      <c r="L73" s="6">
        <v>48.616456158687697</v>
      </c>
      <c r="M73" s="6">
        <v>15.799959628652401</v>
      </c>
      <c r="N73" s="6">
        <v>3.7421752663691601</v>
      </c>
      <c r="O73" s="6">
        <v>2.8176178276219601</v>
      </c>
    </row>
    <row r="74" spans="1:15" x14ac:dyDescent="0.25">
      <c r="A74" s="6" t="s">
        <v>26</v>
      </c>
      <c r="B74" s="6" t="s">
        <v>27</v>
      </c>
      <c r="C74" s="6" t="s">
        <v>1030</v>
      </c>
      <c r="D74" s="6">
        <v>330.1891521</v>
      </c>
      <c r="E74" s="6">
        <v>6439.2409385999999</v>
      </c>
      <c r="F74" s="6">
        <v>16438.6330495</v>
      </c>
      <c r="G74" s="6">
        <v>6464.9407580999996</v>
      </c>
      <c r="H74" s="6">
        <v>921.14713340000003</v>
      </c>
      <c r="I74" s="6">
        <v>6180.8414291999998</v>
      </c>
      <c r="J74" s="6">
        <v>0.89786327611369199</v>
      </c>
      <c r="K74" s="6">
        <v>17.509836189487601</v>
      </c>
      <c r="L74" s="6">
        <v>44.700574900125197</v>
      </c>
      <c r="M74" s="6">
        <v>17.579720145350599</v>
      </c>
      <c r="N74" s="6">
        <v>2.5048193670723</v>
      </c>
      <c r="O74" s="6">
        <v>16.807186121850599</v>
      </c>
    </row>
    <row r="75" spans="1:15" x14ac:dyDescent="0.25">
      <c r="A75" s="6" t="s">
        <v>45</v>
      </c>
      <c r="B75" s="6" t="s">
        <v>46</v>
      </c>
      <c r="C75" s="6" t="s">
        <v>1029</v>
      </c>
      <c r="D75" s="6">
        <v>51.946291799999997</v>
      </c>
      <c r="E75" s="6">
        <v>2206.3383853</v>
      </c>
      <c r="F75" s="6">
        <v>3723.6707935999998</v>
      </c>
      <c r="G75" s="6">
        <v>679.89257720000001</v>
      </c>
      <c r="H75" s="6">
        <v>270.43865640000001</v>
      </c>
      <c r="I75" s="6">
        <v>282.2404636</v>
      </c>
      <c r="J75" s="6">
        <v>0.72002351077320104</v>
      </c>
      <c r="K75" s="6">
        <v>30.581884771559</v>
      </c>
      <c r="L75" s="6">
        <v>51.613511279962097</v>
      </c>
      <c r="M75" s="6">
        <v>9.4239381372778492</v>
      </c>
      <c r="N75" s="6">
        <v>3.7485291843279498</v>
      </c>
      <c r="O75" s="6">
        <v>3.9121131160998099</v>
      </c>
    </row>
    <row r="76" spans="1:15" x14ac:dyDescent="0.25">
      <c r="A76" s="6" t="s">
        <v>45</v>
      </c>
      <c r="B76" s="6" t="s">
        <v>46</v>
      </c>
      <c r="C76" s="6" t="s">
        <v>1030</v>
      </c>
      <c r="D76" s="6">
        <v>1282.1365920999999</v>
      </c>
      <c r="E76" s="6">
        <v>13030.6750063</v>
      </c>
      <c r="F76" s="6">
        <v>17442.5130861</v>
      </c>
      <c r="G76" s="6">
        <v>6276.2780868</v>
      </c>
      <c r="H76" s="6">
        <v>1853.2431120000001</v>
      </c>
      <c r="I76" s="6">
        <v>9320.3792611999997</v>
      </c>
      <c r="J76" s="6">
        <v>2.6056919531102101</v>
      </c>
      <c r="K76" s="6">
        <v>26.482299324986499</v>
      </c>
      <c r="L76" s="6">
        <v>35.448497664378003</v>
      </c>
      <c r="M76" s="6">
        <v>12.7553081372325</v>
      </c>
      <c r="N76" s="6">
        <v>3.7663542978568199</v>
      </c>
      <c r="O76" s="6">
        <v>18.941848622436002</v>
      </c>
    </row>
    <row r="77" spans="1:15" x14ac:dyDescent="0.25">
      <c r="A77" s="6" t="s">
        <v>47</v>
      </c>
      <c r="B77" s="6" t="s">
        <v>48</v>
      </c>
      <c r="C77" s="6" t="s">
        <v>1029</v>
      </c>
      <c r="D77" s="6">
        <v>5.8412414000000004</v>
      </c>
      <c r="E77" s="6">
        <v>109.3887525</v>
      </c>
      <c r="F77" s="6">
        <v>290.54890160000002</v>
      </c>
      <c r="G77" s="6">
        <v>62.918999100000001</v>
      </c>
      <c r="H77" s="6">
        <v>7.5812821000000001</v>
      </c>
      <c r="I77" s="6">
        <v>24.888272700000002</v>
      </c>
      <c r="J77" s="6">
        <v>1.16552689265697</v>
      </c>
      <c r="K77" s="6">
        <v>21.826787160850301</v>
      </c>
      <c r="L77" s="6">
        <v>57.974415925824097</v>
      </c>
      <c r="M77" s="6">
        <v>12.554486364852099</v>
      </c>
      <c r="N77" s="6">
        <v>1.5127243617031301</v>
      </c>
      <c r="O77" s="6">
        <v>4.9660592941134496</v>
      </c>
    </row>
    <row r="78" spans="1:15" x14ac:dyDescent="0.25">
      <c r="A78" s="6" t="s">
        <v>47</v>
      </c>
      <c r="B78" s="6" t="s">
        <v>48</v>
      </c>
      <c r="C78" s="6" t="s">
        <v>1030</v>
      </c>
      <c r="D78" s="6">
        <v>33.951727499999997</v>
      </c>
      <c r="E78" s="6">
        <v>702.77586689999998</v>
      </c>
      <c r="F78" s="6">
        <v>2469.2926993000001</v>
      </c>
      <c r="G78" s="6">
        <v>619.17142539999998</v>
      </c>
      <c r="H78" s="6">
        <v>91.013752100000005</v>
      </c>
      <c r="I78" s="6">
        <v>331.56932219999999</v>
      </c>
      <c r="J78" s="6">
        <v>0.79928266330768405</v>
      </c>
      <c r="K78" s="6">
        <v>16.5445651212946</v>
      </c>
      <c r="L78" s="6">
        <v>58.131441034413498</v>
      </c>
      <c r="M78" s="6">
        <v>14.576371288846101</v>
      </c>
      <c r="N78" s="6">
        <v>2.1426218791404201</v>
      </c>
      <c r="O78" s="6">
        <v>7.8057180129977102</v>
      </c>
    </row>
    <row r="79" spans="1:15" x14ac:dyDescent="0.25">
      <c r="A79" s="6" t="s">
        <v>28</v>
      </c>
      <c r="B79" s="6" t="s">
        <v>29</v>
      </c>
      <c r="C79" s="6" t="s">
        <v>1029</v>
      </c>
      <c r="D79" s="6">
        <v>44.862116</v>
      </c>
      <c r="E79" s="6">
        <v>91.028002499999999</v>
      </c>
      <c r="F79" s="6">
        <v>210.38645210000001</v>
      </c>
      <c r="G79" s="6">
        <v>44.776026899999998</v>
      </c>
      <c r="H79" s="6">
        <v>39.755910100000001</v>
      </c>
      <c r="I79" s="6">
        <v>42.846766500000001</v>
      </c>
      <c r="J79" s="6">
        <v>9.4714697488048092</v>
      </c>
      <c r="K79" s="6">
        <v>19.218196751416698</v>
      </c>
      <c r="L79" s="6">
        <v>44.417631050294702</v>
      </c>
      <c r="M79" s="6">
        <v>9.4532942729455804</v>
      </c>
      <c r="N79" s="6">
        <v>8.3934270922119101</v>
      </c>
      <c r="O79" s="6">
        <v>9.0459810843263195</v>
      </c>
    </row>
    <row r="80" spans="1:15" x14ac:dyDescent="0.25">
      <c r="A80" s="6" t="s">
        <v>28</v>
      </c>
      <c r="B80" s="6" t="s">
        <v>29</v>
      </c>
      <c r="C80" s="6" t="s">
        <v>1030</v>
      </c>
      <c r="D80" s="6">
        <v>169.22119950000001</v>
      </c>
      <c r="E80" s="6">
        <v>1220.9574353999999</v>
      </c>
      <c r="F80" s="6">
        <v>2010.0501104</v>
      </c>
      <c r="G80" s="6">
        <v>850.00615649999997</v>
      </c>
      <c r="H80" s="6">
        <v>121.4466832</v>
      </c>
      <c r="I80" s="6">
        <v>1489.2084734</v>
      </c>
      <c r="J80" s="6">
        <v>2.8872952369660498</v>
      </c>
      <c r="K80" s="6">
        <v>20.832286960409501</v>
      </c>
      <c r="L80" s="6">
        <v>34.295987305189897</v>
      </c>
      <c r="M80" s="6">
        <v>14.503021691760701</v>
      </c>
      <c r="N80" s="6">
        <v>2.0721542630873802</v>
      </c>
      <c r="O80" s="6">
        <v>25.409254542586499</v>
      </c>
    </row>
    <row r="81" spans="1:15" x14ac:dyDescent="0.25">
      <c r="A81" s="6" t="s">
        <v>49</v>
      </c>
      <c r="B81" s="6" t="s">
        <v>50</v>
      </c>
      <c r="C81" s="6" t="s">
        <v>1029</v>
      </c>
      <c r="D81" s="6">
        <v>135.57583990000001</v>
      </c>
      <c r="E81" s="6">
        <v>927.05312179999999</v>
      </c>
      <c r="F81" s="6">
        <v>3927.3565094999999</v>
      </c>
      <c r="G81" s="6">
        <v>338.56787500000002</v>
      </c>
      <c r="H81" s="6">
        <v>466.0826983</v>
      </c>
      <c r="I81" s="6">
        <v>452.52234270000002</v>
      </c>
      <c r="J81" s="6">
        <v>2.1702001373582198</v>
      </c>
      <c r="K81" s="6">
        <v>14.8395968909555</v>
      </c>
      <c r="L81" s="6">
        <v>62.866286815248401</v>
      </c>
      <c r="M81" s="6">
        <v>5.4195500420431504</v>
      </c>
      <c r="N81" s="6">
        <v>7.4607152470309002</v>
      </c>
      <c r="O81" s="6">
        <v>7.2436508673637503</v>
      </c>
    </row>
    <row r="82" spans="1:15" x14ac:dyDescent="0.25">
      <c r="A82" s="6" t="s">
        <v>49</v>
      </c>
      <c r="B82" s="6" t="s">
        <v>50</v>
      </c>
      <c r="C82" s="6" t="s">
        <v>1030</v>
      </c>
      <c r="D82" s="6">
        <v>280.43332129999999</v>
      </c>
      <c r="E82" s="6">
        <v>6584.9883616999996</v>
      </c>
      <c r="F82" s="6">
        <v>16044.3361922</v>
      </c>
      <c r="G82" s="6">
        <v>6280.1871898999998</v>
      </c>
      <c r="H82" s="6">
        <v>1746.6545478</v>
      </c>
      <c r="I82" s="6">
        <v>6832.6122316999999</v>
      </c>
      <c r="J82" s="6">
        <v>0.74249185408960205</v>
      </c>
      <c r="K82" s="6">
        <v>17.4348048055482</v>
      </c>
      <c r="L82" s="6">
        <v>42.479933810146299</v>
      </c>
      <c r="M82" s="6">
        <v>16.627795188683301</v>
      </c>
      <c r="N82" s="6">
        <v>4.6245459264189703</v>
      </c>
      <c r="O82" s="6">
        <v>18.090428415113699</v>
      </c>
    </row>
    <row r="83" spans="1:15" x14ac:dyDescent="0.25">
      <c r="A83" s="6" t="s">
        <v>30</v>
      </c>
      <c r="B83" s="6" t="s">
        <v>31</v>
      </c>
      <c r="C83" s="6" t="s">
        <v>1029</v>
      </c>
      <c r="D83" s="6">
        <v>0</v>
      </c>
      <c r="E83" s="6">
        <v>765.19027989999995</v>
      </c>
      <c r="F83" s="6">
        <v>2786.4290999</v>
      </c>
      <c r="G83" s="6">
        <v>383.44046309999999</v>
      </c>
      <c r="H83" s="6">
        <v>53.207104999999999</v>
      </c>
      <c r="I83" s="6">
        <v>194.61767760000001</v>
      </c>
      <c r="J83" s="6">
        <v>0</v>
      </c>
      <c r="K83" s="6">
        <v>18.2933632745974</v>
      </c>
      <c r="L83" s="6">
        <v>66.6150121118133</v>
      </c>
      <c r="M83" s="6">
        <v>9.1668907328316607</v>
      </c>
      <c r="N83" s="6">
        <v>1.2720194259156701</v>
      </c>
      <c r="O83" s="6">
        <v>4.6527144548419503</v>
      </c>
    </row>
    <row r="84" spans="1:15" x14ac:dyDescent="0.25">
      <c r="A84" s="6" t="s">
        <v>30</v>
      </c>
      <c r="B84" s="6" t="s">
        <v>31</v>
      </c>
      <c r="C84" s="6" t="s">
        <v>1030</v>
      </c>
      <c r="D84" s="6">
        <v>193.6438564</v>
      </c>
      <c r="E84" s="6">
        <v>7772.8951350999996</v>
      </c>
      <c r="F84" s="6">
        <v>17559.243164300002</v>
      </c>
      <c r="G84" s="6">
        <v>9493.4626150999993</v>
      </c>
      <c r="H84" s="6">
        <v>1580.9800316999999</v>
      </c>
      <c r="I84" s="6">
        <v>9118.9148975999997</v>
      </c>
      <c r="J84" s="6">
        <v>0.42355096283483401</v>
      </c>
      <c r="K84" s="6">
        <v>17.0014028830599</v>
      </c>
      <c r="L84" s="6">
        <v>38.406766355280297</v>
      </c>
      <c r="M84" s="6">
        <v>20.764744650386501</v>
      </c>
      <c r="N84" s="6">
        <v>3.4580266428177899</v>
      </c>
      <c r="O84" s="6">
        <v>19.945508505620701</v>
      </c>
    </row>
    <row r="85" spans="1:15" x14ac:dyDescent="0.25">
      <c r="A85" s="6" t="s">
        <v>51</v>
      </c>
      <c r="B85" s="6" t="s">
        <v>52</v>
      </c>
      <c r="C85" s="6" t="s">
        <v>1029</v>
      </c>
      <c r="D85" s="6">
        <v>50.286278099999997</v>
      </c>
      <c r="E85" s="6">
        <v>128.42726730000001</v>
      </c>
      <c r="F85" s="6">
        <v>520.12328869999999</v>
      </c>
      <c r="G85" s="6">
        <v>96.026603600000001</v>
      </c>
      <c r="H85" s="6">
        <v>9.5651299999999999</v>
      </c>
      <c r="I85" s="6">
        <v>27.961535699999999</v>
      </c>
      <c r="J85" s="6">
        <v>6.0411912509050101</v>
      </c>
      <c r="K85" s="6">
        <v>15.428735490177401</v>
      </c>
      <c r="L85" s="6">
        <v>62.4855205000026</v>
      </c>
      <c r="M85" s="6">
        <v>11.5362500356224</v>
      </c>
      <c r="N85" s="6">
        <v>1.1491162570205999</v>
      </c>
      <c r="O85" s="6">
        <v>3.3591864662719599</v>
      </c>
    </row>
    <row r="86" spans="1:15" x14ac:dyDescent="0.25">
      <c r="A86" s="6" t="s">
        <v>51</v>
      </c>
      <c r="B86" s="6" t="s">
        <v>52</v>
      </c>
      <c r="C86" s="6" t="s">
        <v>1030</v>
      </c>
      <c r="D86" s="6">
        <v>149.9872282</v>
      </c>
      <c r="E86" s="6">
        <v>1550.8828374</v>
      </c>
      <c r="F86" s="6">
        <v>3858.5984429999999</v>
      </c>
      <c r="G86" s="6">
        <v>1772.5479493</v>
      </c>
      <c r="H86" s="6">
        <v>380.8916744</v>
      </c>
      <c r="I86" s="6">
        <v>781.55120580000005</v>
      </c>
      <c r="J86" s="6">
        <v>1.7657065886143699</v>
      </c>
      <c r="K86" s="6">
        <v>18.257581508970901</v>
      </c>
      <c r="L86" s="6">
        <v>45.424885674514002</v>
      </c>
      <c r="M86" s="6">
        <v>20.8671073549041</v>
      </c>
      <c r="N86" s="6">
        <v>4.48400138536888</v>
      </c>
      <c r="O86" s="6">
        <v>9.2007174876278093</v>
      </c>
    </row>
    <row r="87" spans="1:15" x14ac:dyDescent="0.25">
      <c r="A87" s="6" t="s">
        <v>32</v>
      </c>
      <c r="B87" s="6" t="s">
        <v>33</v>
      </c>
      <c r="C87" s="6" t="s">
        <v>1029</v>
      </c>
      <c r="D87" s="6">
        <v>0</v>
      </c>
      <c r="E87" s="6">
        <v>12517.729754100001</v>
      </c>
      <c r="F87" s="6">
        <v>19675.1696739</v>
      </c>
      <c r="G87" s="6">
        <v>3208.8937264000001</v>
      </c>
      <c r="H87" s="6">
        <v>274.23505569999998</v>
      </c>
      <c r="I87" s="6">
        <v>2459.6964555</v>
      </c>
      <c r="J87" s="6">
        <v>0</v>
      </c>
      <c r="K87" s="6">
        <v>32.824155995104299</v>
      </c>
      <c r="L87" s="6">
        <v>51.592489316579901</v>
      </c>
      <c r="M87" s="6">
        <v>8.4144034354604909</v>
      </c>
      <c r="N87" s="6">
        <v>0.71910277857489202</v>
      </c>
      <c r="O87" s="6">
        <v>6.4498484742804596</v>
      </c>
    </row>
    <row r="88" spans="1:15" x14ac:dyDescent="0.25">
      <c r="A88" s="6" t="s">
        <v>32</v>
      </c>
      <c r="B88" s="6" t="s">
        <v>33</v>
      </c>
      <c r="C88" s="6" t="s">
        <v>1030</v>
      </c>
      <c r="D88" s="6">
        <v>3776.7424977999999</v>
      </c>
      <c r="E88" s="6">
        <v>39443.3434327</v>
      </c>
      <c r="F88" s="6">
        <v>118017.49215970001</v>
      </c>
      <c r="G88" s="6">
        <v>29806.722771000001</v>
      </c>
      <c r="H88" s="6">
        <v>7569.0864977000001</v>
      </c>
      <c r="I88" s="6">
        <v>20532.943823000001</v>
      </c>
      <c r="J88" s="6">
        <v>1.72338842153153</v>
      </c>
      <c r="K88" s="6">
        <v>17.998632794797</v>
      </c>
      <c r="L88" s="6">
        <v>53.853282198797501</v>
      </c>
      <c r="M88" s="6">
        <v>13.6012876009589</v>
      </c>
      <c r="N88" s="6">
        <v>3.4538960597142601</v>
      </c>
      <c r="O88" s="6">
        <v>9.3695129242007997</v>
      </c>
    </row>
    <row r="89" spans="1:15" x14ac:dyDescent="0.25">
      <c r="A89" s="6" t="s">
        <v>34</v>
      </c>
      <c r="B89" s="6" t="s">
        <v>35</v>
      </c>
      <c r="C89" s="6" t="s">
        <v>1029</v>
      </c>
      <c r="D89" s="6">
        <v>0</v>
      </c>
      <c r="E89" s="6">
        <v>132.54507820000001</v>
      </c>
      <c r="F89" s="6">
        <v>271.12727849999999</v>
      </c>
      <c r="G89" s="6">
        <v>60.687083399999999</v>
      </c>
      <c r="H89" s="6">
        <v>8.2111765000000005</v>
      </c>
      <c r="I89" s="6">
        <v>0</v>
      </c>
      <c r="J89" s="6">
        <v>0</v>
      </c>
      <c r="K89" s="6">
        <v>28.0476765892939</v>
      </c>
      <c r="L89" s="6">
        <v>57.3728600501396</v>
      </c>
      <c r="M89" s="6">
        <v>12.8419079113773</v>
      </c>
      <c r="N89" s="6">
        <v>1.7375554491891401</v>
      </c>
      <c r="O89" s="6">
        <v>0</v>
      </c>
    </row>
    <row r="90" spans="1:15" x14ac:dyDescent="0.25">
      <c r="A90" s="6" t="s">
        <v>34</v>
      </c>
      <c r="B90" s="6" t="s">
        <v>35</v>
      </c>
      <c r="C90" s="6" t="s">
        <v>1030</v>
      </c>
      <c r="D90" s="6">
        <v>63.4734914</v>
      </c>
      <c r="E90" s="6">
        <v>1275.6668639</v>
      </c>
      <c r="F90" s="6">
        <v>2669.4743709999998</v>
      </c>
      <c r="G90" s="6">
        <v>988.58332910000001</v>
      </c>
      <c r="H90" s="6">
        <v>210.92168029999999</v>
      </c>
      <c r="I90" s="6">
        <v>1109.2864707000001</v>
      </c>
      <c r="J90" s="6">
        <v>1.0047397511924501</v>
      </c>
      <c r="K90" s="6">
        <v>20.192889648407501</v>
      </c>
      <c r="L90" s="6">
        <v>42.255860772347098</v>
      </c>
      <c r="M90" s="6">
        <v>15.6485636161641</v>
      </c>
      <c r="N90" s="6">
        <v>3.33873861215891</v>
      </c>
      <c r="O90" s="6">
        <v>17.559207599729898</v>
      </c>
    </row>
    <row r="91" spans="1:15" x14ac:dyDescent="0.25">
      <c r="A91" s="6" t="s">
        <v>53</v>
      </c>
      <c r="B91" s="6" t="s">
        <v>54</v>
      </c>
      <c r="C91" s="6" t="s">
        <v>1029</v>
      </c>
      <c r="D91" s="6">
        <v>2.2970025000000001</v>
      </c>
      <c r="E91" s="6">
        <v>72.308853499999998</v>
      </c>
      <c r="F91" s="6">
        <v>163.88332650000001</v>
      </c>
      <c r="G91" s="6">
        <v>34.281797599999997</v>
      </c>
      <c r="H91" s="6">
        <v>9.6440920999999999</v>
      </c>
      <c r="I91" s="6">
        <v>14.3418823</v>
      </c>
      <c r="J91" s="6">
        <v>0.77403493504311505</v>
      </c>
      <c r="K91" s="6">
        <v>24.366355161526599</v>
      </c>
      <c r="L91" s="6">
        <v>55.224763569946901</v>
      </c>
      <c r="M91" s="6">
        <v>11.552146320466401</v>
      </c>
      <c r="N91" s="6">
        <v>3.24982850570398</v>
      </c>
      <c r="O91" s="6">
        <v>4.8328715073129001</v>
      </c>
    </row>
    <row r="92" spans="1:15" x14ac:dyDescent="0.25">
      <c r="A92" s="6" t="s">
        <v>53</v>
      </c>
      <c r="B92" s="6" t="s">
        <v>54</v>
      </c>
      <c r="C92" s="6" t="s">
        <v>1030</v>
      </c>
      <c r="D92" s="6">
        <v>53.917804199999999</v>
      </c>
      <c r="E92" s="6">
        <v>955.67086040000004</v>
      </c>
      <c r="F92" s="6">
        <v>1150.1882255999999</v>
      </c>
      <c r="G92" s="6">
        <v>348.75927680000001</v>
      </c>
      <c r="H92" s="6">
        <v>59.9682271</v>
      </c>
      <c r="I92" s="6">
        <v>242.1894188</v>
      </c>
      <c r="J92" s="6">
        <v>1.91830942070382</v>
      </c>
      <c r="K92" s="6">
        <v>34.001243963815597</v>
      </c>
      <c r="L92" s="6">
        <v>40.9218613682173</v>
      </c>
      <c r="M92" s="6">
        <v>12.408298449277201</v>
      </c>
      <c r="N92" s="6">
        <v>2.13357381102022</v>
      </c>
      <c r="O92" s="6">
        <v>8.6167129869658492</v>
      </c>
    </row>
    <row r="93" spans="1:15" x14ac:dyDescent="0.25">
      <c r="A93" s="6" t="s">
        <v>55</v>
      </c>
      <c r="B93" s="6" t="s">
        <v>56</v>
      </c>
      <c r="C93" s="6" t="s">
        <v>1029</v>
      </c>
      <c r="D93" s="6">
        <v>0</v>
      </c>
      <c r="E93" s="6">
        <v>109.7886463</v>
      </c>
      <c r="F93" s="6">
        <v>146.49484369999999</v>
      </c>
      <c r="G93" s="6">
        <v>22.0508156</v>
      </c>
      <c r="H93" s="6">
        <v>13.854687800000001</v>
      </c>
      <c r="I93" s="6">
        <v>28.362361100000001</v>
      </c>
      <c r="J93" s="6">
        <v>0</v>
      </c>
      <c r="K93" s="6">
        <v>34.249939910954303</v>
      </c>
      <c r="L93" s="6">
        <v>45.7008967965537</v>
      </c>
      <c r="M93" s="6">
        <v>6.8790274289731599</v>
      </c>
      <c r="N93" s="6">
        <v>4.3221429594676701</v>
      </c>
      <c r="O93" s="6">
        <v>8.8479929040511998</v>
      </c>
    </row>
    <row r="94" spans="1:15" x14ac:dyDescent="0.25">
      <c r="A94" s="6" t="s">
        <v>55</v>
      </c>
      <c r="B94" s="6" t="s">
        <v>56</v>
      </c>
      <c r="C94" s="6" t="s">
        <v>1030</v>
      </c>
      <c r="D94" s="6">
        <v>40.692615500000002</v>
      </c>
      <c r="E94" s="6">
        <v>503.2983921</v>
      </c>
      <c r="F94" s="6">
        <v>893.86300789999996</v>
      </c>
      <c r="G94" s="6">
        <v>389.56292660000003</v>
      </c>
      <c r="H94" s="6">
        <v>145.96635689999999</v>
      </c>
      <c r="I94" s="6">
        <v>588.83407220000004</v>
      </c>
      <c r="J94" s="6">
        <v>1.58817967426947</v>
      </c>
      <c r="K94" s="6">
        <v>19.643079379494001</v>
      </c>
      <c r="L94" s="6">
        <v>34.886306600964303</v>
      </c>
      <c r="M94" s="6">
        <v>15.204132599317701</v>
      </c>
      <c r="N94" s="6">
        <v>5.6968764063775499</v>
      </c>
      <c r="O94" s="6">
        <v>22.981425339577001</v>
      </c>
    </row>
    <row r="95" spans="1:15" x14ac:dyDescent="0.25">
      <c r="A95" s="6" t="s">
        <v>57</v>
      </c>
      <c r="B95" s="6" t="s">
        <v>58</v>
      </c>
      <c r="C95" s="6" t="s">
        <v>1029</v>
      </c>
      <c r="D95" s="6">
        <v>4.8877588999999997</v>
      </c>
      <c r="E95" s="6">
        <v>136.76706050000001</v>
      </c>
      <c r="F95" s="6">
        <v>171.84330059999999</v>
      </c>
      <c r="G95" s="6">
        <v>35.113056499999999</v>
      </c>
      <c r="H95" s="6">
        <v>0</v>
      </c>
      <c r="I95" s="6">
        <v>32.2024221</v>
      </c>
      <c r="J95" s="6">
        <v>1.28350429658212</v>
      </c>
      <c r="K95" s="6">
        <v>35.914437142686602</v>
      </c>
      <c r="L95" s="6">
        <v>45.125305722210101</v>
      </c>
      <c r="M95" s="6">
        <v>9.2205364065483799</v>
      </c>
      <c r="N95" s="6">
        <v>0</v>
      </c>
      <c r="O95" s="6">
        <v>8.4562164319727593</v>
      </c>
    </row>
    <row r="96" spans="1:15" x14ac:dyDescent="0.25">
      <c r="A96" s="6" t="s">
        <v>57</v>
      </c>
      <c r="B96" s="6" t="s">
        <v>58</v>
      </c>
      <c r="C96" s="6" t="s">
        <v>1030</v>
      </c>
      <c r="D96" s="6">
        <v>28.319916599999999</v>
      </c>
      <c r="E96" s="6">
        <v>751.35940909999999</v>
      </c>
      <c r="F96" s="6">
        <v>1236.1979739999999</v>
      </c>
      <c r="G96" s="6">
        <v>579.92582370000002</v>
      </c>
      <c r="H96" s="6">
        <v>85.880327699999995</v>
      </c>
      <c r="I96" s="6">
        <v>775.48235829999999</v>
      </c>
      <c r="J96" s="6">
        <v>0.81916570281351397</v>
      </c>
      <c r="K96" s="6">
        <v>21.733392337071599</v>
      </c>
      <c r="L96" s="6">
        <v>35.757555238999203</v>
      </c>
      <c r="M96" s="6">
        <v>16.7746025407051</v>
      </c>
      <c r="N96" s="6">
        <v>2.4841252180179598</v>
      </c>
      <c r="O96" s="6">
        <v>22.431158962392601</v>
      </c>
    </row>
    <row r="97" spans="1:15" x14ac:dyDescent="0.25">
      <c r="A97" s="6" t="s">
        <v>59</v>
      </c>
      <c r="B97" s="6" t="s">
        <v>60</v>
      </c>
      <c r="C97" s="6" t="s">
        <v>1029</v>
      </c>
      <c r="D97" s="6">
        <v>0</v>
      </c>
      <c r="E97" s="6">
        <v>114.5713836</v>
      </c>
      <c r="F97" s="6">
        <v>365.75480069999998</v>
      </c>
      <c r="G97" s="6">
        <v>32.850828300000003</v>
      </c>
      <c r="H97" s="6">
        <v>21.859201899999999</v>
      </c>
      <c r="I97" s="6">
        <v>22.865415599999999</v>
      </c>
      <c r="J97" s="6">
        <v>0</v>
      </c>
      <c r="K97" s="6">
        <v>20.5361263381618</v>
      </c>
      <c r="L97" s="6">
        <v>65.559012730334004</v>
      </c>
      <c r="M97" s="6">
        <v>5.8882832613541103</v>
      </c>
      <c r="N97" s="6">
        <v>3.91811041958811</v>
      </c>
      <c r="O97" s="6">
        <v>4.0984672505619901</v>
      </c>
    </row>
    <row r="98" spans="1:15" x14ac:dyDescent="0.25">
      <c r="A98" s="6" t="s">
        <v>59</v>
      </c>
      <c r="B98" s="6" t="s">
        <v>60</v>
      </c>
      <c r="C98" s="6" t="s">
        <v>1030</v>
      </c>
      <c r="D98" s="6">
        <v>48.4276257</v>
      </c>
      <c r="E98" s="6">
        <v>1046.7266299</v>
      </c>
      <c r="F98" s="6">
        <v>3251.8759338999998</v>
      </c>
      <c r="G98" s="6">
        <v>852.32602589999999</v>
      </c>
      <c r="H98" s="6">
        <v>266.78594870000001</v>
      </c>
      <c r="I98" s="6">
        <v>970.11934870000005</v>
      </c>
      <c r="J98" s="6">
        <v>0.75241855234891297</v>
      </c>
      <c r="K98" s="6">
        <v>16.262959915757602</v>
      </c>
      <c r="L98" s="6">
        <v>50.524297799784698</v>
      </c>
      <c r="M98" s="6">
        <v>13.242563624939001</v>
      </c>
      <c r="N98" s="6">
        <v>4.1450451969584199</v>
      </c>
      <c r="O98" s="6">
        <v>15.0727149102113</v>
      </c>
    </row>
    <row r="99" spans="1:15" x14ac:dyDescent="0.25">
      <c r="A99" s="6" t="s">
        <v>61</v>
      </c>
      <c r="B99" s="6" t="s">
        <v>62</v>
      </c>
      <c r="C99" s="6" t="s">
        <v>1029</v>
      </c>
      <c r="D99" s="6">
        <v>3.8731745000000002</v>
      </c>
      <c r="E99" s="6">
        <v>23.972676499999999</v>
      </c>
      <c r="F99" s="6">
        <v>48.514356800000002</v>
      </c>
      <c r="G99" s="6">
        <v>2.6695449999999998</v>
      </c>
      <c r="H99" s="6">
        <v>3.2484885999999999</v>
      </c>
      <c r="I99" s="6">
        <v>1.3739722000000001</v>
      </c>
      <c r="J99" s="6">
        <v>4.6300920601101696</v>
      </c>
      <c r="K99" s="6">
        <v>28.657551866625099</v>
      </c>
      <c r="L99" s="6">
        <v>57.995305458360299</v>
      </c>
      <c r="M99" s="6">
        <v>3.19124250885335</v>
      </c>
      <c r="N99" s="6">
        <v>3.8833265256234699</v>
      </c>
      <c r="O99" s="6">
        <v>1.64248158042766</v>
      </c>
    </row>
    <row r="100" spans="1:15" x14ac:dyDescent="0.25">
      <c r="A100" s="6" t="s">
        <v>61</v>
      </c>
      <c r="B100" s="6" t="s">
        <v>62</v>
      </c>
      <c r="C100" s="6" t="s">
        <v>1030</v>
      </c>
      <c r="D100" s="6">
        <v>14.375908300000001</v>
      </c>
      <c r="E100" s="6">
        <v>177.75240640000001</v>
      </c>
      <c r="F100" s="6">
        <v>209.112404</v>
      </c>
      <c r="G100" s="6">
        <v>35.934375799999998</v>
      </c>
      <c r="H100" s="6">
        <v>15.2750474</v>
      </c>
      <c r="I100" s="6">
        <v>38.762110100000001</v>
      </c>
      <c r="J100" s="6">
        <v>2.9266184305191101</v>
      </c>
      <c r="K100" s="6">
        <v>36.186476553927598</v>
      </c>
      <c r="L100" s="6">
        <v>42.570681644968403</v>
      </c>
      <c r="M100" s="6">
        <v>7.31544778325277</v>
      </c>
      <c r="N100" s="6">
        <v>3.1096633558724802</v>
      </c>
      <c r="O100" s="6">
        <v>7.8911122314595703</v>
      </c>
    </row>
    <row r="101" spans="1:15" x14ac:dyDescent="0.25">
      <c r="A101" s="6" t="s">
        <v>63</v>
      </c>
      <c r="B101" s="6" t="s">
        <v>64</v>
      </c>
      <c r="C101" s="6" t="s">
        <v>1029</v>
      </c>
      <c r="D101" s="6">
        <v>0</v>
      </c>
      <c r="E101" s="6">
        <v>509.07489930000003</v>
      </c>
      <c r="F101" s="6">
        <v>1160.2939268</v>
      </c>
      <c r="G101" s="6">
        <v>409.48371170000001</v>
      </c>
      <c r="H101" s="6">
        <v>68.949249699999996</v>
      </c>
      <c r="I101" s="6">
        <v>43.984409999999997</v>
      </c>
      <c r="J101" s="6">
        <v>0</v>
      </c>
      <c r="K101" s="6">
        <v>23.226485315066899</v>
      </c>
      <c r="L101" s="6">
        <v>52.9382805733268</v>
      </c>
      <c r="M101" s="6">
        <v>18.682648525073599</v>
      </c>
      <c r="N101" s="6">
        <v>3.14580180213951</v>
      </c>
      <c r="O101" s="6">
        <v>2.0067837843932801</v>
      </c>
    </row>
    <row r="102" spans="1:15" x14ac:dyDescent="0.25">
      <c r="A102" s="6" t="s">
        <v>63</v>
      </c>
      <c r="B102" s="6" t="s">
        <v>64</v>
      </c>
      <c r="C102" s="6" t="s">
        <v>1030</v>
      </c>
      <c r="D102" s="6">
        <v>255.0695278</v>
      </c>
      <c r="E102" s="6">
        <v>8143.3259742999999</v>
      </c>
      <c r="F102" s="6">
        <v>14935.313064600001</v>
      </c>
      <c r="G102" s="6">
        <v>6841.0858015000003</v>
      </c>
      <c r="H102" s="6">
        <v>1404.4736966999999</v>
      </c>
      <c r="I102" s="6">
        <v>8910.4891315999994</v>
      </c>
      <c r="J102" s="6">
        <v>0.62996062575067402</v>
      </c>
      <c r="K102" s="6">
        <v>20.112064230910999</v>
      </c>
      <c r="L102" s="6">
        <v>36.886645163411899</v>
      </c>
      <c r="M102" s="6">
        <v>16.8958429864118</v>
      </c>
      <c r="N102" s="6">
        <v>3.46871355608278</v>
      </c>
      <c r="O102" s="6">
        <v>22.0067734374318</v>
      </c>
    </row>
    <row r="103" spans="1:15" x14ac:dyDescent="0.25">
      <c r="A103" t="s">
        <v>16</v>
      </c>
    </row>
    <row r="104" spans="1:15" x14ac:dyDescent="0.25">
      <c r="A104" t="s">
        <v>1035</v>
      </c>
    </row>
    <row r="105" spans="1:15" x14ac:dyDescent="0.25">
      <c r="A105" t="s">
        <v>17</v>
      </c>
    </row>
    <row r="106" spans="1:15" x14ac:dyDescent="0.25">
      <c r="A106" t="s">
        <v>18</v>
      </c>
    </row>
    <row r="107" spans="1:15" x14ac:dyDescent="0.25">
      <c r="A107" t="s">
        <v>19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418</v>
      </c>
    </row>
    <row r="112" spans="1:15" x14ac:dyDescent="0.25">
      <c r="A112" s="5" t="s">
        <v>21</v>
      </c>
      <c r="B112" s="5" t="s">
        <v>66</v>
      </c>
      <c r="C112" s="5" t="s">
        <v>1028</v>
      </c>
      <c r="D112" s="5" t="s">
        <v>394</v>
      </c>
      <c r="E112" s="5" t="s">
        <v>395</v>
      </c>
      <c r="F112" s="5" t="s">
        <v>396</v>
      </c>
      <c r="G112" s="5" t="s">
        <v>397</v>
      </c>
      <c r="H112" s="5" t="s">
        <v>398</v>
      </c>
      <c r="I112" s="5" t="s">
        <v>399</v>
      </c>
      <c r="J112" s="5" t="s">
        <v>400</v>
      </c>
      <c r="K112" s="5" t="s">
        <v>401</v>
      </c>
      <c r="L112" s="5" t="s">
        <v>402</v>
      </c>
      <c r="M112" s="5" t="s">
        <v>403</v>
      </c>
      <c r="N112" s="5" t="s">
        <v>404</v>
      </c>
      <c r="O112" s="5" t="s">
        <v>405</v>
      </c>
    </row>
    <row r="113" spans="1:15" x14ac:dyDescent="0.25">
      <c r="A113" s="6" t="s">
        <v>67</v>
      </c>
      <c r="B113" s="6" t="s">
        <v>68</v>
      </c>
      <c r="C113" s="6" t="s">
        <v>1029</v>
      </c>
      <c r="D113" s="6">
        <v>51.042697699999998</v>
      </c>
      <c r="E113" s="6">
        <v>1596.0393632</v>
      </c>
      <c r="F113" s="6">
        <v>5114.5903222999996</v>
      </c>
      <c r="G113" s="6">
        <v>735.59819300000004</v>
      </c>
      <c r="H113" s="6">
        <v>390.61619510000003</v>
      </c>
      <c r="I113" s="6">
        <v>2094.7262090999998</v>
      </c>
      <c r="J113" s="6">
        <v>0.51131600313683301</v>
      </c>
      <c r="K113" s="6">
        <v>15.988192333346801</v>
      </c>
      <c r="L113" s="6">
        <v>51.234985592870899</v>
      </c>
      <c r="M113" s="6">
        <v>7.3687940666865899</v>
      </c>
      <c r="N113" s="6">
        <v>3.9129654316654499</v>
      </c>
      <c r="O113" s="6">
        <v>20.983746572293398</v>
      </c>
    </row>
    <row r="114" spans="1:15" x14ac:dyDescent="0.25">
      <c r="A114" s="6" t="s">
        <v>67</v>
      </c>
      <c r="B114" s="6" t="s">
        <v>68</v>
      </c>
      <c r="C114" s="6" t="s">
        <v>1030</v>
      </c>
      <c r="D114" s="6">
        <v>1226.668727</v>
      </c>
      <c r="E114" s="6">
        <v>13240.941240300001</v>
      </c>
      <c r="F114" s="6">
        <v>40014.514630199999</v>
      </c>
      <c r="G114" s="6">
        <v>20436.925771599999</v>
      </c>
      <c r="H114" s="6">
        <v>9904.0518515000003</v>
      </c>
      <c r="I114" s="6">
        <v>135283.07663950001</v>
      </c>
      <c r="J114" s="6">
        <v>0.55730772000711204</v>
      </c>
      <c r="K114" s="6">
        <v>6.0157062872441998</v>
      </c>
      <c r="L114" s="6">
        <v>18.179641679043101</v>
      </c>
      <c r="M114" s="6">
        <v>9.2850304691308807</v>
      </c>
      <c r="N114" s="6">
        <v>4.4996700695962897</v>
      </c>
      <c r="O114" s="6">
        <v>61.462643774978403</v>
      </c>
    </row>
    <row r="115" spans="1:15" x14ac:dyDescent="0.25">
      <c r="A115" s="6" t="s">
        <v>69</v>
      </c>
      <c r="B115" s="6" t="s">
        <v>70</v>
      </c>
      <c r="C115" s="6" t="s">
        <v>1029</v>
      </c>
      <c r="D115" s="6">
        <v>67.890544599999998</v>
      </c>
      <c r="E115" s="6">
        <v>547.45654939999997</v>
      </c>
      <c r="F115" s="6">
        <v>1740.8279199000001</v>
      </c>
      <c r="G115" s="6">
        <v>446.94841409999998</v>
      </c>
      <c r="H115" s="6">
        <v>60.830059900000002</v>
      </c>
      <c r="I115" s="6">
        <v>794.803539</v>
      </c>
      <c r="J115" s="6">
        <v>1.8555630805996</v>
      </c>
      <c r="K115" s="6">
        <v>14.962910774751601</v>
      </c>
      <c r="L115" s="6">
        <v>47.579762938644002</v>
      </c>
      <c r="M115" s="6">
        <v>12.215853931101099</v>
      </c>
      <c r="N115" s="6">
        <v>1.6625881263162301</v>
      </c>
      <c r="O115" s="6">
        <v>21.723321148587502</v>
      </c>
    </row>
    <row r="116" spans="1:15" x14ac:dyDescent="0.25">
      <c r="A116" s="6" t="s">
        <v>69</v>
      </c>
      <c r="B116" s="6" t="s">
        <v>70</v>
      </c>
      <c r="C116" s="6" t="s">
        <v>1030</v>
      </c>
      <c r="D116" s="6">
        <v>134.8229087</v>
      </c>
      <c r="E116" s="6">
        <v>2201.9909019000002</v>
      </c>
      <c r="F116" s="6">
        <v>8496.5133372</v>
      </c>
      <c r="G116" s="6">
        <v>5844.4036536000003</v>
      </c>
      <c r="H116" s="6">
        <v>5490.1573533000001</v>
      </c>
      <c r="I116" s="6">
        <v>52195.5101526</v>
      </c>
      <c r="J116" s="6">
        <v>0.18130278035823</v>
      </c>
      <c r="K116" s="6">
        <v>2.9611219390492001</v>
      </c>
      <c r="L116" s="6">
        <v>11.425665758427201</v>
      </c>
      <c r="M116" s="6">
        <v>7.8592476764557402</v>
      </c>
      <c r="N116" s="6">
        <v>7.3828758209951904</v>
      </c>
      <c r="O116" s="6">
        <v>70.189786024714493</v>
      </c>
    </row>
    <row r="117" spans="1:15" x14ac:dyDescent="0.25">
      <c r="A117" s="6" t="s">
        <v>71</v>
      </c>
      <c r="B117" s="6" t="s">
        <v>72</v>
      </c>
      <c r="C117" s="6" t="s">
        <v>1029</v>
      </c>
      <c r="D117" s="6">
        <v>143.85910380000001</v>
      </c>
      <c r="E117" s="6">
        <v>1624.7147706999999</v>
      </c>
      <c r="F117" s="6">
        <v>3584.8913871999998</v>
      </c>
      <c r="G117" s="6">
        <v>395.45574240000002</v>
      </c>
      <c r="H117" s="6">
        <v>160.9639129</v>
      </c>
      <c r="I117" s="6">
        <v>547.08956550000005</v>
      </c>
      <c r="J117" s="6">
        <v>2.2279645705569</v>
      </c>
      <c r="K117" s="6">
        <v>25.1621680572438</v>
      </c>
      <c r="L117" s="6">
        <v>55.519677163289799</v>
      </c>
      <c r="M117" s="6">
        <v>6.1244742947611597</v>
      </c>
      <c r="N117" s="6">
        <v>2.4928689641913899</v>
      </c>
      <c r="O117" s="6">
        <v>8.4728469499569492</v>
      </c>
    </row>
    <row r="118" spans="1:15" x14ac:dyDescent="0.25">
      <c r="A118" s="6" t="s">
        <v>71</v>
      </c>
      <c r="B118" s="6" t="s">
        <v>72</v>
      </c>
      <c r="C118" s="6" t="s">
        <v>1030</v>
      </c>
      <c r="D118" s="6">
        <v>723.99314189999996</v>
      </c>
      <c r="E118" s="6">
        <v>5001.3478267999999</v>
      </c>
      <c r="F118" s="6">
        <v>11545.4669249</v>
      </c>
      <c r="G118" s="6">
        <v>3083.3796714</v>
      </c>
      <c r="H118" s="6">
        <v>1525.3384822999999</v>
      </c>
      <c r="I118" s="6">
        <v>10727.8537891</v>
      </c>
      <c r="J118" s="6">
        <v>2.2203352294249599</v>
      </c>
      <c r="K118" s="6">
        <v>15.338085586431999</v>
      </c>
      <c r="L118" s="6">
        <v>35.407527323037698</v>
      </c>
      <c r="M118" s="6">
        <v>9.4560792276783499</v>
      </c>
      <c r="N118" s="6">
        <v>4.6778934399299601</v>
      </c>
      <c r="O118" s="6">
        <v>32.900079193497099</v>
      </c>
    </row>
    <row r="119" spans="1:15" x14ac:dyDescent="0.25">
      <c r="A119" s="6" t="s">
        <v>73</v>
      </c>
      <c r="B119" s="6" t="s">
        <v>74</v>
      </c>
      <c r="C119" s="6" t="s">
        <v>1029</v>
      </c>
      <c r="D119" s="6">
        <v>336.35419710000002</v>
      </c>
      <c r="E119" s="6">
        <v>3485.5843587999998</v>
      </c>
      <c r="F119" s="6">
        <v>10668.9762316</v>
      </c>
      <c r="G119" s="6">
        <v>2153.5524420000002</v>
      </c>
      <c r="H119" s="6">
        <v>414.6532133</v>
      </c>
      <c r="I119" s="6">
        <v>411.43994980000002</v>
      </c>
      <c r="J119" s="6">
        <v>1.9252627823116</v>
      </c>
      <c r="K119" s="6">
        <v>19.951188058491699</v>
      </c>
      <c r="L119" s="6">
        <v>61.0683114441999</v>
      </c>
      <c r="M119" s="6">
        <v>12.326750794509</v>
      </c>
      <c r="N119" s="6">
        <v>2.3734396835698202</v>
      </c>
      <c r="O119" s="6">
        <v>2.3550472369178999</v>
      </c>
    </row>
    <row r="120" spans="1:15" x14ac:dyDescent="0.25">
      <c r="A120" s="6" t="s">
        <v>73</v>
      </c>
      <c r="B120" s="6" t="s">
        <v>74</v>
      </c>
      <c r="C120" s="6" t="s">
        <v>1030</v>
      </c>
      <c r="D120" s="6">
        <v>1999.7342228</v>
      </c>
      <c r="E120" s="6">
        <v>29507.427267300001</v>
      </c>
      <c r="F120" s="6">
        <v>53406.659272899997</v>
      </c>
      <c r="G120" s="6">
        <v>18251.545688400001</v>
      </c>
      <c r="H120" s="6">
        <v>4000.8806282</v>
      </c>
      <c r="I120" s="6">
        <v>11034.287487600001</v>
      </c>
      <c r="J120" s="6">
        <v>1.6918148721764901</v>
      </c>
      <c r="K120" s="6">
        <v>24.9638695589184</v>
      </c>
      <c r="L120" s="6">
        <v>45.183094533753497</v>
      </c>
      <c r="M120" s="6">
        <v>15.441170173408601</v>
      </c>
      <c r="N120" s="6">
        <v>3.3848244788820301</v>
      </c>
      <c r="O120" s="6">
        <v>9.3352263828610091</v>
      </c>
    </row>
    <row r="121" spans="1:15" x14ac:dyDescent="0.25">
      <c r="A121" s="6" t="s">
        <v>75</v>
      </c>
      <c r="B121" s="6" t="s">
        <v>76</v>
      </c>
      <c r="C121" s="6" t="s">
        <v>1029</v>
      </c>
      <c r="D121" s="6">
        <v>634.73013260000005</v>
      </c>
      <c r="E121" s="6">
        <v>6489.1357047000001</v>
      </c>
      <c r="F121" s="6">
        <v>12302.9086259</v>
      </c>
      <c r="G121" s="6">
        <v>1796.7928582</v>
      </c>
      <c r="H121" s="6">
        <v>533.14957179999999</v>
      </c>
      <c r="I121" s="6">
        <v>632.05706220000002</v>
      </c>
      <c r="J121" s="6">
        <v>2.83503747844534</v>
      </c>
      <c r="K121" s="6">
        <v>28.983881465000302</v>
      </c>
      <c r="L121" s="6">
        <v>54.9512387342346</v>
      </c>
      <c r="M121" s="6">
        <v>8.0254187289546799</v>
      </c>
      <c r="N121" s="6">
        <v>2.3813254484683801</v>
      </c>
      <c r="O121" s="6">
        <v>2.8230981448966399</v>
      </c>
    </row>
    <row r="122" spans="1:15" x14ac:dyDescent="0.25">
      <c r="A122" s="6" t="s">
        <v>75</v>
      </c>
      <c r="B122" s="6" t="s">
        <v>76</v>
      </c>
      <c r="C122" s="6" t="s">
        <v>1030</v>
      </c>
      <c r="D122" s="6">
        <v>2830.0355454999999</v>
      </c>
      <c r="E122" s="6">
        <v>31345.3599068</v>
      </c>
      <c r="F122" s="6">
        <v>53420.756979500002</v>
      </c>
      <c r="G122" s="6">
        <v>11482.295502499999</v>
      </c>
      <c r="H122" s="6">
        <v>2352.3574124000002</v>
      </c>
      <c r="I122" s="6">
        <v>4869.3418432999997</v>
      </c>
      <c r="J122" s="6">
        <v>2.6623063281762098</v>
      </c>
      <c r="K122" s="6">
        <v>29.487597840079701</v>
      </c>
      <c r="L122" s="6">
        <v>50.2546406488188</v>
      </c>
      <c r="M122" s="6">
        <v>10.8017682063757</v>
      </c>
      <c r="N122" s="6">
        <v>2.2129389982832399</v>
      </c>
      <c r="O122" s="6">
        <v>4.5807479782662703</v>
      </c>
    </row>
    <row r="123" spans="1:15" x14ac:dyDescent="0.25">
      <c r="A123" s="6" t="s">
        <v>77</v>
      </c>
      <c r="B123" s="6" t="s">
        <v>78</v>
      </c>
      <c r="C123" s="6" t="s">
        <v>1029</v>
      </c>
      <c r="D123" s="6">
        <v>132.53624099999999</v>
      </c>
      <c r="E123" s="6">
        <v>811.29530460000001</v>
      </c>
      <c r="F123" s="6">
        <v>4779.5637462000004</v>
      </c>
      <c r="G123" s="6">
        <v>1333.1553389000001</v>
      </c>
      <c r="H123" s="6">
        <v>89.205637999999993</v>
      </c>
      <c r="I123" s="6">
        <v>861.00368230000004</v>
      </c>
      <c r="J123" s="6">
        <v>1.65530429051325</v>
      </c>
      <c r="K123" s="6">
        <v>10.1326292978057</v>
      </c>
      <c r="L123" s="6">
        <v>59.694105673831999</v>
      </c>
      <c r="M123" s="6">
        <v>16.650372273662299</v>
      </c>
      <c r="N123" s="6">
        <v>1.11412904278289</v>
      </c>
      <c r="O123" s="6">
        <v>10.7534594214039</v>
      </c>
    </row>
    <row r="124" spans="1:15" x14ac:dyDescent="0.25">
      <c r="A124" s="6" t="s">
        <v>77</v>
      </c>
      <c r="B124" s="6" t="s">
        <v>78</v>
      </c>
      <c r="C124" s="6" t="s">
        <v>1030</v>
      </c>
      <c r="D124" s="6">
        <v>640.88812210000003</v>
      </c>
      <c r="E124" s="6">
        <v>10346.6347013</v>
      </c>
      <c r="F124" s="6">
        <v>29614.061616499999</v>
      </c>
      <c r="G124" s="6">
        <v>9376.7620274000001</v>
      </c>
      <c r="H124" s="6">
        <v>2627.4188235000001</v>
      </c>
      <c r="I124" s="6">
        <v>9819.3310579999998</v>
      </c>
      <c r="J124" s="6">
        <v>1.02665139436716</v>
      </c>
      <c r="K124" s="6">
        <v>16.574479346396501</v>
      </c>
      <c r="L124" s="6">
        <v>47.439352678018402</v>
      </c>
      <c r="M124" s="6">
        <v>15.020821073318601</v>
      </c>
      <c r="N124" s="6">
        <v>4.2089143264101798</v>
      </c>
      <c r="O124" s="6">
        <v>15.7297811814891</v>
      </c>
    </row>
    <row r="125" spans="1:15" x14ac:dyDescent="0.25">
      <c r="A125" s="6" t="s">
        <v>79</v>
      </c>
      <c r="B125" s="6" t="s">
        <v>80</v>
      </c>
      <c r="C125" s="6" t="s">
        <v>1029</v>
      </c>
      <c r="D125" s="6">
        <v>419.96855979999998</v>
      </c>
      <c r="E125" s="6">
        <v>5542.0765336000004</v>
      </c>
      <c r="F125" s="6">
        <v>17046.601032999999</v>
      </c>
      <c r="G125" s="6">
        <v>2657.1822066999998</v>
      </c>
      <c r="H125" s="6">
        <v>510.2139674</v>
      </c>
      <c r="I125" s="6">
        <v>1440.0728173</v>
      </c>
      <c r="J125" s="6">
        <v>1.5207372869376099</v>
      </c>
      <c r="K125" s="6">
        <v>20.068269957449001</v>
      </c>
      <c r="L125" s="6">
        <v>61.727005990109703</v>
      </c>
      <c r="M125" s="6">
        <v>9.6218537450523201</v>
      </c>
      <c r="N125" s="6">
        <v>1.8475225976703</v>
      </c>
      <c r="O125" s="6">
        <v>5.2146104227810097</v>
      </c>
    </row>
    <row r="126" spans="1:15" x14ac:dyDescent="0.25">
      <c r="A126" s="6" t="s">
        <v>79</v>
      </c>
      <c r="B126" s="6" t="s">
        <v>80</v>
      </c>
      <c r="C126" s="6" t="s">
        <v>1030</v>
      </c>
      <c r="D126" s="6">
        <v>2191.3216014</v>
      </c>
      <c r="E126" s="6">
        <v>49971.1260692</v>
      </c>
      <c r="F126" s="6">
        <v>103620.0809361</v>
      </c>
      <c r="G126" s="6">
        <v>30183.441483400002</v>
      </c>
      <c r="H126" s="6">
        <v>6059.7281741999996</v>
      </c>
      <c r="I126" s="6">
        <v>14050.692239399999</v>
      </c>
      <c r="J126" s="6">
        <v>1.06335402907819</v>
      </c>
      <c r="K126" s="6">
        <v>24.248836049126499</v>
      </c>
      <c r="L126" s="6">
        <v>50.282364070346802</v>
      </c>
      <c r="M126" s="6">
        <v>14.6467246488666</v>
      </c>
      <c r="N126" s="6">
        <v>2.9405251903862299</v>
      </c>
      <c r="O126" s="6">
        <v>6.8181960121956404</v>
      </c>
    </row>
    <row r="127" spans="1:15" x14ac:dyDescent="0.25">
      <c r="A127" s="6" t="s">
        <v>81</v>
      </c>
      <c r="B127" s="6" t="s">
        <v>82</v>
      </c>
      <c r="C127" s="6" t="s">
        <v>1029</v>
      </c>
      <c r="D127" s="6">
        <v>373.56578130000003</v>
      </c>
      <c r="E127" s="6">
        <v>3963.2084632999999</v>
      </c>
      <c r="F127" s="6">
        <v>15946.0927718</v>
      </c>
      <c r="G127" s="6">
        <v>4115.8364947999999</v>
      </c>
      <c r="H127" s="6">
        <v>669.31029839999997</v>
      </c>
      <c r="I127" s="6">
        <v>2516.0869327999999</v>
      </c>
      <c r="J127" s="6">
        <v>1.3542793538517801</v>
      </c>
      <c r="K127" s="6">
        <v>14.3677276279958</v>
      </c>
      <c r="L127" s="6">
        <v>57.808999904386901</v>
      </c>
      <c r="M127" s="6">
        <v>14.921046487020201</v>
      </c>
      <c r="N127" s="6">
        <v>2.4264350853794201</v>
      </c>
      <c r="O127" s="6">
        <v>9.1215115413658499</v>
      </c>
    </row>
    <row r="128" spans="1:15" x14ac:dyDescent="0.25">
      <c r="A128" s="6" t="s">
        <v>81</v>
      </c>
      <c r="B128" s="6" t="s">
        <v>82</v>
      </c>
      <c r="C128" s="6" t="s">
        <v>1030</v>
      </c>
      <c r="D128" s="6">
        <v>2682.2669727000002</v>
      </c>
      <c r="E128" s="6">
        <v>53430.573702299997</v>
      </c>
      <c r="F128" s="6">
        <v>139319.44673679999</v>
      </c>
      <c r="G128" s="6">
        <v>56708.868856000001</v>
      </c>
      <c r="H128" s="6">
        <v>16251.0495209</v>
      </c>
      <c r="I128" s="6">
        <v>69107.539795000004</v>
      </c>
      <c r="J128" s="6">
        <v>0.79474636878942395</v>
      </c>
      <c r="K128" s="6">
        <v>15.8312930310193</v>
      </c>
      <c r="L128" s="6">
        <v>41.279867188003202</v>
      </c>
      <c r="M128" s="6">
        <v>16.8026404754537</v>
      </c>
      <c r="N128" s="6">
        <v>4.8151294137404701</v>
      </c>
      <c r="O128" s="6">
        <v>20.476323522994001</v>
      </c>
    </row>
    <row r="129" spans="1:15" x14ac:dyDescent="0.25">
      <c r="A129" s="6" t="s">
        <v>83</v>
      </c>
      <c r="B129" s="6" t="s">
        <v>84</v>
      </c>
      <c r="C129" s="6" t="s">
        <v>1029</v>
      </c>
      <c r="D129" s="6">
        <v>88.588380999999998</v>
      </c>
      <c r="E129" s="6">
        <v>867.56932240000003</v>
      </c>
      <c r="F129" s="6">
        <v>4221.3737376999998</v>
      </c>
      <c r="G129" s="6">
        <v>1117.3800719999999</v>
      </c>
      <c r="H129" s="6">
        <v>193.79258770000001</v>
      </c>
      <c r="I129" s="6">
        <v>964.7508421</v>
      </c>
      <c r="J129" s="6">
        <v>1.1885545921812699</v>
      </c>
      <c r="K129" s="6">
        <v>11.6398278254359</v>
      </c>
      <c r="L129" s="6">
        <v>56.636469530431498</v>
      </c>
      <c r="M129" s="6">
        <v>14.991437937977899</v>
      </c>
      <c r="N129" s="6">
        <v>2.6000370188673698</v>
      </c>
      <c r="O129" s="6">
        <v>12.943673095106099</v>
      </c>
    </row>
    <row r="130" spans="1:15" x14ac:dyDescent="0.25">
      <c r="A130" s="6" t="s">
        <v>83</v>
      </c>
      <c r="B130" s="6" t="s">
        <v>84</v>
      </c>
      <c r="C130" s="6" t="s">
        <v>1030</v>
      </c>
      <c r="D130" s="6">
        <v>860.9045562</v>
      </c>
      <c r="E130" s="6">
        <v>15164.605942300001</v>
      </c>
      <c r="F130" s="6">
        <v>41823.779977300001</v>
      </c>
      <c r="G130" s="6">
        <v>21831.982665700001</v>
      </c>
      <c r="H130" s="6">
        <v>5124.6677837999996</v>
      </c>
      <c r="I130" s="6">
        <v>54517.504760000003</v>
      </c>
      <c r="J130" s="6">
        <v>0.61791793331366995</v>
      </c>
      <c r="K130" s="6">
        <v>10.884460880011099</v>
      </c>
      <c r="L130" s="6">
        <v>30.019197251100401</v>
      </c>
      <c r="M130" s="6">
        <v>15.6699990861649</v>
      </c>
      <c r="N130" s="6">
        <v>3.6782522558159099</v>
      </c>
      <c r="O130" s="6">
        <v>39.130172593593898</v>
      </c>
    </row>
    <row r="131" spans="1:15" x14ac:dyDescent="0.25">
      <c r="A131" s="6" t="s">
        <v>85</v>
      </c>
      <c r="B131" s="6" t="s">
        <v>86</v>
      </c>
      <c r="C131" s="6" t="s">
        <v>1029</v>
      </c>
      <c r="D131" s="6">
        <v>181.483384</v>
      </c>
      <c r="E131" s="6">
        <v>2760.1399071000001</v>
      </c>
      <c r="F131" s="6">
        <v>10056.1347998</v>
      </c>
      <c r="G131" s="6">
        <v>2823.9766029000002</v>
      </c>
      <c r="H131" s="6">
        <v>689.83447999999999</v>
      </c>
      <c r="I131" s="6">
        <v>2157.5372213000001</v>
      </c>
      <c r="J131" s="6">
        <v>0.97210536037029205</v>
      </c>
      <c r="K131" s="6">
        <v>14.784531453655701</v>
      </c>
      <c r="L131" s="6">
        <v>53.865110557404002</v>
      </c>
      <c r="M131" s="6">
        <v>15.126469061428701</v>
      </c>
      <c r="N131" s="6">
        <v>3.6950589139127601</v>
      </c>
      <c r="O131" s="6">
        <v>11.556724653228599</v>
      </c>
    </row>
    <row r="132" spans="1:15" x14ac:dyDescent="0.25">
      <c r="A132" s="6" t="s">
        <v>85</v>
      </c>
      <c r="B132" s="6" t="s">
        <v>86</v>
      </c>
      <c r="C132" s="6" t="s">
        <v>1030</v>
      </c>
      <c r="D132" s="6">
        <v>1850.3426916000001</v>
      </c>
      <c r="E132" s="6">
        <v>34504.144542299997</v>
      </c>
      <c r="F132" s="6">
        <v>96384.750153200002</v>
      </c>
      <c r="G132" s="6">
        <v>48297.825745900001</v>
      </c>
      <c r="H132" s="6">
        <v>13708.559618200001</v>
      </c>
      <c r="I132" s="6">
        <v>83858.673491900001</v>
      </c>
      <c r="J132" s="6">
        <v>0.66414722118479397</v>
      </c>
      <c r="K132" s="6">
        <v>12.384641948303999</v>
      </c>
      <c r="L132" s="6">
        <v>34.595572090208599</v>
      </c>
      <c r="M132" s="6">
        <v>17.335635665774898</v>
      </c>
      <c r="N132" s="6">
        <v>4.9204408557427302</v>
      </c>
      <c r="O132" s="6">
        <v>30.099562218785</v>
      </c>
    </row>
    <row r="133" spans="1:15" x14ac:dyDescent="0.25">
      <c r="A133" s="6" t="s">
        <v>87</v>
      </c>
      <c r="B133" s="6" t="s">
        <v>88</v>
      </c>
      <c r="C133" s="6" t="s">
        <v>1029</v>
      </c>
      <c r="D133" s="6">
        <v>214.51679350000001</v>
      </c>
      <c r="E133" s="6">
        <v>5016.7550398000003</v>
      </c>
      <c r="F133" s="6">
        <v>17267.383577699999</v>
      </c>
      <c r="G133" s="6">
        <v>3730.2138332999998</v>
      </c>
      <c r="H133" s="6">
        <v>992.92969660000006</v>
      </c>
      <c r="I133" s="6">
        <v>5175.2654917999998</v>
      </c>
      <c r="J133" s="6">
        <v>0.66214886211565904</v>
      </c>
      <c r="K133" s="6">
        <v>15.485214872543599</v>
      </c>
      <c r="L133" s="6">
        <v>53.299222877339297</v>
      </c>
      <c r="M133" s="6">
        <v>11.5140488764004</v>
      </c>
      <c r="N133" s="6">
        <v>3.06487551877628</v>
      </c>
      <c r="O133" s="6">
        <v>15.9744889928247</v>
      </c>
    </row>
    <row r="134" spans="1:15" x14ac:dyDescent="0.25">
      <c r="A134" s="6" t="s">
        <v>87</v>
      </c>
      <c r="B134" s="6" t="s">
        <v>88</v>
      </c>
      <c r="C134" s="6" t="s">
        <v>1030</v>
      </c>
      <c r="D134" s="6">
        <v>3139.3800808999999</v>
      </c>
      <c r="E134" s="6">
        <v>42838.950266</v>
      </c>
      <c r="F134" s="6">
        <v>121588.5787956</v>
      </c>
      <c r="G134" s="6">
        <v>60916.249557900002</v>
      </c>
      <c r="H134" s="6">
        <v>17991.394960400001</v>
      </c>
      <c r="I134" s="6">
        <v>167480.1615316</v>
      </c>
      <c r="J134" s="6">
        <v>0.75838732249755003</v>
      </c>
      <c r="K134" s="6">
        <v>10.3487045065036</v>
      </c>
      <c r="L134" s="6">
        <v>29.372434793764199</v>
      </c>
      <c r="M134" s="6">
        <v>14.7156795954328</v>
      </c>
      <c r="N134" s="6">
        <v>4.3462229804624597</v>
      </c>
      <c r="O134" s="6">
        <v>40.458570801339398</v>
      </c>
    </row>
    <row r="135" spans="1:15" x14ac:dyDescent="0.25">
      <c r="A135" s="6" t="s">
        <v>89</v>
      </c>
      <c r="B135" s="6" t="s">
        <v>90</v>
      </c>
      <c r="C135" s="6" t="s">
        <v>1029</v>
      </c>
      <c r="D135" s="6">
        <v>0</v>
      </c>
      <c r="E135" s="6">
        <v>527.31289809999998</v>
      </c>
      <c r="F135" s="6">
        <v>1385.1471904</v>
      </c>
      <c r="G135" s="6">
        <v>526.71606899999995</v>
      </c>
      <c r="H135" s="6">
        <v>73.296987200000004</v>
      </c>
      <c r="I135" s="6">
        <v>305.48987090000003</v>
      </c>
      <c r="J135" s="6">
        <v>0</v>
      </c>
      <c r="K135" s="6">
        <v>18.712555671626699</v>
      </c>
      <c r="L135" s="6">
        <v>49.154200489216699</v>
      </c>
      <c r="M135" s="6">
        <v>18.6913762204878</v>
      </c>
      <c r="N135" s="6">
        <v>2.6010627816701</v>
      </c>
      <c r="O135" s="6">
        <v>10.8408048369987</v>
      </c>
    </row>
    <row r="136" spans="1:15" x14ac:dyDescent="0.25">
      <c r="A136" s="6" t="s">
        <v>89</v>
      </c>
      <c r="B136" s="6" t="s">
        <v>90</v>
      </c>
      <c r="C136" s="6" t="s">
        <v>1030</v>
      </c>
      <c r="D136" s="6">
        <v>186.13287439999999</v>
      </c>
      <c r="E136" s="6">
        <v>4052.652047</v>
      </c>
      <c r="F136" s="6">
        <v>13737.534301199999</v>
      </c>
      <c r="G136" s="6">
        <v>8007.1160946999998</v>
      </c>
      <c r="H136" s="6">
        <v>2539.7280894999999</v>
      </c>
      <c r="I136" s="6">
        <v>25096.426336</v>
      </c>
      <c r="J136" s="6">
        <v>0.34713595402880498</v>
      </c>
      <c r="K136" s="6">
        <v>7.5581556413235802</v>
      </c>
      <c r="L136" s="6">
        <v>25.620364436012199</v>
      </c>
      <c r="M136" s="6">
        <v>14.9331916434053</v>
      </c>
      <c r="N136" s="6">
        <v>4.7365675524233799</v>
      </c>
      <c r="O136" s="6">
        <v>46.804584772806699</v>
      </c>
    </row>
    <row r="137" spans="1:15" x14ac:dyDescent="0.25">
      <c r="A137" s="6" t="s">
        <v>91</v>
      </c>
      <c r="B137" s="6" t="s">
        <v>92</v>
      </c>
      <c r="C137" s="6" t="s">
        <v>1029</v>
      </c>
      <c r="D137" s="6">
        <v>0</v>
      </c>
      <c r="E137" s="6">
        <v>58.010357200000001</v>
      </c>
      <c r="F137" s="6">
        <v>454.470508</v>
      </c>
      <c r="G137" s="6">
        <v>217.11299579999999</v>
      </c>
      <c r="H137" s="6">
        <v>34.048500199999999</v>
      </c>
      <c r="I137" s="6">
        <v>581.46383690000005</v>
      </c>
      <c r="J137" s="6">
        <v>0</v>
      </c>
      <c r="K137" s="6">
        <v>4.3126971894071398</v>
      </c>
      <c r="L137" s="6">
        <v>33.786961107007897</v>
      </c>
      <c r="M137" s="6">
        <v>16.140955718342401</v>
      </c>
      <c r="N137" s="6">
        <v>2.53128713911916</v>
      </c>
      <c r="O137" s="6">
        <v>43.228098846123402</v>
      </c>
    </row>
    <row r="138" spans="1:15" x14ac:dyDescent="0.25">
      <c r="A138" s="6" t="s">
        <v>91</v>
      </c>
      <c r="B138" s="6" t="s">
        <v>92</v>
      </c>
      <c r="C138" s="6" t="s">
        <v>1030</v>
      </c>
      <c r="D138" s="6">
        <v>56.773758100000002</v>
      </c>
      <c r="E138" s="6">
        <v>1882.4262338000001</v>
      </c>
      <c r="F138" s="6">
        <v>8555.1209913000002</v>
      </c>
      <c r="G138" s="6">
        <v>7388.2387306000001</v>
      </c>
      <c r="H138" s="6">
        <v>4528.1974326</v>
      </c>
      <c r="I138" s="6">
        <v>53590.256134199997</v>
      </c>
      <c r="J138" s="6">
        <v>7.4701317323741606E-2</v>
      </c>
      <c r="K138" s="6">
        <v>2.4768436005582899</v>
      </c>
      <c r="L138" s="6">
        <v>11.256588066417001</v>
      </c>
      <c r="M138" s="6">
        <v>9.7212371410394294</v>
      </c>
      <c r="N138" s="6">
        <v>5.9580750797119499</v>
      </c>
      <c r="O138" s="6">
        <v>70.512554794949594</v>
      </c>
    </row>
    <row r="139" spans="1:15" x14ac:dyDescent="0.25">
      <c r="A139" s="6" t="s">
        <v>93</v>
      </c>
      <c r="B139" s="6" t="s">
        <v>94</v>
      </c>
      <c r="C139" s="6" t="s">
        <v>1029</v>
      </c>
      <c r="D139" s="6">
        <v>12.095299300000001</v>
      </c>
      <c r="E139" s="6">
        <v>721.90492059999997</v>
      </c>
      <c r="F139" s="6">
        <v>2767.1332631999999</v>
      </c>
      <c r="G139" s="6">
        <v>671.83529680000004</v>
      </c>
      <c r="H139" s="6">
        <v>120.6979814</v>
      </c>
      <c r="I139" s="6">
        <v>410.31989670000002</v>
      </c>
      <c r="J139" s="6">
        <v>0.25712869060607801</v>
      </c>
      <c r="K139" s="6">
        <v>15.3466617379169</v>
      </c>
      <c r="L139" s="6">
        <v>58.825278734453398</v>
      </c>
      <c r="M139" s="6">
        <v>14.282253451068399</v>
      </c>
      <c r="N139" s="6">
        <v>2.5658657257186501</v>
      </c>
      <c r="O139" s="6">
        <v>8.7228116602366406</v>
      </c>
    </row>
    <row r="140" spans="1:15" x14ac:dyDescent="0.25">
      <c r="A140" s="6" t="s">
        <v>93</v>
      </c>
      <c r="B140" s="6" t="s">
        <v>94</v>
      </c>
      <c r="C140" s="6" t="s">
        <v>1030</v>
      </c>
      <c r="D140" s="6">
        <v>245.72547829999999</v>
      </c>
      <c r="E140" s="6">
        <v>4477.8702291</v>
      </c>
      <c r="F140" s="6">
        <v>12082.1990308</v>
      </c>
      <c r="G140" s="6">
        <v>4373.5222132999997</v>
      </c>
      <c r="H140" s="6">
        <v>1379.5590767000001</v>
      </c>
      <c r="I140" s="6">
        <v>5873.7319510999996</v>
      </c>
      <c r="J140" s="6">
        <v>0.86423826642599</v>
      </c>
      <c r="K140" s="6">
        <v>15.7490661157783</v>
      </c>
      <c r="L140" s="6">
        <v>42.494163882526301</v>
      </c>
      <c r="M140" s="6">
        <v>15.3820649040851</v>
      </c>
      <c r="N140" s="6">
        <v>4.8520314341349602</v>
      </c>
      <c r="O140" s="6">
        <v>20.658435397049399</v>
      </c>
    </row>
    <row r="141" spans="1:15" x14ac:dyDescent="0.25">
      <c r="A141" s="6" t="s">
        <v>95</v>
      </c>
      <c r="B141" s="6" t="s">
        <v>96</v>
      </c>
      <c r="C141" s="6" t="s">
        <v>1029</v>
      </c>
      <c r="D141" s="6">
        <v>20.638523299999999</v>
      </c>
      <c r="E141" s="6">
        <v>438.44050850000002</v>
      </c>
      <c r="F141" s="6">
        <v>1051.7235043000001</v>
      </c>
      <c r="G141" s="6">
        <v>288.4081008</v>
      </c>
      <c r="H141" s="6">
        <v>147.19001969999999</v>
      </c>
      <c r="I141" s="6">
        <v>339.21634210000002</v>
      </c>
      <c r="J141" s="6">
        <v>0.90297382771210799</v>
      </c>
      <c r="K141" s="6">
        <v>19.182588716717401</v>
      </c>
      <c r="L141" s="6">
        <v>46.0148618468533</v>
      </c>
      <c r="M141" s="6">
        <v>12.6183914874644</v>
      </c>
      <c r="N141" s="6">
        <v>6.4398374611196001</v>
      </c>
      <c r="O141" s="6">
        <v>14.841346660133199</v>
      </c>
    </row>
    <row r="142" spans="1:15" x14ac:dyDescent="0.25">
      <c r="A142" s="6" t="s">
        <v>95</v>
      </c>
      <c r="B142" s="6" t="s">
        <v>96</v>
      </c>
      <c r="C142" s="6" t="s">
        <v>1030</v>
      </c>
      <c r="D142" s="6">
        <v>148.99734219999999</v>
      </c>
      <c r="E142" s="6">
        <v>3335.9545352999999</v>
      </c>
      <c r="F142" s="6">
        <v>9228.8151668999999</v>
      </c>
      <c r="G142" s="6">
        <v>4664.8219298000004</v>
      </c>
      <c r="H142" s="6">
        <v>1608.9895981</v>
      </c>
      <c r="I142" s="6">
        <v>6944.4554330000001</v>
      </c>
      <c r="J142" s="6">
        <v>0.57456866734613998</v>
      </c>
      <c r="K142" s="6">
        <v>12.8642224309061</v>
      </c>
      <c r="L142" s="6">
        <v>35.588473950843202</v>
      </c>
      <c r="M142" s="6">
        <v>17.9886465089727</v>
      </c>
      <c r="N142" s="6">
        <v>6.20464093858258</v>
      </c>
      <c r="O142" s="6">
        <v>26.779447503349299</v>
      </c>
    </row>
    <row r="143" spans="1:15" x14ac:dyDescent="0.25">
      <c r="A143" s="6" t="s">
        <v>97</v>
      </c>
      <c r="B143" s="6" t="s">
        <v>98</v>
      </c>
      <c r="C143" s="6" t="s">
        <v>1029</v>
      </c>
      <c r="D143" s="6">
        <v>23.216302200000001</v>
      </c>
      <c r="E143" s="6">
        <v>625.90237500000001</v>
      </c>
      <c r="F143" s="6">
        <v>2627.9095994999998</v>
      </c>
      <c r="G143" s="6">
        <v>684.85504760000003</v>
      </c>
      <c r="H143" s="6">
        <v>238.9444499</v>
      </c>
      <c r="I143" s="6">
        <v>784.37745180000002</v>
      </c>
      <c r="J143" s="6">
        <v>0.46570404120811199</v>
      </c>
      <c r="K143" s="6">
        <v>12.5551977626848</v>
      </c>
      <c r="L143" s="6">
        <v>52.714170838831599</v>
      </c>
      <c r="M143" s="6">
        <v>13.737750334292899</v>
      </c>
      <c r="N143" s="6">
        <v>4.7930714798620802</v>
      </c>
      <c r="O143" s="6">
        <v>15.734105543120499</v>
      </c>
    </row>
    <row r="144" spans="1:15" x14ac:dyDescent="0.25">
      <c r="A144" s="6" t="s">
        <v>97</v>
      </c>
      <c r="B144" s="6" t="s">
        <v>98</v>
      </c>
      <c r="C144" s="6" t="s">
        <v>1030</v>
      </c>
      <c r="D144" s="6">
        <v>679.44738600000005</v>
      </c>
      <c r="E144" s="6">
        <v>11655.086797800001</v>
      </c>
      <c r="F144" s="6">
        <v>32992.518330300001</v>
      </c>
      <c r="G144" s="6">
        <v>14508.4651521</v>
      </c>
      <c r="H144" s="6">
        <v>4243.5871152999998</v>
      </c>
      <c r="I144" s="6">
        <v>20873.926926299999</v>
      </c>
      <c r="J144" s="6">
        <v>0.79979180535544803</v>
      </c>
      <c r="K144" s="6">
        <v>13.719447750715</v>
      </c>
      <c r="L144" s="6">
        <v>38.836187087212302</v>
      </c>
      <c r="M144" s="6">
        <v>17.078219411877601</v>
      </c>
      <c r="N144" s="6">
        <v>4.99521562679013</v>
      </c>
      <c r="O144" s="6">
        <v>24.571138318049499</v>
      </c>
    </row>
    <row r="145" spans="1:15" x14ac:dyDescent="0.25">
      <c r="A145" s="6" t="s">
        <v>99</v>
      </c>
      <c r="B145" s="6" t="s">
        <v>100</v>
      </c>
      <c r="C145" s="6" t="s">
        <v>1029</v>
      </c>
      <c r="D145" s="6">
        <v>16.0653465</v>
      </c>
      <c r="E145" s="6">
        <v>67.200494399999997</v>
      </c>
      <c r="F145" s="6">
        <v>322.3685188</v>
      </c>
      <c r="G145" s="6">
        <v>116.2247766</v>
      </c>
      <c r="H145" s="6">
        <v>30.528882800000002</v>
      </c>
      <c r="I145" s="6">
        <v>100.1025533</v>
      </c>
      <c r="J145" s="6">
        <v>2.46215764327571</v>
      </c>
      <c r="K145" s="6">
        <v>10.299075150284899</v>
      </c>
      <c r="L145" s="6">
        <v>49.405850817776503</v>
      </c>
      <c r="M145" s="6">
        <v>17.812483661258199</v>
      </c>
      <c r="N145" s="6">
        <v>4.6788235863252803</v>
      </c>
      <c r="O145" s="6">
        <v>15.341609141079401</v>
      </c>
    </row>
    <row r="146" spans="1:15" x14ac:dyDescent="0.25">
      <c r="A146" s="6" t="s">
        <v>99</v>
      </c>
      <c r="B146" s="6" t="s">
        <v>100</v>
      </c>
      <c r="C146" s="6" t="s">
        <v>1030</v>
      </c>
      <c r="D146" s="6">
        <v>56.169427399999996</v>
      </c>
      <c r="E146" s="6">
        <v>933.63646800000004</v>
      </c>
      <c r="F146" s="6">
        <v>2092.1506595000001</v>
      </c>
      <c r="G146" s="6">
        <v>675.68028609999999</v>
      </c>
      <c r="H146" s="6">
        <v>670.59221860000002</v>
      </c>
      <c r="I146" s="6">
        <v>2522.475582</v>
      </c>
      <c r="J146" s="6">
        <v>0.80811126779615605</v>
      </c>
      <c r="K146" s="6">
        <v>13.432256384657499</v>
      </c>
      <c r="L146" s="6">
        <v>30.099835446588699</v>
      </c>
      <c r="M146" s="6">
        <v>9.7210329159442406</v>
      </c>
      <c r="N146" s="6">
        <v>9.6478307333979103</v>
      </c>
      <c r="O146" s="6">
        <v>36.290933251615499</v>
      </c>
    </row>
    <row r="147" spans="1:15" x14ac:dyDescent="0.25">
      <c r="A147" s="6" t="s">
        <v>101</v>
      </c>
      <c r="B147" s="6" t="s">
        <v>102</v>
      </c>
      <c r="C147" s="6" t="s">
        <v>1029</v>
      </c>
      <c r="D147" s="6">
        <v>250.98324600000001</v>
      </c>
      <c r="E147" s="6">
        <v>2316.7826537000001</v>
      </c>
      <c r="F147" s="6">
        <v>10008.2054174</v>
      </c>
      <c r="G147" s="6">
        <v>2385.3405216000001</v>
      </c>
      <c r="H147" s="6">
        <v>303.49655619999999</v>
      </c>
      <c r="I147" s="6">
        <v>912.10784679999995</v>
      </c>
      <c r="J147" s="6">
        <v>1.5514900506997</v>
      </c>
      <c r="K147" s="6">
        <v>14.3215345810342</v>
      </c>
      <c r="L147" s="6">
        <v>61.867201806988298</v>
      </c>
      <c r="M147" s="6">
        <v>14.745335179835999</v>
      </c>
      <c r="N147" s="6">
        <v>1.8761088434003399</v>
      </c>
      <c r="O147" s="6">
        <v>5.6383295380414804</v>
      </c>
    </row>
    <row r="148" spans="1:15" x14ac:dyDescent="0.25">
      <c r="A148" s="6" t="s">
        <v>101</v>
      </c>
      <c r="B148" s="6" t="s">
        <v>102</v>
      </c>
      <c r="C148" s="6" t="s">
        <v>1030</v>
      </c>
      <c r="D148" s="6">
        <v>1949.0833657999999</v>
      </c>
      <c r="E148" s="6">
        <v>25967.837579700001</v>
      </c>
      <c r="F148" s="6">
        <v>56600.966248800003</v>
      </c>
      <c r="G148" s="6">
        <v>18278.059377099999</v>
      </c>
      <c r="H148" s="6">
        <v>4068.7127142999998</v>
      </c>
      <c r="I148" s="6">
        <v>13645.778917400001</v>
      </c>
      <c r="J148" s="6">
        <v>1.61735646709304</v>
      </c>
      <c r="K148" s="6">
        <v>21.548206086459999</v>
      </c>
      <c r="L148" s="6">
        <v>46.967687689765597</v>
      </c>
      <c r="M148" s="6">
        <v>15.1672001609482</v>
      </c>
      <c r="N148" s="6">
        <v>3.37623261102318</v>
      </c>
      <c r="O148" s="6">
        <v>11.3233169847099</v>
      </c>
    </row>
    <row r="149" spans="1:15" x14ac:dyDescent="0.25">
      <c r="A149" s="6" t="s">
        <v>103</v>
      </c>
      <c r="B149" s="6" t="s">
        <v>104</v>
      </c>
      <c r="C149" s="6" t="s">
        <v>1029</v>
      </c>
      <c r="D149" s="6">
        <v>1225.4633994999999</v>
      </c>
      <c r="E149" s="6">
        <v>8971.8151447</v>
      </c>
      <c r="F149" s="6">
        <v>23344.3896327</v>
      </c>
      <c r="G149" s="6">
        <v>2381.6550728000002</v>
      </c>
      <c r="H149" s="6">
        <v>801.64444879999996</v>
      </c>
      <c r="I149" s="6">
        <v>908.39382620000003</v>
      </c>
      <c r="J149" s="6">
        <v>3.2563219171789601</v>
      </c>
      <c r="K149" s="6">
        <v>23.840057813627698</v>
      </c>
      <c r="L149" s="6">
        <v>62.0311040175838</v>
      </c>
      <c r="M149" s="6">
        <v>6.32857384062501</v>
      </c>
      <c r="N149" s="6">
        <v>2.1301430866701998</v>
      </c>
      <c r="O149" s="6">
        <v>2.41379932431439</v>
      </c>
    </row>
    <row r="150" spans="1:15" x14ac:dyDescent="0.25">
      <c r="A150" s="6" t="s">
        <v>103</v>
      </c>
      <c r="B150" s="6" t="s">
        <v>104</v>
      </c>
      <c r="C150" s="6" t="s">
        <v>1030</v>
      </c>
      <c r="D150" s="6">
        <v>3753.9362036000002</v>
      </c>
      <c r="E150" s="6">
        <v>45660.519691599999</v>
      </c>
      <c r="F150" s="6">
        <v>81328.074905500005</v>
      </c>
      <c r="G150" s="6">
        <v>21005.6748004</v>
      </c>
      <c r="H150" s="6">
        <v>4881.6284850000002</v>
      </c>
      <c r="I150" s="6">
        <v>14438.8901369</v>
      </c>
      <c r="J150" s="6">
        <v>2.1944024079506699</v>
      </c>
      <c r="K150" s="6">
        <v>26.6913311588612</v>
      </c>
      <c r="L150" s="6">
        <v>47.541171114062401</v>
      </c>
      <c r="M150" s="6">
        <v>12.279085435288399</v>
      </c>
      <c r="N150" s="6">
        <v>2.85360664678627</v>
      </c>
      <c r="O150" s="6">
        <v>8.4404032370510294</v>
      </c>
    </row>
    <row r="151" spans="1:15" x14ac:dyDescent="0.25">
      <c r="A151" s="6" t="s">
        <v>105</v>
      </c>
      <c r="B151" s="6" t="s">
        <v>106</v>
      </c>
      <c r="C151" s="6" t="s">
        <v>1029</v>
      </c>
      <c r="D151" s="6">
        <v>39.701912800000002</v>
      </c>
      <c r="E151" s="6">
        <v>317.61530240000002</v>
      </c>
      <c r="F151" s="6">
        <v>250.8439036</v>
      </c>
      <c r="G151" s="6">
        <v>12.632426799999999</v>
      </c>
      <c r="H151" s="6">
        <v>1.8046324</v>
      </c>
      <c r="I151" s="6">
        <v>7.2185296000000001</v>
      </c>
      <c r="J151" s="6">
        <v>6.3037249283667602</v>
      </c>
      <c r="K151" s="6">
        <v>50.429799426934103</v>
      </c>
      <c r="L151" s="6">
        <v>39.828080229226401</v>
      </c>
      <c r="M151" s="6">
        <v>2.0057306590257902</v>
      </c>
      <c r="N151" s="6">
        <v>0.28653295128939799</v>
      </c>
      <c r="O151" s="6">
        <v>1.1461318051575899</v>
      </c>
    </row>
    <row r="152" spans="1:15" x14ac:dyDescent="0.25">
      <c r="A152" s="6" t="s">
        <v>105</v>
      </c>
      <c r="B152" s="6" t="s">
        <v>106</v>
      </c>
      <c r="C152" s="6" t="s">
        <v>1030</v>
      </c>
      <c r="D152" s="6">
        <v>19.850956400000001</v>
      </c>
      <c r="E152" s="6">
        <v>221.96978519999999</v>
      </c>
      <c r="F152" s="6">
        <v>212.9466232</v>
      </c>
      <c r="G152" s="6">
        <v>18.046323999999998</v>
      </c>
      <c r="H152" s="6">
        <v>5.4138972000000001</v>
      </c>
      <c r="I152" s="6">
        <v>27.069486000000001</v>
      </c>
      <c r="J152" s="6">
        <v>3.9285714285714302</v>
      </c>
      <c r="K152" s="6">
        <v>43.928571428571402</v>
      </c>
      <c r="L152" s="6">
        <v>42.142857142857103</v>
      </c>
      <c r="M152" s="6">
        <v>3.5714285714285698</v>
      </c>
      <c r="N152" s="6">
        <v>1.0714285714285701</v>
      </c>
      <c r="O152" s="6">
        <v>5.3571428571428603</v>
      </c>
    </row>
    <row r="153" spans="1:15" x14ac:dyDescent="0.25">
      <c r="A153" t="s">
        <v>16</v>
      </c>
    </row>
    <row r="154" spans="1:15" x14ac:dyDescent="0.25">
      <c r="A154" t="s">
        <v>1035</v>
      </c>
    </row>
    <row r="155" spans="1:15" x14ac:dyDescent="0.25">
      <c r="A155" t="s">
        <v>17</v>
      </c>
    </row>
    <row r="156" spans="1:15" x14ac:dyDescent="0.25">
      <c r="A156" t="s">
        <v>18</v>
      </c>
    </row>
    <row r="157" spans="1:15" x14ac:dyDescent="0.25">
      <c r="A157" t="s">
        <v>19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419</v>
      </c>
    </row>
    <row r="162" spans="1:15" x14ac:dyDescent="0.25">
      <c r="A162" s="5" t="s">
        <v>21</v>
      </c>
      <c r="B162" s="5" t="s">
        <v>66</v>
      </c>
      <c r="C162" s="5" t="s">
        <v>1028</v>
      </c>
      <c r="D162" s="5" t="s">
        <v>394</v>
      </c>
      <c r="E162" s="5" t="s">
        <v>395</v>
      </c>
      <c r="F162" s="5" t="s">
        <v>396</v>
      </c>
      <c r="G162" s="5" t="s">
        <v>397</v>
      </c>
      <c r="H162" s="5" t="s">
        <v>398</v>
      </c>
      <c r="I162" s="5" t="s">
        <v>399</v>
      </c>
      <c r="J162" s="5" t="s">
        <v>400</v>
      </c>
      <c r="K162" s="5" t="s">
        <v>401</v>
      </c>
      <c r="L162" s="5" t="s">
        <v>402</v>
      </c>
      <c r="M162" s="5" t="s">
        <v>403</v>
      </c>
      <c r="N162" s="5" t="s">
        <v>404</v>
      </c>
      <c r="O162" s="5" t="s">
        <v>405</v>
      </c>
    </row>
    <row r="163" spans="1:15" x14ac:dyDescent="0.25">
      <c r="A163" s="6" t="s">
        <v>67</v>
      </c>
      <c r="B163" s="6" t="s">
        <v>68</v>
      </c>
      <c r="C163" s="6" t="s">
        <v>1029</v>
      </c>
      <c r="D163" s="6">
        <v>44.8035572</v>
      </c>
      <c r="E163" s="6">
        <v>1576.4746622</v>
      </c>
      <c r="F163" s="6">
        <v>5068.7622467000001</v>
      </c>
      <c r="G163" s="6">
        <v>727.92123819999995</v>
      </c>
      <c r="H163" s="6">
        <v>386.73919460000002</v>
      </c>
      <c r="I163" s="6">
        <v>2065.1224133000001</v>
      </c>
      <c r="J163" s="6">
        <v>0.45394487604067602</v>
      </c>
      <c r="K163" s="6">
        <v>15.9726735964091</v>
      </c>
      <c r="L163" s="6">
        <v>51.356159947002801</v>
      </c>
      <c r="M163" s="6">
        <v>7.3752205604351904</v>
      </c>
      <c r="N163" s="6">
        <v>3.9184003843509001</v>
      </c>
      <c r="O163" s="6">
        <v>20.9236006357613</v>
      </c>
    </row>
    <row r="164" spans="1:15" x14ac:dyDescent="0.25">
      <c r="A164" s="6" t="s">
        <v>67</v>
      </c>
      <c r="B164" s="6" t="s">
        <v>68</v>
      </c>
      <c r="C164" s="6" t="s">
        <v>1030</v>
      </c>
      <c r="D164" s="6">
        <v>1225.4876569999999</v>
      </c>
      <c r="E164" s="6">
        <v>13219.681980699999</v>
      </c>
      <c r="F164" s="6">
        <v>39993.822814699997</v>
      </c>
      <c r="G164" s="6">
        <v>20436.925771599999</v>
      </c>
      <c r="H164" s="6">
        <v>9904.0518515000003</v>
      </c>
      <c r="I164" s="6">
        <v>135280.7144995</v>
      </c>
      <c r="J164" s="6">
        <v>0.556886233161896</v>
      </c>
      <c r="K164" s="6">
        <v>6.0072893103240999</v>
      </c>
      <c r="L164" s="6">
        <v>18.173997273497299</v>
      </c>
      <c r="M164" s="6">
        <v>9.2869500115704593</v>
      </c>
      <c r="N164" s="6">
        <v>4.5006003096952796</v>
      </c>
      <c r="O164" s="6">
        <v>61.474276861751001</v>
      </c>
    </row>
    <row r="165" spans="1:15" x14ac:dyDescent="0.25">
      <c r="A165" s="6" t="s">
        <v>69</v>
      </c>
      <c r="B165" s="6" t="s">
        <v>70</v>
      </c>
      <c r="C165" s="6" t="s">
        <v>1029</v>
      </c>
      <c r="D165" s="6">
        <v>50.905619600000001</v>
      </c>
      <c r="E165" s="6">
        <v>404.78317939999999</v>
      </c>
      <c r="F165" s="6">
        <v>1647.4108323999999</v>
      </c>
      <c r="G165" s="6">
        <v>436.75745910000001</v>
      </c>
      <c r="H165" s="6">
        <v>59.131567400000002</v>
      </c>
      <c r="I165" s="6">
        <v>738.75328649999994</v>
      </c>
      <c r="J165" s="6">
        <v>1.5251514481342201</v>
      </c>
      <c r="K165" s="6">
        <v>12.12745581123</v>
      </c>
      <c r="L165" s="6">
        <v>49.357046166016403</v>
      </c>
      <c r="M165" s="6">
        <v>13.0854172184516</v>
      </c>
      <c r="N165" s="6">
        <v>1.7716039281949201</v>
      </c>
      <c r="O165" s="6">
        <v>22.1333254279728</v>
      </c>
    </row>
    <row r="166" spans="1:15" x14ac:dyDescent="0.25">
      <c r="A166" s="6" t="s">
        <v>69</v>
      </c>
      <c r="B166" s="6" t="s">
        <v>70</v>
      </c>
      <c r="C166" s="6" t="s">
        <v>1030</v>
      </c>
      <c r="D166" s="6">
        <v>134.8229087</v>
      </c>
      <c r="E166" s="6">
        <v>2193.4984393999998</v>
      </c>
      <c r="F166" s="6">
        <v>8481.2269047000009</v>
      </c>
      <c r="G166" s="6">
        <v>5841.0066686</v>
      </c>
      <c r="H166" s="6">
        <v>5490.1573533000001</v>
      </c>
      <c r="I166" s="6">
        <v>52173.429750099996</v>
      </c>
      <c r="J166" s="6">
        <v>0.18142294996153899</v>
      </c>
      <c r="K166" s="6">
        <v>2.9516568174439599</v>
      </c>
      <c r="L166" s="6">
        <v>11.412668805178001</v>
      </c>
      <c r="M166" s="6">
        <v>7.8598857625924703</v>
      </c>
      <c r="N166" s="6">
        <v>7.3877692774382497</v>
      </c>
      <c r="O166" s="6">
        <v>70.206596387385801</v>
      </c>
    </row>
    <row r="167" spans="1:15" x14ac:dyDescent="0.25">
      <c r="A167" s="6" t="s">
        <v>71</v>
      </c>
      <c r="B167" s="6" t="s">
        <v>72</v>
      </c>
      <c r="C167" s="6" t="s">
        <v>1029</v>
      </c>
      <c r="D167" s="6">
        <v>121.28256519999999</v>
      </c>
      <c r="E167" s="6">
        <v>1487.2283898999999</v>
      </c>
      <c r="F167" s="6">
        <v>3450.8261274000001</v>
      </c>
      <c r="G167" s="6">
        <v>391.32913439999999</v>
      </c>
      <c r="H167" s="6">
        <v>158.9342686</v>
      </c>
      <c r="I167" s="6">
        <v>519.66012130000001</v>
      </c>
      <c r="J167" s="6">
        <v>1.9787470786516299</v>
      </c>
      <c r="K167" s="6">
        <v>24.264401292547799</v>
      </c>
      <c r="L167" s="6">
        <v>56.300855009681598</v>
      </c>
      <c r="M167" s="6">
        <v>6.3846059011725904</v>
      </c>
      <c r="N167" s="6">
        <v>2.5930414579480101</v>
      </c>
      <c r="O167" s="6">
        <v>8.4783492599983798</v>
      </c>
    </row>
    <row r="168" spans="1:15" x14ac:dyDescent="0.25">
      <c r="A168" s="6" t="s">
        <v>71</v>
      </c>
      <c r="B168" s="6" t="s">
        <v>72</v>
      </c>
      <c r="C168" s="6" t="s">
        <v>1030</v>
      </c>
      <c r="D168" s="6">
        <v>723.99314189999996</v>
      </c>
      <c r="E168" s="6">
        <v>5001.3478267999999</v>
      </c>
      <c r="F168" s="6">
        <v>11539.451862399999</v>
      </c>
      <c r="G168" s="6">
        <v>3081.3500270999998</v>
      </c>
      <c r="H168" s="6">
        <v>1525.3384822999999</v>
      </c>
      <c r="I168" s="6">
        <v>10727.8537891</v>
      </c>
      <c r="J168" s="6">
        <v>2.2208831530512398</v>
      </c>
      <c r="K168" s="6">
        <v>15.341870645266001</v>
      </c>
      <c r="L168" s="6">
        <v>35.397813533694602</v>
      </c>
      <c r="M168" s="6">
        <v>9.4521867235940995</v>
      </c>
      <c r="N168" s="6">
        <v>4.6790478279264098</v>
      </c>
      <c r="O168" s="6">
        <v>32.908198116467602</v>
      </c>
    </row>
    <row r="169" spans="1:15" x14ac:dyDescent="0.25">
      <c r="A169" s="6" t="s">
        <v>73</v>
      </c>
      <c r="B169" s="6" t="s">
        <v>74</v>
      </c>
      <c r="C169" s="6" t="s">
        <v>1029</v>
      </c>
      <c r="D169" s="6">
        <v>336.35419710000002</v>
      </c>
      <c r="E169" s="6">
        <v>3479.2428952</v>
      </c>
      <c r="F169" s="6">
        <v>10662.634768</v>
      </c>
      <c r="G169" s="6">
        <v>2153.5524420000002</v>
      </c>
      <c r="H169" s="6">
        <v>413.06784740000001</v>
      </c>
      <c r="I169" s="6">
        <v>411.43994980000002</v>
      </c>
      <c r="J169" s="6">
        <v>1.9268364391635899</v>
      </c>
      <c r="K169" s="6">
        <v>19.9311679443062</v>
      </c>
      <c r="L169" s="6">
        <v>61.081899335915701</v>
      </c>
      <c r="M169" s="6">
        <v>12.3368263416129</v>
      </c>
      <c r="N169" s="6">
        <v>2.3662977512379699</v>
      </c>
      <c r="O169" s="6">
        <v>2.35697218776366</v>
      </c>
    </row>
    <row r="170" spans="1:15" x14ac:dyDescent="0.25">
      <c r="A170" s="6" t="s">
        <v>73</v>
      </c>
      <c r="B170" s="6" t="s">
        <v>74</v>
      </c>
      <c r="C170" s="6" t="s">
        <v>1030</v>
      </c>
      <c r="D170" s="6">
        <v>1999.7342228</v>
      </c>
      <c r="E170" s="6">
        <v>29505.841901399999</v>
      </c>
      <c r="F170" s="6">
        <v>53405.073906999998</v>
      </c>
      <c r="G170" s="6">
        <v>18251.545688400001</v>
      </c>
      <c r="H170" s="6">
        <v>4000.8806282</v>
      </c>
      <c r="I170" s="6">
        <v>11034.287487600001</v>
      </c>
      <c r="J170" s="6">
        <v>1.69186025636308</v>
      </c>
      <c r="K170" s="6">
        <v>24.963197946182099</v>
      </c>
      <c r="L170" s="6">
        <v>45.182965316697903</v>
      </c>
      <c r="M170" s="6">
        <v>15.4415843942314</v>
      </c>
      <c r="N170" s="6">
        <v>3.3849152793048498</v>
      </c>
      <c r="O170" s="6">
        <v>9.3354768072206706</v>
      </c>
    </row>
    <row r="171" spans="1:15" x14ac:dyDescent="0.25">
      <c r="A171" s="6" t="s">
        <v>75</v>
      </c>
      <c r="B171" s="6" t="s">
        <v>76</v>
      </c>
      <c r="C171" s="6" t="s">
        <v>1029</v>
      </c>
      <c r="D171" s="6">
        <v>590.52071090000004</v>
      </c>
      <c r="E171" s="6">
        <v>5883.7758735999996</v>
      </c>
      <c r="F171" s="6">
        <v>11880.1971555</v>
      </c>
      <c r="G171" s="6">
        <v>1748.9982967000001</v>
      </c>
      <c r="H171" s="6">
        <v>533.14957179999999</v>
      </c>
      <c r="I171" s="6">
        <v>613.9008503</v>
      </c>
      <c r="J171" s="6">
        <v>2.7788500554509898</v>
      </c>
      <c r="K171" s="6">
        <v>27.687650256492599</v>
      </c>
      <c r="L171" s="6">
        <v>55.905383020377101</v>
      </c>
      <c r="M171" s="6">
        <v>8.2303701192141894</v>
      </c>
      <c r="N171" s="6">
        <v>2.5088751161701199</v>
      </c>
      <c r="O171" s="6">
        <v>2.88887143229503</v>
      </c>
    </row>
    <row r="172" spans="1:15" x14ac:dyDescent="0.25">
      <c r="A172" s="6" t="s">
        <v>75</v>
      </c>
      <c r="B172" s="6" t="s">
        <v>76</v>
      </c>
      <c r="C172" s="6" t="s">
        <v>1030</v>
      </c>
      <c r="D172" s="6">
        <v>2757.9505469000001</v>
      </c>
      <c r="E172" s="6">
        <v>30320.144238199999</v>
      </c>
      <c r="F172" s="6">
        <v>52842.7449576</v>
      </c>
      <c r="G172" s="6">
        <v>11429.758168099999</v>
      </c>
      <c r="H172" s="6">
        <v>2329.7694956999999</v>
      </c>
      <c r="I172" s="6">
        <v>4829.2009312999999</v>
      </c>
      <c r="J172" s="6">
        <v>2.6389454963450301</v>
      </c>
      <c r="K172" s="6">
        <v>29.011835682066899</v>
      </c>
      <c r="L172" s="6">
        <v>50.562590390575103</v>
      </c>
      <c r="M172" s="6">
        <v>10.9365662397114</v>
      </c>
      <c r="N172" s="6">
        <v>2.2292403774644098</v>
      </c>
      <c r="O172" s="6">
        <v>4.6208218138370496</v>
      </c>
    </row>
    <row r="173" spans="1:15" x14ac:dyDescent="0.25">
      <c r="A173" s="6" t="s">
        <v>77</v>
      </c>
      <c r="B173" s="6" t="s">
        <v>78</v>
      </c>
      <c r="C173" s="6" t="s">
        <v>1029</v>
      </c>
      <c r="D173" s="6">
        <v>132.53624099999999</v>
      </c>
      <c r="E173" s="6">
        <v>811.29530460000001</v>
      </c>
      <c r="F173" s="6">
        <v>4779.5637462000004</v>
      </c>
      <c r="G173" s="6">
        <v>1333.1553389000001</v>
      </c>
      <c r="H173" s="6">
        <v>89.205637999999993</v>
      </c>
      <c r="I173" s="6">
        <v>861.00368230000004</v>
      </c>
      <c r="J173" s="6">
        <v>1.65530429051325</v>
      </c>
      <c r="K173" s="6">
        <v>10.1326292978057</v>
      </c>
      <c r="L173" s="6">
        <v>59.694105673831999</v>
      </c>
      <c r="M173" s="6">
        <v>16.650372273662299</v>
      </c>
      <c r="N173" s="6">
        <v>1.11412904278289</v>
      </c>
      <c r="O173" s="6">
        <v>10.7534594214039</v>
      </c>
    </row>
    <row r="174" spans="1:15" x14ac:dyDescent="0.25">
      <c r="A174" s="6" t="s">
        <v>77</v>
      </c>
      <c r="B174" s="6" t="s">
        <v>78</v>
      </c>
      <c r="C174" s="6" t="s">
        <v>1030</v>
      </c>
      <c r="D174" s="6">
        <v>640.88812210000003</v>
      </c>
      <c r="E174" s="6">
        <v>10346.6347013</v>
      </c>
      <c r="F174" s="6">
        <v>29614.061616499999</v>
      </c>
      <c r="G174" s="6">
        <v>9376.7620274000001</v>
      </c>
      <c r="H174" s="6">
        <v>2627.4188235000001</v>
      </c>
      <c r="I174" s="6">
        <v>9819.3310579999998</v>
      </c>
      <c r="J174" s="6">
        <v>1.02665139436716</v>
      </c>
      <c r="K174" s="6">
        <v>16.574479346396501</v>
      </c>
      <c r="L174" s="6">
        <v>47.439352678018402</v>
      </c>
      <c r="M174" s="6">
        <v>15.020821073318601</v>
      </c>
      <c r="N174" s="6">
        <v>4.2089143264101798</v>
      </c>
      <c r="O174" s="6">
        <v>15.7297811814891</v>
      </c>
    </row>
    <row r="175" spans="1:15" x14ac:dyDescent="0.25">
      <c r="A175" s="6" t="s">
        <v>79</v>
      </c>
      <c r="B175" s="6" t="s">
        <v>80</v>
      </c>
      <c r="C175" s="6" t="s">
        <v>1029</v>
      </c>
      <c r="D175" s="6">
        <v>419.96855979999998</v>
      </c>
      <c r="E175" s="6">
        <v>5542.0765336000004</v>
      </c>
      <c r="F175" s="6">
        <v>17046.601032999999</v>
      </c>
      <c r="G175" s="6">
        <v>2657.1822066999998</v>
      </c>
      <c r="H175" s="6">
        <v>510.2139674</v>
      </c>
      <c r="I175" s="6">
        <v>1440.0728173</v>
      </c>
      <c r="J175" s="6">
        <v>1.5207372869376099</v>
      </c>
      <c r="K175" s="6">
        <v>20.068269957449001</v>
      </c>
      <c r="L175" s="6">
        <v>61.727005990109703</v>
      </c>
      <c r="M175" s="6">
        <v>9.6218537450523201</v>
      </c>
      <c r="N175" s="6">
        <v>1.8475225976703</v>
      </c>
      <c r="O175" s="6">
        <v>5.2146104227810097</v>
      </c>
    </row>
    <row r="176" spans="1:15" x14ac:dyDescent="0.25">
      <c r="A176" s="6" t="s">
        <v>79</v>
      </c>
      <c r="B176" s="6" t="s">
        <v>80</v>
      </c>
      <c r="C176" s="6" t="s">
        <v>1030</v>
      </c>
      <c r="D176" s="6">
        <v>2191.3216014</v>
      </c>
      <c r="E176" s="6">
        <v>49971.1260692</v>
      </c>
      <c r="F176" s="6">
        <v>103620.0809361</v>
      </c>
      <c r="G176" s="6">
        <v>30183.441483400002</v>
      </c>
      <c r="H176" s="6">
        <v>6059.7281741999996</v>
      </c>
      <c r="I176" s="6">
        <v>14050.692239399999</v>
      </c>
      <c r="J176" s="6">
        <v>1.06335402907819</v>
      </c>
      <c r="K176" s="6">
        <v>24.248836049126499</v>
      </c>
      <c r="L176" s="6">
        <v>50.282364070346802</v>
      </c>
      <c r="M176" s="6">
        <v>14.6467246488666</v>
      </c>
      <c r="N176" s="6">
        <v>2.9405251903862299</v>
      </c>
      <c r="O176" s="6">
        <v>6.8181960121956404</v>
      </c>
    </row>
    <row r="177" spans="1:15" x14ac:dyDescent="0.25">
      <c r="A177" s="6" t="s">
        <v>81</v>
      </c>
      <c r="B177" s="6" t="s">
        <v>82</v>
      </c>
      <c r="C177" s="6" t="s">
        <v>1029</v>
      </c>
      <c r="D177" s="6">
        <v>373.56578130000003</v>
      </c>
      <c r="E177" s="6">
        <v>3963.2084632999999</v>
      </c>
      <c r="F177" s="6">
        <v>15946.0927718</v>
      </c>
      <c r="G177" s="6">
        <v>4115.8364947999999</v>
      </c>
      <c r="H177" s="6">
        <v>669.31029839999997</v>
      </c>
      <c r="I177" s="6">
        <v>2516.0869327999999</v>
      </c>
      <c r="J177" s="6">
        <v>1.3542793538517801</v>
      </c>
      <c r="K177" s="6">
        <v>14.3677276279958</v>
      </c>
      <c r="L177" s="6">
        <v>57.808999904386901</v>
      </c>
      <c r="M177" s="6">
        <v>14.921046487020201</v>
      </c>
      <c r="N177" s="6">
        <v>2.4264350853794201</v>
      </c>
      <c r="O177" s="6">
        <v>9.1215115413658499</v>
      </c>
    </row>
    <row r="178" spans="1:15" x14ac:dyDescent="0.25">
      <c r="A178" s="6" t="s">
        <v>81</v>
      </c>
      <c r="B178" s="6" t="s">
        <v>82</v>
      </c>
      <c r="C178" s="6" t="s">
        <v>1030</v>
      </c>
      <c r="D178" s="6">
        <v>2682.2669727000002</v>
      </c>
      <c r="E178" s="6">
        <v>53430.573702299997</v>
      </c>
      <c r="F178" s="6">
        <v>139319.44673679999</v>
      </c>
      <c r="G178" s="6">
        <v>56708.868856000001</v>
      </c>
      <c r="H178" s="6">
        <v>16251.0495209</v>
      </c>
      <c r="I178" s="6">
        <v>69107.539795000004</v>
      </c>
      <c r="J178" s="6">
        <v>0.79474636878942395</v>
      </c>
      <c r="K178" s="6">
        <v>15.8312930310193</v>
      </c>
      <c r="L178" s="6">
        <v>41.279867188003202</v>
      </c>
      <c r="M178" s="6">
        <v>16.8026404754537</v>
      </c>
      <c r="N178" s="6">
        <v>4.8151294137404701</v>
      </c>
      <c r="O178" s="6">
        <v>20.476323522994001</v>
      </c>
    </row>
    <row r="179" spans="1:15" x14ac:dyDescent="0.25">
      <c r="A179" s="6" t="s">
        <v>83</v>
      </c>
      <c r="B179" s="6" t="s">
        <v>84</v>
      </c>
      <c r="C179" s="6" t="s">
        <v>1029</v>
      </c>
      <c r="D179" s="6">
        <v>88.588380999999998</v>
      </c>
      <c r="E179" s="6">
        <v>867.56932240000003</v>
      </c>
      <c r="F179" s="6">
        <v>4221.3737376999998</v>
      </c>
      <c r="G179" s="6">
        <v>1117.3800719999999</v>
      </c>
      <c r="H179" s="6">
        <v>193.79258770000001</v>
      </c>
      <c r="I179" s="6">
        <v>964.7508421</v>
      </c>
      <c r="J179" s="6">
        <v>1.1885545921812699</v>
      </c>
      <c r="K179" s="6">
        <v>11.6398278254359</v>
      </c>
      <c r="L179" s="6">
        <v>56.636469530431498</v>
      </c>
      <c r="M179" s="6">
        <v>14.991437937977899</v>
      </c>
      <c r="N179" s="6">
        <v>2.6000370188673698</v>
      </c>
      <c r="O179" s="6">
        <v>12.943673095106099</v>
      </c>
    </row>
    <row r="180" spans="1:15" x14ac:dyDescent="0.25">
      <c r="A180" s="6" t="s">
        <v>83</v>
      </c>
      <c r="B180" s="6" t="s">
        <v>84</v>
      </c>
      <c r="C180" s="6" t="s">
        <v>1030</v>
      </c>
      <c r="D180" s="6">
        <v>860.9045562</v>
      </c>
      <c r="E180" s="6">
        <v>15164.605942300001</v>
      </c>
      <c r="F180" s="6">
        <v>41823.779977300001</v>
      </c>
      <c r="G180" s="6">
        <v>21831.982665700001</v>
      </c>
      <c r="H180" s="6">
        <v>5124.6677837999996</v>
      </c>
      <c r="I180" s="6">
        <v>54517.504760000003</v>
      </c>
      <c r="J180" s="6">
        <v>0.61791793331366995</v>
      </c>
      <c r="K180" s="6">
        <v>10.884460880011099</v>
      </c>
      <c r="L180" s="6">
        <v>30.019197251100401</v>
      </c>
      <c r="M180" s="6">
        <v>15.6699990861649</v>
      </c>
      <c r="N180" s="6">
        <v>3.6782522558159099</v>
      </c>
      <c r="O180" s="6">
        <v>39.130172593593898</v>
      </c>
    </row>
    <row r="181" spans="1:15" x14ac:dyDescent="0.25">
      <c r="A181" s="6" t="s">
        <v>85</v>
      </c>
      <c r="B181" s="6" t="s">
        <v>86</v>
      </c>
      <c r="C181" s="6" t="s">
        <v>1029</v>
      </c>
      <c r="D181" s="6">
        <v>181.483384</v>
      </c>
      <c r="E181" s="6">
        <v>2760.1399071000001</v>
      </c>
      <c r="F181" s="6">
        <v>10056.1347998</v>
      </c>
      <c r="G181" s="6">
        <v>2823.9766029000002</v>
      </c>
      <c r="H181" s="6">
        <v>689.83447999999999</v>
      </c>
      <c r="I181" s="6">
        <v>2157.5372213000001</v>
      </c>
      <c r="J181" s="6">
        <v>0.97210536037029205</v>
      </c>
      <c r="K181" s="6">
        <v>14.784531453655701</v>
      </c>
      <c r="L181" s="6">
        <v>53.865110557404002</v>
      </c>
      <c r="M181" s="6">
        <v>15.126469061428701</v>
      </c>
      <c r="N181" s="6">
        <v>3.6950589139127601</v>
      </c>
      <c r="O181" s="6">
        <v>11.556724653228599</v>
      </c>
    </row>
    <row r="182" spans="1:15" x14ac:dyDescent="0.25">
      <c r="A182" s="6" t="s">
        <v>85</v>
      </c>
      <c r="B182" s="6" t="s">
        <v>86</v>
      </c>
      <c r="C182" s="6" t="s">
        <v>1030</v>
      </c>
      <c r="D182" s="6">
        <v>1850.3426916000001</v>
      </c>
      <c r="E182" s="6">
        <v>34504.144542299997</v>
      </c>
      <c r="F182" s="6">
        <v>96384.750153200002</v>
      </c>
      <c r="G182" s="6">
        <v>48297.825745900001</v>
      </c>
      <c r="H182" s="6">
        <v>13708.559618200001</v>
      </c>
      <c r="I182" s="6">
        <v>83858.673491900001</v>
      </c>
      <c r="J182" s="6">
        <v>0.66414722118479397</v>
      </c>
      <c r="K182" s="6">
        <v>12.384641948303999</v>
      </c>
      <c r="L182" s="6">
        <v>34.595572090208599</v>
      </c>
      <c r="M182" s="6">
        <v>17.335635665774898</v>
      </c>
      <c r="N182" s="6">
        <v>4.9204408557427302</v>
      </c>
      <c r="O182" s="6">
        <v>30.099562218785</v>
      </c>
    </row>
    <row r="183" spans="1:15" x14ac:dyDescent="0.25">
      <c r="A183" s="6" t="s">
        <v>87</v>
      </c>
      <c r="B183" s="6" t="s">
        <v>88</v>
      </c>
      <c r="C183" s="6" t="s">
        <v>1029</v>
      </c>
      <c r="D183" s="6">
        <v>206.6140881</v>
      </c>
      <c r="E183" s="6">
        <v>4903.8673128999999</v>
      </c>
      <c r="F183" s="6">
        <v>17107.527664599998</v>
      </c>
      <c r="G183" s="6">
        <v>3715.4656648999999</v>
      </c>
      <c r="H183" s="6">
        <v>987.31147639999995</v>
      </c>
      <c r="I183" s="6">
        <v>5143.0169656999997</v>
      </c>
      <c r="J183" s="6">
        <v>0.64438422038643695</v>
      </c>
      <c r="K183" s="6">
        <v>15.294091242085001</v>
      </c>
      <c r="L183" s="6">
        <v>53.354642842927497</v>
      </c>
      <c r="M183" s="6">
        <v>11.5877260251991</v>
      </c>
      <c r="N183" s="6">
        <v>3.0792088857497202</v>
      </c>
      <c r="O183" s="6">
        <v>16.039946783652098</v>
      </c>
    </row>
    <row r="184" spans="1:15" x14ac:dyDescent="0.25">
      <c r="A184" s="6" t="s">
        <v>87</v>
      </c>
      <c r="B184" s="6" t="s">
        <v>88</v>
      </c>
      <c r="C184" s="6" t="s">
        <v>1030</v>
      </c>
      <c r="D184" s="6">
        <v>3127.8660187</v>
      </c>
      <c r="E184" s="6">
        <v>42570.537824500003</v>
      </c>
      <c r="F184" s="6">
        <v>121334.94746510001</v>
      </c>
      <c r="G184" s="6">
        <v>60848.985732699999</v>
      </c>
      <c r="H184" s="6">
        <v>17959.9538331</v>
      </c>
      <c r="I184" s="6">
        <v>167197.92535870001</v>
      </c>
      <c r="J184" s="6">
        <v>0.75727880622090704</v>
      </c>
      <c r="K184" s="6">
        <v>10.3066326598343</v>
      </c>
      <c r="L184" s="6">
        <v>29.376061384955399</v>
      </c>
      <c r="M184" s="6">
        <v>14.731976050100601</v>
      </c>
      <c r="N184" s="6">
        <v>4.3482336894229503</v>
      </c>
      <c r="O184" s="6">
        <v>40.479817409465802</v>
      </c>
    </row>
    <row r="185" spans="1:15" x14ac:dyDescent="0.25">
      <c r="A185" s="6" t="s">
        <v>89</v>
      </c>
      <c r="B185" s="6" t="s">
        <v>90</v>
      </c>
      <c r="C185" s="6" t="s">
        <v>1029</v>
      </c>
      <c r="D185" s="6">
        <v>0</v>
      </c>
      <c r="E185" s="6">
        <v>527.31289809999998</v>
      </c>
      <c r="F185" s="6">
        <v>1385.1471904</v>
      </c>
      <c r="G185" s="6">
        <v>526.71606899999995</v>
      </c>
      <c r="H185" s="6">
        <v>73.296987200000004</v>
      </c>
      <c r="I185" s="6">
        <v>305.48987090000003</v>
      </c>
      <c r="J185" s="6">
        <v>0</v>
      </c>
      <c r="K185" s="6">
        <v>18.712555671626699</v>
      </c>
      <c r="L185" s="6">
        <v>49.154200489216699</v>
      </c>
      <c r="M185" s="6">
        <v>18.6913762204878</v>
      </c>
      <c r="N185" s="6">
        <v>2.6010627816701</v>
      </c>
      <c r="O185" s="6">
        <v>10.8408048369987</v>
      </c>
    </row>
    <row r="186" spans="1:15" x14ac:dyDescent="0.25">
      <c r="A186" s="6" t="s">
        <v>89</v>
      </c>
      <c r="B186" s="6" t="s">
        <v>90</v>
      </c>
      <c r="C186" s="6" t="s">
        <v>1030</v>
      </c>
      <c r="D186" s="6">
        <v>186.13287439999999</v>
      </c>
      <c r="E186" s="6">
        <v>4052.652047</v>
      </c>
      <c r="F186" s="6">
        <v>13737.534301199999</v>
      </c>
      <c r="G186" s="6">
        <v>8007.1160946999998</v>
      </c>
      <c r="H186" s="6">
        <v>2539.7280894999999</v>
      </c>
      <c r="I186" s="6">
        <v>25096.426336</v>
      </c>
      <c r="J186" s="6">
        <v>0.34713595402880498</v>
      </c>
      <c r="K186" s="6">
        <v>7.5581556413235802</v>
      </c>
      <c r="L186" s="6">
        <v>25.620364436012199</v>
      </c>
      <c r="M186" s="6">
        <v>14.9331916434053</v>
      </c>
      <c r="N186" s="6">
        <v>4.7365675524233799</v>
      </c>
      <c r="O186" s="6">
        <v>46.804584772806699</v>
      </c>
    </row>
    <row r="187" spans="1:15" x14ac:dyDescent="0.25">
      <c r="A187" s="6" t="s">
        <v>91</v>
      </c>
      <c r="B187" s="6" t="s">
        <v>92</v>
      </c>
      <c r="C187" s="6" t="s">
        <v>1029</v>
      </c>
      <c r="D187" s="6">
        <v>0</v>
      </c>
      <c r="E187" s="6">
        <v>58.010357200000001</v>
      </c>
      <c r="F187" s="6">
        <v>454.470508</v>
      </c>
      <c r="G187" s="6">
        <v>217.11299579999999</v>
      </c>
      <c r="H187" s="6">
        <v>34.048500199999999</v>
      </c>
      <c r="I187" s="6">
        <v>581.46383690000005</v>
      </c>
      <c r="J187" s="6">
        <v>0</v>
      </c>
      <c r="K187" s="6">
        <v>4.3126971894071398</v>
      </c>
      <c r="L187" s="6">
        <v>33.786961107007897</v>
      </c>
      <c r="M187" s="6">
        <v>16.140955718342401</v>
      </c>
      <c r="N187" s="6">
        <v>2.53128713911916</v>
      </c>
      <c r="O187" s="6">
        <v>43.228098846123402</v>
      </c>
    </row>
    <row r="188" spans="1:15" x14ac:dyDescent="0.25">
      <c r="A188" s="6" t="s">
        <v>91</v>
      </c>
      <c r="B188" s="6" t="s">
        <v>92</v>
      </c>
      <c r="C188" s="6" t="s">
        <v>1030</v>
      </c>
      <c r="D188" s="6">
        <v>56.773758100000002</v>
      </c>
      <c r="E188" s="6">
        <v>1882.4262338000001</v>
      </c>
      <c r="F188" s="6">
        <v>8555.1209913000002</v>
      </c>
      <c r="G188" s="6">
        <v>7388.2387306000001</v>
      </c>
      <c r="H188" s="6">
        <v>4528.1974326</v>
      </c>
      <c r="I188" s="6">
        <v>53590.256134199997</v>
      </c>
      <c r="J188" s="6">
        <v>7.4701317323741606E-2</v>
      </c>
      <c r="K188" s="6">
        <v>2.4768436005582899</v>
      </c>
      <c r="L188" s="6">
        <v>11.256588066417001</v>
      </c>
      <c r="M188" s="6">
        <v>9.7212371410394294</v>
      </c>
      <c r="N188" s="6">
        <v>5.9580750797119499</v>
      </c>
      <c r="O188" s="6">
        <v>70.512554794949594</v>
      </c>
    </row>
    <row r="189" spans="1:15" x14ac:dyDescent="0.25">
      <c r="A189" s="6" t="s">
        <v>93</v>
      </c>
      <c r="B189" s="6" t="s">
        <v>94</v>
      </c>
      <c r="C189" s="6" t="s">
        <v>1029</v>
      </c>
      <c r="D189" s="6">
        <v>12.095299300000001</v>
      </c>
      <c r="E189" s="6">
        <v>721.90492059999997</v>
      </c>
      <c r="F189" s="6">
        <v>2767.1332631999999</v>
      </c>
      <c r="G189" s="6">
        <v>671.83529680000004</v>
      </c>
      <c r="H189" s="6">
        <v>120.6979814</v>
      </c>
      <c r="I189" s="6">
        <v>410.31989670000002</v>
      </c>
      <c r="J189" s="6">
        <v>0.25712869060607801</v>
      </c>
      <c r="K189" s="6">
        <v>15.3466617379169</v>
      </c>
      <c r="L189" s="6">
        <v>58.825278734453398</v>
      </c>
      <c r="M189" s="6">
        <v>14.282253451068399</v>
      </c>
      <c r="N189" s="6">
        <v>2.5658657257186501</v>
      </c>
      <c r="O189" s="6">
        <v>8.7228116602366406</v>
      </c>
    </row>
    <row r="190" spans="1:15" x14ac:dyDescent="0.25">
      <c r="A190" s="6" t="s">
        <v>93</v>
      </c>
      <c r="B190" s="6" t="s">
        <v>94</v>
      </c>
      <c r="C190" s="6" t="s">
        <v>1030</v>
      </c>
      <c r="D190" s="6">
        <v>245.72547829999999</v>
      </c>
      <c r="E190" s="6">
        <v>4477.8702291</v>
      </c>
      <c r="F190" s="6">
        <v>12082.1990308</v>
      </c>
      <c r="G190" s="6">
        <v>4373.5222132999997</v>
      </c>
      <c r="H190" s="6">
        <v>1379.5590767000001</v>
      </c>
      <c r="I190" s="6">
        <v>5873.7319510999996</v>
      </c>
      <c r="J190" s="6">
        <v>0.86423826642599</v>
      </c>
      <c r="K190" s="6">
        <v>15.7490661157783</v>
      </c>
      <c r="L190" s="6">
        <v>42.494163882526301</v>
      </c>
      <c r="M190" s="6">
        <v>15.3820649040851</v>
      </c>
      <c r="N190" s="6">
        <v>4.8520314341349602</v>
      </c>
      <c r="O190" s="6">
        <v>20.658435397049399</v>
      </c>
    </row>
    <row r="191" spans="1:15" x14ac:dyDescent="0.25">
      <c r="A191" s="6" t="s">
        <v>95</v>
      </c>
      <c r="B191" s="6" t="s">
        <v>96</v>
      </c>
      <c r="C191" s="6" t="s">
        <v>1029</v>
      </c>
      <c r="D191" s="6">
        <v>20.638523299999999</v>
      </c>
      <c r="E191" s="6">
        <v>438.44050850000002</v>
      </c>
      <c r="F191" s="6">
        <v>1051.7235043000001</v>
      </c>
      <c r="G191" s="6">
        <v>288.4081008</v>
      </c>
      <c r="H191" s="6">
        <v>147.19001969999999</v>
      </c>
      <c r="I191" s="6">
        <v>339.21634210000002</v>
      </c>
      <c r="J191" s="6">
        <v>0.90297382771210799</v>
      </c>
      <c r="K191" s="6">
        <v>19.182588716717401</v>
      </c>
      <c r="L191" s="6">
        <v>46.0148618468533</v>
      </c>
      <c r="M191" s="6">
        <v>12.6183914874644</v>
      </c>
      <c r="N191" s="6">
        <v>6.4398374611196001</v>
      </c>
      <c r="O191" s="6">
        <v>14.841346660133199</v>
      </c>
    </row>
    <row r="192" spans="1:15" x14ac:dyDescent="0.25">
      <c r="A192" s="6" t="s">
        <v>95</v>
      </c>
      <c r="B192" s="6" t="s">
        <v>96</v>
      </c>
      <c r="C192" s="6" t="s">
        <v>1030</v>
      </c>
      <c r="D192" s="6">
        <v>148.99734219999999</v>
      </c>
      <c r="E192" s="6">
        <v>3335.9545352999999</v>
      </c>
      <c r="F192" s="6">
        <v>9228.8151668999999</v>
      </c>
      <c r="G192" s="6">
        <v>4664.8219298000004</v>
      </c>
      <c r="H192" s="6">
        <v>1608.9895981</v>
      </c>
      <c r="I192" s="6">
        <v>6944.4554330000001</v>
      </c>
      <c r="J192" s="6">
        <v>0.57456866734613998</v>
      </c>
      <c r="K192" s="6">
        <v>12.8642224309061</v>
      </c>
      <c r="L192" s="6">
        <v>35.588473950843202</v>
      </c>
      <c r="M192" s="6">
        <v>17.9886465089727</v>
      </c>
      <c r="N192" s="6">
        <v>6.20464093858258</v>
      </c>
      <c r="O192" s="6">
        <v>26.779447503349299</v>
      </c>
    </row>
    <row r="193" spans="1:15" x14ac:dyDescent="0.25">
      <c r="A193" s="6" t="s">
        <v>97</v>
      </c>
      <c r="B193" s="6" t="s">
        <v>98</v>
      </c>
      <c r="C193" s="6" t="s">
        <v>1029</v>
      </c>
      <c r="D193" s="6">
        <v>23.216302200000001</v>
      </c>
      <c r="E193" s="6">
        <v>625.90237500000001</v>
      </c>
      <c r="F193" s="6">
        <v>2627.9095994999998</v>
      </c>
      <c r="G193" s="6">
        <v>684.85504760000003</v>
      </c>
      <c r="H193" s="6">
        <v>238.9444499</v>
      </c>
      <c r="I193" s="6">
        <v>784.37745180000002</v>
      </c>
      <c r="J193" s="6">
        <v>0.46570404120811199</v>
      </c>
      <c r="K193" s="6">
        <v>12.5551977626848</v>
      </c>
      <c r="L193" s="6">
        <v>52.714170838831599</v>
      </c>
      <c r="M193" s="6">
        <v>13.737750334292899</v>
      </c>
      <c r="N193" s="6">
        <v>4.7930714798620802</v>
      </c>
      <c r="O193" s="6">
        <v>15.734105543120499</v>
      </c>
    </row>
    <row r="194" spans="1:15" x14ac:dyDescent="0.25">
      <c r="A194" s="6" t="s">
        <v>97</v>
      </c>
      <c r="B194" s="6" t="s">
        <v>98</v>
      </c>
      <c r="C194" s="6" t="s">
        <v>1030</v>
      </c>
      <c r="D194" s="6">
        <v>679.44738600000005</v>
      </c>
      <c r="E194" s="6">
        <v>11655.086797800001</v>
      </c>
      <c r="F194" s="6">
        <v>32992.518330300001</v>
      </c>
      <c r="G194" s="6">
        <v>14508.4651521</v>
      </c>
      <c r="H194" s="6">
        <v>4243.5871152999998</v>
      </c>
      <c r="I194" s="6">
        <v>20873.926926299999</v>
      </c>
      <c r="J194" s="6">
        <v>0.79979180535544803</v>
      </c>
      <c r="K194" s="6">
        <v>13.719447750715</v>
      </c>
      <c r="L194" s="6">
        <v>38.836187087212302</v>
      </c>
      <c r="M194" s="6">
        <v>17.078219411877601</v>
      </c>
      <c r="N194" s="6">
        <v>4.99521562679013</v>
      </c>
      <c r="O194" s="6">
        <v>24.571138318049499</v>
      </c>
    </row>
    <row r="195" spans="1:15" x14ac:dyDescent="0.25">
      <c r="A195" s="6" t="s">
        <v>99</v>
      </c>
      <c r="B195" s="6" t="s">
        <v>100</v>
      </c>
      <c r="C195" s="6" t="s">
        <v>1029</v>
      </c>
      <c r="D195" s="6">
        <v>16.0653465</v>
      </c>
      <c r="E195" s="6">
        <v>67.200494399999997</v>
      </c>
      <c r="F195" s="6">
        <v>322.3685188</v>
      </c>
      <c r="G195" s="6">
        <v>116.2247766</v>
      </c>
      <c r="H195" s="6">
        <v>30.528882800000002</v>
      </c>
      <c r="I195" s="6">
        <v>100.1025533</v>
      </c>
      <c r="J195" s="6">
        <v>2.46215764327571</v>
      </c>
      <c r="K195" s="6">
        <v>10.299075150284899</v>
      </c>
      <c r="L195" s="6">
        <v>49.405850817776503</v>
      </c>
      <c r="M195" s="6">
        <v>17.812483661258199</v>
      </c>
      <c r="N195" s="6">
        <v>4.6788235863252803</v>
      </c>
      <c r="O195" s="6">
        <v>15.341609141079401</v>
      </c>
    </row>
    <row r="196" spans="1:15" x14ac:dyDescent="0.25">
      <c r="A196" s="6" t="s">
        <v>99</v>
      </c>
      <c r="B196" s="6" t="s">
        <v>100</v>
      </c>
      <c r="C196" s="6" t="s">
        <v>1030</v>
      </c>
      <c r="D196" s="6">
        <v>56.169427399999996</v>
      </c>
      <c r="E196" s="6">
        <v>933.63646800000004</v>
      </c>
      <c r="F196" s="6">
        <v>2092.1506595000001</v>
      </c>
      <c r="G196" s="6">
        <v>675.68028609999999</v>
      </c>
      <c r="H196" s="6">
        <v>670.59221860000002</v>
      </c>
      <c r="I196" s="6">
        <v>2522.475582</v>
      </c>
      <c r="J196" s="6">
        <v>0.80811126779615605</v>
      </c>
      <c r="K196" s="6">
        <v>13.432256384657499</v>
      </c>
      <c r="L196" s="6">
        <v>30.099835446588699</v>
      </c>
      <c r="M196" s="6">
        <v>9.7210329159442406</v>
      </c>
      <c r="N196" s="6">
        <v>9.6478307333979103</v>
      </c>
      <c r="O196" s="6">
        <v>36.290933251615499</v>
      </c>
    </row>
    <row r="197" spans="1:15" x14ac:dyDescent="0.25">
      <c r="A197" s="6" t="s">
        <v>101</v>
      </c>
      <c r="B197" s="6" t="s">
        <v>102</v>
      </c>
      <c r="C197" s="6" t="s">
        <v>1029</v>
      </c>
      <c r="D197" s="6">
        <v>250.98324600000001</v>
      </c>
      <c r="E197" s="6">
        <v>2316.7826537000001</v>
      </c>
      <c r="F197" s="6">
        <v>10008.2054174</v>
      </c>
      <c r="G197" s="6">
        <v>2385.3405216000001</v>
      </c>
      <c r="H197" s="6">
        <v>303.49655619999999</v>
      </c>
      <c r="I197" s="6">
        <v>912.10784679999995</v>
      </c>
      <c r="J197" s="6">
        <v>1.5514900506997</v>
      </c>
      <c r="K197" s="6">
        <v>14.3215345810342</v>
      </c>
      <c r="L197" s="6">
        <v>61.867201806988298</v>
      </c>
      <c r="M197" s="6">
        <v>14.745335179835999</v>
      </c>
      <c r="N197" s="6">
        <v>1.8761088434003399</v>
      </c>
      <c r="O197" s="6">
        <v>5.6383295380414804</v>
      </c>
    </row>
    <row r="198" spans="1:15" x14ac:dyDescent="0.25">
      <c r="A198" s="6" t="s">
        <v>101</v>
      </c>
      <c r="B198" s="6" t="s">
        <v>102</v>
      </c>
      <c r="C198" s="6" t="s">
        <v>1030</v>
      </c>
      <c r="D198" s="6">
        <v>1949.0833657999999</v>
      </c>
      <c r="E198" s="6">
        <v>25967.837579700001</v>
      </c>
      <c r="F198" s="6">
        <v>56600.966248800003</v>
      </c>
      <c r="G198" s="6">
        <v>18278.059377099999</v>
      </c>
      <c r="H198" s="6">
        <v>4068.7127142999998</v>
      </c>
      <c r="I198" s="6">
        <v>13645.778917400001</v>
      </c>
      <c r="J198" s="6">
        <v>1.61735646709304</v>
      </c>
      <c r="K198" s="6">
        <v>21.548206086459999</v>
      </c>
      <c r="L198" s="6">
        <v>46.967687689765597</v>
      </c>
      <c r="M198" s="6">
        <v>15.1672001609482</v>
      </c>
      <c r="N198" s="6">
        <v>3.37623261102318</v>
      </c>
      <c r="O198" s="6">
        <v>11.3233169847099</v>
      </c>
    </row>
    <row r="199" spans="1:15" x14ac:dyDescent="0.25">
      <c r="A199" s="6" t="s">
        <v>103</v>
      </c>
      <c r="B199" s="6" t="s">
        <v>104</v>
      </c>
      <c r="C199" s="6" t="s">
        <v>1029</v>
      </c>
      <c r="D199" s="6">
        <v>1185.5777917</v>
      </c>
      <c r="E199" s="6">
        <v>8512.7705748999997</v>
      </c>
      <c r="F199" s="6">
        <v>22740.854076600001</v>
      </c>
      <c r="G199" s="6">
        <v>2311.5361594999999</v>
      </c>
      <c r="H199" s="6">
        <v>787.20696759999998</v>
      </c>
      <c r="I199" s="6">
        <v>898.19000059999996</v>
      </c>
      <c r="J199" s="6">
        <v>3.2538516314196402</v>
      </c>
      <c r="K199" s="6">
        <v>23.3635385353511</v>
      </c>
      <c r="L199" s="6">
        <v>62.412914323335002</v>
      </c>
      <c r="M199" s="6">
        <v>6.3440760752524099</v>
      </c>
      <c r="N199" s="6">
        <v>2.1605116878220998</v>
      </c>
      <c r="O199" s="6">
        <v>2.46510774681974</v>
      </c>
    </row>
    <row r="200" spans="1:15" x14ac:dyDescent="0.25">
      <c r="A200" s="6" t="s">
        <v>103</v>
      </c>
      <c r="B200" s="6" t="s">
        <v>104</v>
      </c>
      <c r="C200" s="6" t="s">
        <v>1030</v>
      </c>
      <c r="D200" s="6">
        <v>3710.8216578000001</v>
      </c>
      <c r="E200" s="6">
        <v>44698.264974099999</v>
      </c>
      <c r="F200" s="6">
        <v>80633.741994700002</v>
      </c>
      <c r="G200" s="6">
        <v>20898.139071699999</v>
      </c>
      <c r="H200" s="6">
        <v>4870.3574959999996</v>
      </c>
      <c r="I200" s="6">
        <v>14423.247920199999</v>
      </c>
      <c r="J200" s="6">
        <v>2.19270896573205</v>
      </c>
      <c r="K200" s="6">
        <v>26.412017445075001</v>
      </c>
      <c r="L200" s="6">
        <v>47.6461402128188</v>
      </c>
      <c r="M200" s="6">
        <v>12.348622794445699</v>
      </c>
      <c r="N200" s="6">
        <v>2.8778738329696001</v>
      </c>
      <c r="O200" s="6">
        <v>8.5226367489588402</v>
      </c>
    </row>
    <row r="201" spans="1:15" x14ac:dyDescent="0.25">
      <c r="A201" t="s">
        <v>16</v>
      </c>
    </row>
    <row r="202" spans="1:15" x14ac:dyDescent="0.25">
      <c r="A202" t="s">
        <v>1035</v>
      </c>
    </row>
    <row r="203" spans="1:15" x14ac:dyDescent="0.25">
      <c r="A203" t="s">
        <v>17</v>
      </c>
    </row>
    <row r="204" spans="1:15" x14ac:dyDescent="0.25">
      <c r="A204" t="s">
        <v>18</v>
      </c>
    </row>
    <row r="205" spans="1:15" x14ac:dyDescent="0.25">
      <c r="A205" t="s">
        <v>19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420</v>
      </c>
    </row>
    <row r="210" spans="1:15" x14ac:dyDescent="0.25">
      <c r="A210" s="5" t="s">
        <v>21</v>
      </c>
      <c r="B210" s="5" t="s">
        <v>109</v>
      </c>
      <c r="C210" s="5" t="s">
        <v>1028</v>
      </c>
      <c r="D210" s="5" t="s">
        <v>394</v>
      </c>
      <c r="E210" s="5" t="s">
        <v>395</v>
      </c>
      <c r="F210" s="5" t="s">
        <v>396</v>
      </c>
      <c r="G210" s="5" t="s">
        <v>397</v>
      </c>
      <c r="H210" s="5" t="s">
        <v>398</v>
      </c>
      <c r="I210" s="5" t="s">
        <v>399</v>
      </c>
      <c r="J210" s="5" t="s">
        <v>400</v>
      </c>
      <c r="K210" s="5" t="s">
        <v>401</v>
      </c>
      <c r="L210" s="5" t="s">
        <v>402</v>
      </c>
      <c r="M210" s="5" t="s">
        <v>403</v>
      </c>
      <c r="N210" s="5" t="s">
        <v>404</v>
      </c>
      <c r="O210" s="5" t="s">
        <v>405</v>
      </c>
    </row>
    <row r="211" spans="1:15" x14ac:dyDescent="0.25">
      <c r="A211" s="6" t="s">
        <v>83</v>
      </c>
      <c r="B211" s="6" t="s">
        <v>110</v>
      </c>
      <c r="C211" s="6" t="s">
        <v>1029</v>
      </c>
      <c r="D211" s="6">
        <v>0</v>
      </c>
      <c r="E211" s="6">
        <v>735.19565839999996</v>
      </c>
      <c r="F211" s="6">
        <v>2231.4162967000002</v>
      </c>
      <c r="G211" s="6">
        <v>395.0038644</v>
      </c>
      <c r="H211" s="6">
        <v>52.047553999999998</v>
      </c>
      <c r="I211" s="6">
        <v>294.7046737</v>
      </c>
      <c r="J211" s="6">
        <v>0</v>
      </c>
      <c r="K211" s="6">
        <v>19.825315315051</v>
      </c>
      <c r="L211" s="6">
        <v>60.172460454264503</v>
      </c>
      <c r="M211" s="6">
        <v>10.6516898908739</v>
      </c>
      <c r="N211" s="6">
        <v>1.4035164076904001</v>
      </c>
      <c r="O211" s="6">
        <v>7.9470179321202101</v>
      </c>
    </row>
    <row r="212" spans="1:15" x14ac:dyDescent="0.25">
      <c r="A212" s="6" t="s">
        <v>83</v>
      </c>
      <c r="B212" s="6" t="s">
        <v>110</v>
      </c>
      <c r="C212" s="6" t="s">
        <v>1030</v>
      </c>
      <c r="D212" s="6">
        <v>467.36641070000002</v>
      </c>
      <c r="E212" s="6">
        <v>5960.3708350999996</v>
      </c>
      <c r="F212" s="6">
        <v>14245.314033500001</v>
      </c>
      <c r="G212" s="6">
        <v>6469.9772468000001</v>
      </c>
      <c r="H212" s="6">
        <v>2086.8446846000002</v>
      </c>
      <c r="I212" s="6">
        <v>12321.3353725</v>
      </c>
      <c r="J212" s="6">
        <v>1.12479618917503</v>
      </c>
      <c r="K212" s="6">
        <v>14.344638912644999</v>
      </c>
      <c r="L212" s="6">
        <v>34.283753756466403</v>
      </c>
      <c r="M212" s="6">
        <v>15.571092797084001</v>
      </c>
      <c r="N212" s="6">
        <v>5.0223441285020902</v>
      </c>
      <c r="O212" s="6">
        <v>29.653374216127499</v>
      </c>
    </row>
    <row r="213" spans="1:15" x14ac:dyDescent="0.25">
      <c r="A213" s="6" t="s">
        <v>87</v>
      </c>
      <c r="B213" s="6" t="s">
        <v>111</v>
      </c>
      <c r="C213" s="6" t="s">
        <v>1029</v>
      </c>
      <c r="D213" s="6">
        <v>24.942069400000001</v>
      </c>
      <c r="E213" s="6">
        <v>685.07834319999995</v>
      </c>
      <c r="F213" s="6">
        <v>1929.9667850000001</v>
      </c>
      <c r="G213" s="6">
        <v>163.16623720000001</v>
      </c>
      <c r="H213" s="6">
        <v>185.74193030000001</v>
      </c>
      <c r="I213" s="6">
        <v>185.62191139999999</v>
      </c>
      <c r="J213" s="6">
        <v>0.78569644539781403</v>
      </c>
      <c r="K213" s="6">
        <v>21.580551735264699</v>
      </c>
      <c r="L213" s="6">
        <v>60.795598728882801</v>
      </c>
      <c r="M213" s="6">
        <v>5.1398755460513899</v>
      </c>
      <c r="N213" s="6">
        <v>5.8510291210254799</v>
      </c>
      <c r="O213" s="6">
        <v>5.8472484233777298</v>
      </c>
    </row>
    <row r="214" spans="1:15" x14ac:dyDescent="0.25">
      <c r="A214" s="6" t="s">
        <v>87</v>
      </c>
      <c r="B214" s="6" t="s">
        <v>111</v>
      </c>
      <c r="C214" s="6" t="s">
        <v>1030</v>
      </c>
      <c r="D214" s="6">
        <v>411.33535280000001</v>
      </c>
      <c r="E214" s="6">
        <v>4031.4095914</v>
      </c>
      <c r="F214" s="6">
        <v>9862.6486851999998</v>
      </c>
      <c r="G214" s="6">
        <v>2822.6673805999999</v>
      </c>
      <c r="H214" s="6">
        <v>1072.1993362000001</v>
      </c>
      <c r="I214" s="6">
        <v>4139.2040456000004</v>
      </c>
      <c r="J214" s="6">
        <v>1.84129460575154</v>
      </c>
      <c r="K214" s="6">
        <v>18.0461336077502</v>
      </c>
      <c r="L214" s="6">
        <v>44.148993513113098</v>
      </c>
      <c r="M214" s="6">
        <v>12.635340449953199</v>
      </c>
      <c r="N214" s="6">
        <v>4.7995749468083302</v>
      </c>
      <c r="O214" s="6">
        <v>18.528662876623599</v>
      </c>
    </row>
    <row r="215" spans="1:15" x14ac:dyDescent="0.25">
      <c r="A215" s="6" t="s">
        <v>89</v>
      </c>
      <c r="B215" s="6" t="s">
        <v>112</v>
      </c>
      <c r="C215" s="6" t="s">
        <v>1029</v>
      </c>
      <c r="D215" s="6">
        <v>0</v>
      </c>
      <c r="E215" s="6">
        <v>85.722056100000003</v>
      </c>
      <c r="F215" s="6">
        <v>493.50068049999999</v>
      </c>
      <c r="G215" s="6">
        <v>78.866469100000003</v>
      </c>
      <c r="H215" s="6">
        <v>79.133656200000004</v>
      </c>
      <c r="I215" s="6">
        <v>402.38671240000002</v>
      </c>
      <c r="J215" s="6">
        <v>0</v>
      </c>
      <c r="K215" s="6">
        <v>7.5220547486760401</v>
      </c>
      <c r="L215" s="6">
        <v>43.304364198864398</v>
      </c>
      <c r="M215" s="6">
        <v>6.9204814419397396</v>
      </c>
      <c r="N215" s="6">
        <v>6.9439269364341296</v>
      </c>
      <c r="O215" s="6">
        <v>35.309172674085701</v>
      </c>
    </row>
    <row r="216" spans="1:15" x14ac:dyDescent="0.25">
      <c r="A216" s="6" t="s">
        <v>89</v>
      </c>
      <c r="B216" s="6" t="s">
        <v>112</v>
      </c>
      <c r="C216" s="6" t="s">
        <v>1030</v>
      </c>
      <c r="D216" s="6">
        <v>83.976139399999994</v>
      </c>
      <c r="E216" s="6">
        <v>1446.2466569999999</v>
      </c>
      <c r="F216" s="6">
        <v>4491.0993871999999</v>
      </c>
      <c r="G216" s="6">
        <v>2765.1657079000001</v>
      </c>
      <c r="H216" s="6">
        <v>724.38051480000001</v>
      </c>
      <c r="I216" s="6">
        <v>12307.1678526</v>
      </c>
      <c r="J216" s="6">
        <v>0.38489320671902599</v>
      </c>
      <c r="K216" s="6">
        <v>6.6286747342352896</v>
      </c>
      <c r="L216" s="6">
        <v>20.5843428524324</v>
      </c>
      <c r="M216" s="6">
        <v>12.6737607137858</v>
      </c>
      <c r="N216" s="6">
        <v>3.32009950943459</v>
      </c>
      <c r="O216" s="6">
        <v>56.408228983392902</v>
      </c>
    </row>
    <row r="217" spans="1:15" x14ac:dyDescent="0.25">
      <c r="A217" s="6" t="s">
        <v>91</v>
      </c>
      <c r="B217" s="6" t="s">
        <v>113</v>
      </c>
      <c r="C217" s="6" t="s">
        <v>1029</v>
      </c>
      <c r="D217" s="6">
        <v>0</v>
      </c>
      <c r="E217" s="6">
        <v>0</v>
      </c>
      <c r="F217" s="6">
        <v>40.244548700000003</v>
      </c>
      <c r="G217" s="6">
        <v>38.6768711</v>
      </c>
      <c r="H217" s="6">
        <v>0</v>
      </c>
      <c r="I217" s="6">
        <v>189.68439359999999</v>
      </c>
      <c r="J217" s="6">
        <v>0</v>
      </c>
      <c r="K217" s="6">
        <v>0</v>
      </c>
      <c r="L217" s="6">
        <v>14.9827541670027</v>
      </c>
      <c r="M217" s="6">
        <v>14.399119144306599</v>
      </c>
      <c r="N217" s="6">
        <v>0</v>
      </c>
      <c r="O217" s="6">
        <v>70.618126688690694</v>
      </c>
    </row>
    <row r="218" spans="1:15" x14ac:dyDescent="0.25">
      <c r="A218" s="6" t="s">
        <v>91</v>
      </c>
      <c r="B218" s="6" t="s">
        <v>113</v>
      </c>
      <c r="C218" s="6" t="s">
        <v>1030</v>
      </c>
      <c r="D218" s="6">
        <v>208.86335339999999</v>
      </c>
      <c r="E218" s="6">
        <v>563.10923730000002</v>
      </c>
      <c r="F218" s="6">
        <v>4732.9315440999999</v>
      </c>
      <c r="G218" s="6">
        <v>3929.5366012</v>
      </c>
      <c r="H218" s="6">
        <v>2737.1275252</v>
      </c>
      <c r="I218" s="6">
        <v>48243.451339899999</v>
      </c>
      <c r="J218" s="6">
        <v>0.34571428558503198</v>
      </c>
      <c r="K218" s="6">
        <v>0.93206828536681796</v>
      </c>
      <c r="L218" s="6">
        <v>7.83403129776329</v>
      </c>
      <c r="M218" s="6">
        <v>6.5042378983660099</v>
      </c>
      <c r="N218" s="6">
        <v>4.5305414833469104</v>
      </c>
      <c r="O218" s="6">
        <v>79.853406749571903</v>
      </c>
    </row>
    <row r="219" spans="1:15" x14ac:dyDescent="0.25">
      <c r="A219" s="6" t="s">
        <v>93</v>
      </c>
      <c r="B219" s="6" t="s">
        <v>114</v>
      </c>
      <c r="C219" s="6" t="s">
        <v>1029</v>
      </c>
      <c r="D219" s="6">
        <v>0</v>
      </c>
      <c r="E219" s="6">
        <v>30.2059751</v>
      </c>
      <c r="F219" s="6">
        <v>208.10235689999999</v>
      </c>
      <c r="G219" s="6">
        <v>0</v>
      </c>
      <c r="H219" s="6">
        <v>24.615289499999999</v>
      </c>
      <c r="I219" s="6">
        <v>263.21604180000003</v>
      </c>
      <c r="J219" s="6">
        <v>0</v>
      </c>
      <c r="K219" s="6">
        <v>5.7410564545818801</v>
      </c>
      <c r="L219" s="6">
        <v>39.552683710397602</v>
      </c>
      <c r="M219" s="6">
        <v>0</v>
      </c>
      <c r="N219" s="6">
        <v>4.67847060714079</v>
      </c>
      <c r="O219" s="6">
        <v>50.027789227879701</v>
      </c>
    </row>
    <row r="220" spans="1:15" x14ac:dyDescent="0.25">
      <c r="A220" s="6" t="s">
        <v>93</v>
      </c>
      <c r="B220" s="6" t="s">
        <v>114</v>
      </c>
      <c r="C220" s="6" t="s">
        <v>1030</v>
      </c>
      <c r="D220" s="6">
        <v>42.758437899999997</v>
      </c>
      <c r="E220" s="6">
        <v>374.8755764</v>
      </c>
      <c r="F220" s="6">
        <v>1534.5105212000001</v>
      </c>
      <c r="G220" s="6">
        <v>745.05079639999997</v>
      </c>
      <c r="H220" s="6">
        <v>887.21159950000003</v>
      </c>
      <c r="I220" s="6">
        <v>14484.3649769</v>
      </c>
      <c r="J220" s="6">
        <v>0.23664274537860899</v>
      </c>
      <c r="K220" s="6">
        <v>2.0747153060679202</v>
      </c>
      <c r="L220" s="6">
        <v>8.4926110583924803</v>
      </c>
      <c r="M220" s="6">
        <v>4.1234169105746297</v>
      </c>
      <c r="N220" s="6">
        <v>4.91019314429695</v>
      </c>
      <c r="O220" s="6">
        <v>80.162420835289396</v>
      </c>
    </row>
    <row r="221" spans="1:15" x14ac:dyDescent="0.25">
      <c r="A221" s="6" t="s">
        <v>101</v>
      </c>
      <c r="B221" s="6" t="s">
        <v>115</v>
      </c>
      <c r="C221" s="6" t="s">
        <v>1029</v>
      </c>
      <c r="D221" s="6">
        <v>0</v>
      </c>
      <c r="E221" s="6">
        <v>121.3993473</v>
      </c>
      <c r="F221" s="6">
        <v>465.3154303</v>
      </c>
      <c r="G221" s="6">
        <v>183.1846937</v>
      </c>
      <c r="H221" s="6">
        <v>56.3836169</v>
      </c>
      <c r="I221" s="6">
        <v>396.65257270000001</v>
      </c>
      <c r="J221" s="6">
        <v>0</v>
      </c>
      <c r="K221" s="6">
        <v>9.9268793266407904</v>
      </c>
      <c r="L221" s="6">
        <v>38.049052389032397</v>
      </c>
      <c r="M221" s="6">
        <v>14.9790949398915</v>
      </c>
      <c r="N221" s="6">
        <v>4.61051375822219</v>
      </c>
      <c r="O221" s="6">
        <v>32.434459586213201</v>
      </c>
    </row>
    <row r="222" spans="1:15" x14ac:dyDescent="0.25">
      <c r="A222" s="6" t="s">
        <v>101</v>
      </c>
      <c r="B222" s="6" t="s">
        <v>115</v>
      </c>
      <c r="C222" s="6" t="s">
        <v>1030</v>
      </c>
      <c r="D222" s="6">
        <v>184.08787469999999</v>
      </c>
      <c r="E222" s="6">
        <v>1206.9766724999999</v>
      </c>
      <c r="F222" s="6">
        <v>6308.5839351000004</v>
      </c>
      <c r="G222" s="6">
        <v>4705.2130525000002</v>
      </c>
      <c r="H222" s="6">
        <v>1947.9569461000001</v>
      </c>
      <c r="I222" s="6">
        <v>21485.959970100001</v>
      </c>
      <c r="J222" s="6">
        <v>0.51365555037455102</v>
      </c>
      <c r="K222" s="6">
        <v>3.3677952337304702</v>
      </c>
      <c r="L222" s="6">
        <v>17.602675670783</v>
      </c>
      <c r="M222" s="6">
        <v>13.1288321083073</v>
      </c>
      <c r="N222" s="6">
        <v>5.4353329836933897</v>
      </c>
      <c r="O222" s="6">
        <v>59.951708453111301</v>
      </c>
    </row>
    <row r="223" spans="1:15" x14ac:dyDescent="0.25">
      <c r="A223" s="6" t="s">
        <v>103</v>
      </c>
      <c r="B223" s="6" t="s">
        <v>116</v>
      </c>
      <c r="C223" s="6" t="s">
        <v>1029</v>
      </c>
      <c r="D223" s="6">
        <v>39.548692000000003</v>
      </c>
      <c r="E223" s="6">
        <v>93.463056199999997</v>
      </c>
      <c r="F223" s="6">
        <v>480.91873850000002</v>
      </c>
      <c r="G223" s="6">
        <v>132.82832350000001</v>
      </c>
      <c r="H223" s="6">
        <v>0</v>
      </c>
      <c r="I223" s="6">
        <v>421.13474500000001</v>
      </c>
      <c r="J223" s="6">
        <v>3.3863267610229602</v>
      </c>
      <c r="K223" s="6">
        <v>8.0027033100627598</v>
      </c>
      <c r="L223" s="6">
        <v>41.178302282663402</v>
      </c>
      <c r="M223" s="6">
        <v>11.3733244702471</v>
      </c>
      <c r="N223" s="6">
        <v>0</v>
      </c>
      <c r="O223" s="6">
        <v>36.0593431760039</v>
      </c>
    </row>
    <row r="224" spans="1:15" x14ac:dyDescent="0.25">
      <c r="A224" s="6" t="s">
        <v>103</v>
      </c>
      <c r="B224" s="6" t="s">
        <v>116</v>
      </c>
      <c r="C224" s="6" t="s">
        <v>1030</v>
      </c>
      <c r="D224" s="6">
        <v>143.67522750000001</v>
      </c>
      <c r="E224" s="6">
        <v>1630.6678360999999</v>
      </c>
      <c r="F224" s="6">
        <v>6326.8632774999996</v>
      </c>
      <c r="G224" s="6">
        <v>4541.5397651000003</v>
      </c>
      <c r="H224" s="6">
        <v>2232.3946446999998</v>
      </c>
      <c r="I224" s="6">
        <v>25533.7378336</v>
      </c>
      <c r="J224" s="6">
        <v>0.35555361230714999</v>
      </c>
      <c r="K224" s="6">
        <v>4.0354196731544301</v>
      </c>
      <c r="L224" s="6">
        <v>15.6571117514923</v>
      </c>
      <c r="M224" s="6">
        <v>11.2389651091234</v>
      </c>
      <c r="N224" s="6">
        <v>5.5245152127441104</v>
      </c>
      <c r="O224" s="6">
        <v>63.188434641178603</v>
      </c>
    </row>
    <row r="225" spans="1:15" x14ac:dyDescent="0.25">
      <c r="A225" s="6" t="s">
        <v>105</v>
      </c>
      <c r="B225" s="6" t="s">
        <v>117</v>
      </c>
      <c r="C225" s="6" t="s">
        <v>1029</v>
      </c>
      <c r="D225" s="6">
        <v>0</v>
      </c>
      <c r="E225" s="6">
        <v>0</v>
      </c>
      <c r="F225" s="6">
        <v>0</v>
      </c>
      <c r="G225" s="6">
        <v>17.316143799999999</v>
      </c>
      <c r="H225" s="6">
        <v>24.4884108</v>
      </c>
      <c r="I225" s="6">
        <v>128.98698659999999</v>
      </c>
      <c r="J225" s="6">
        <v>0</v>
      </c>
      <c r="K225" s="6">
        <v>0</v>
      </c>
      <c r="L225" s="6">
        <v>0</v>
      </c>
      <c r="M225" s="6">
        <v>10.1387596120598</v>
      </c>
      <c r="N225" s="6">
        <v>14.3381871420222</v>
      </c>
      <c r="O225" s="6">
        <v>75.523053245918007</v>
      </c>
    </row>
    <row r="226" spans="1:15" x14ac:dyDescent="0.25">
      <c r="A226" s="6" t="s">
        <v>105</v>
      </c>
      <c r="B226" s="6" t="s">
        <v>117</v>
      </c>
      <c r="C226" s="6" t="s">
        <v>1030</v>
      </c>
      <c r="D226" s="6">
        <v>0</v>
      </c>
      <c r="E226" s="6">
        <v>125.0074844</v>
      </c>
      <c r="F226" s="6">
        <v>1282.5979973000001</v>
      </c>
      <c r="G226" s="6">
        <v>1193.9061836999999</v>
      </c>
      <c r="H226" s="6">
        <v>551.02802689999999</v>
      </c>
      <c r="I226" s="6">
        <v>15963.829781599999</v>
      </c>
      <c r="J226" s="6">
        <v>0</v>
      </c>
      <c r="K226" s="6">
        <v>0.65392900346833904</v>
      </c>
      <c r="L226" s="6">
        <v>6.7094225137841104</v>
      </c>
      <c r="M226" s="6">
        <v>6.2454650990611302</v>
      </c>
      <c r="N226" s="6">
        <v>2.88249307826118</v>
      </c>
      <c r="O226" s="6">
        <v>83.508690305425205</v>
      </c>
    </row>
    <row r="227" spans="1:15" x14ac:dyDescent="0.25">
      <c r="A227" s="6" t="s">
        <v>118</v>
      </c>
      <c r="B227" s="6" t="s">
        <v>119</v>
      </c>
      <c r="C227" s="6" t="s">
        <v>1029</v>
      </c>
      <c r="D227" s="6">
        <v>0</v>
      </c>
      <c r="E227" s="6">
        <v>49.174998100000003</v>
      </c>
      <c r="F227" s="6">
        <v>206.922765</v>
      </c>
      <c r="G227" s="6">
        <v>24.526625200000002</v>
      </c>
      <c r="H227" s="6">
        <v>13.9375999</v>
      </c>
      <c r="I227" s="6">
        <v>53.655667100000002</v>
      </c>
      <c r="J227" s="6">
        <v>0</v>
      </c>
      <c r="K227" s="6">
        <v>14.121914082051401</v>
      </c>
      <c r="L227" s="6">
        <v>59.423398512556702</v>
      </c>
      <c r="M227" s="6">
        <v>7.0434754891648401</v>
      </c>
      <c r="N227" s="6">
        <v>4.0025540600439502</v>
      </c>
      <c r="O227" s="6">
        <v>15.408657856183099</v>
      </c>
    </row>
    <row r="228" spans="1:15" x14ac:dyDescent="0.25">
      <c r="A228" s="6" t="s">
        <v>118</v>
      </c>
      <c r="B228" s="6" t="s">
        <v>119</v>
      </c>
      <c r="C228" s="6" t="s">
        <v>1030</v>
      </c>
      <c r="D228" s="6">
        <v>9.2045515000000009</v>
      </c>
      <c r="E228" s="6">
        <v>585.16112280000004</v>
      </c>
      <c r="F228" s="6">
        <v>2459.2175354999999</v>
      </c>
      <c r="G228" s="6">
        <v>1518.4650704999999</v>
      </c>
      <c r="H228" s="6">
        <v>360.89542410000001</v>
      </c>
      <c r="I228" s="6">
        <v>6384.8005301000003</v>
      </c>
      <c r="J228" s="6">
        <v>8.1328498941879906E-2</v>
      </c>
      <c r="K228" s="6">
        <v>5.170298167865</v>
      </c>
      <c r="L228" s="6">
        <v>21.7288664997707</v>
      </c>
      <c r="M228" s="6">
        <v>13.4166759650854</v>
      </c>
      <c r="N228" s="6">
        <v>3.1887575529395602</v>
      </c>
      <c r="O228" s="6">
        <v>56.414073315397502</v>
      </c>
    </row>
    <row r="229" spans="1:15" x14ac:dyDescent="0.25">
      <c r="A229" s="6" t="s">
        <v>120</v>
      </c>
      <c r="B229" s="6" t="s">
        <v>121</v>
      </c>
      <c r="C229" s="6" t="s">
        <v>1029</v>
      </c>
      <c r="D229" s="6">
        <v>0</v>
      </c>
      <c r="E229" s="6">
        <v>0</v>
      </c>
      <c r="F229" s="6">
        <v>127.31923949999999</v>
      </c>
      <c r="G229" s="6">
        <v>24.824643500000001</v>
      </c>
      <c r="H229" s="6">
        <v>27.832956800000002</v>
      </c>
      <c r="I229" s="6">
        <v>389.14867370000002</v>
      </c>
      <c r="J229" s="6">
        <v>0</v>
      </c>
      <c r="K229" s="6">
        <v>0</v>
      </c>
      <c r="L229" s="6">
        <v>22.3710300241179</v>
      </c>
      <c r="M229" s="6">
        <v>4.3618925722260702</v>
      </c>
      <c r="N229" s="6">
        <v>4.8904777838605904</v>
      </c>
      <c r="O229" s="6">
        <v>68.376599619795499</v>
      </c>
    </row>
    <row r="230" spans="1:15" x14ac:dyDescent="0.25">
      <c r="A230" s="6" t="s">
        <v>120</v>
      </c>
      <c r="B230" s="6" t="s">
        <v>121</v>
      </c>
      <c r="C230" s="6" t="s">
        <v>1030</v>
      </c>
      <c r="D230" s="6">
        <v>23.8172262</v>
      </c>
      <c r="E230" s="6">
        <v>375.4518162</v>
      </c>
      <c r="F230" s="6">
        <v>2176.2637190999999</v>
      </c>
      <c r="G230" s="6">
        <v>2257.6283251999998</v>
      </c>
      <c r="H230" s="6">
        <v>1190.5065669000001</v>
      </c>
      <c r="I230" s="6">
        <v>15656.487062599999</v>
      </c>
      <c r="J230" s="6">
        <v>0.10985727044744301</v>
      </c>
      <c r="K230" s="6">
        <v>1.73177646153721</v>
      </c>
      <c r="L230" s="6">
        <v>10.038045150452</v>
      </c>
      <c r="M230" s="6">
        <v>10.413340470827199</v>
      </c>
      <c r="N230" s="6">
        <v>5.4912272651376499</v>
      </c>
      <c r="O230" s="6">
        <v>72.215753381598603</v>
      </c>
    </row>
    <row r="231" spans="1:15" x14ac:dyDescent="0.25">
      <c r="A231" s="6" t="s">
        <v>122</v>
      </c>
      <c r="B231" s="6" t="s">
        <v>123</v>
      </c>
      <c r="C231" s="6" t="s">
        <v>1029</v>
      </c>
      <c r="D231" s="6">
        <v>37.7712766</v>
      </c>
      <c r="E231" s="6">
        <v>90.891209399999994</v>
      </c>
      <c r="F231" s="6">
        <v>594.06730389999996</v>
      </c>
      <c r="G231" s="6">
        <v>0</v>
      </c>
      <c r="H231" s="6">
        <v>65.772945399999998</v>
      </c>
      <c r="I231" s="6">
        <v>451.61720800000001</v>
      </c>
      <c r="J231" s="6">
        <v>3.0457760802950502</v>
      </c>
      <c r="K231" s="6">
        <v>7.32922729700931</v>
      </c>
      <c r="L231" s="6">
        <v>47.904019857883</v>
      </c>
      <c r="M231" s="6">
        <v>0</v>
      </c>
      <c r="N231" s="6">
        <v>5.3037567660573197</v>
      </c>
      <c r="O231" s="6">
        <v>36.4172199987553</v>
      </c>
    </row>
    <row r="232" spans="1:15" x14ac:dyDescent="0.25">
      <c r="A232" s="6" t="s">
        <v>122</v>
      </c>
      <c r="B232" s="6" t="s">
        <v>123</v>
      </c>
      <c r="C232" s="6" t="s">
        <v>1030</v>
      </c>
      <c r="D232" s="6">
        <v>50.771119400000003</v>
      </c>
      <c r="E232" s="6">
        <v>1171.6738413999999</v>
      </c>
      <c r="F232" s="6">
        <v>3915.0495371000002</v>
      </c>
      <c r="G232" s="6">
        <v>2704.4852759999999</v>
      </c>
      <c r="H232" s="6">
        <v>1444.6157495</v>
      </c>
      <c r="I232" s="6">
        <v>20755.336467699999</v>
      </c>
      <c r="J232" s="6">
        <v>0.169000846600149</v>
      </c>
      <c r="K232" s="6">
        <v>3.9001281333940598</v>
      </c>
      <c r="L232" s="6">
        <v>13.0319499367079</v>
      </c>
      <c r="M232" s="6">
        <v>9.0023680128202503</v>
      </c>
      <c r="N232" s="6">
        <v>4.8086646022897996</v>
      </c>
      <c r="O232" s="6">
        <v>69.087888468187799</v>
      </c>
    </row>
    <row r="233" spans="1:15" x14ac:dyDescent="0.25">
      <c r="A233" s="6" t="s">
        <v>124</v>
      </c>
      <c r="B233" s="6" t="s">
        <v>125</v>
      </c>
      <c r="C233" s="6" t="s">
        <v>1029</v>
      </c>
      <c r="D233" s="6">
        <v>0</v>
      </c>
      <c r="E233" s="6">
        <v>0</v>
      </c>
      <c r="F233" s="6">
        <v>15.6499904</v>
      </c>
      <c r="G233" s="6">
        <v>17.105518100000001</v>
      </c>
      <c r="H233" s="6">
        <v>41.821064</v>
      </c>
      <c r="I233" s="6">
        <v>279.87981409999998</v>
      </c>
      <c r="J233" s="6">
        <v>0</v>
      </c>
      <c r="K233" s="6">
        <v>0</v>
      </c>
      <c r="L233" s="6">
        <v>4.4152090332232703</v>
      </c>
      <c r="M233" s="6">
        <v>4.82584564608322</v>
      </c>
      <c r="N233" s="6">
        <v>11.798648742417701</v>
      </c>
      <c r="O233" s="6">
        <v>78.960296578275802</v>
      </c>
    </row>
    <row r="234" spans="1:15" x14ac:dyDescent="0.25">
      <c r="A234" s="6" t="s">
        <v>124</v>
      </c>
      <c r="B234" s="6" t="s">
        <v>125</v>
      </c>
      <c r="C234" s="6" t="s">
        <v>1030</v>
      </c>
      <c r="D234" s="6">
        <v>19.4832179</v>
      </c>
      <c r="E234" s="6">
        <v>426.94949780000002</v>
      </c>
      <c r="F234" s="6">
        <v>2288.9387932</v>
      </c>
      <c r="G234" s="6">
        <v>1709.8054374000001</v>
      </c>
      <c r="H234" s="6">
        <v>737.75764170000002</v>
      </c>
      <c r="I234" s="6">
        <v>11811.300843499999</v>
      </c>
      <c r="J234" s="6">
        <v>0.114646039702889</v>
      </c>
      <c r="K234" s="6">
        <v>2.5123195422408902</v>
      </c>
      <c r="L234" s="6">
        <v>13.468913046580999</v>
      </c>
      <c r="M234" s="6">
        <v>10.061090681554001</v>
      </c>
      <c r="N234" s="6">
        <v>4.3412229086370999</v>
      </c>
      <c r="O234" s="6">
        <v>69.5018077812841</v>
      </c>
    </row>
    <row r="235" spans="1:15" x14ac:dyDescent="0.25">
      <c r="A235" s="6" t="s">
        <v>126</v>
      </c>
      <c r="B235" s="6" t="s">
        <v>127</v>
      </c>
      <c r="C235" s="6" t="s">
        <v>1029</v>
      </c>
      <c r="D235" s="6">
        <v>0</v>
      </c>
      <c r="E235" s="6">
        <v>683.289895</v>
      </c>
      <c r="F235" s="6">
        <v>1454.8092047</v>
      </c>
      <c r="G235" s="6">
        <v>339.38543600000003</v>
      </c>
      <c r="H235" s="6">
        <v>105.9833062</v>
      </c>
      <c r="I235" s="6">
        <v>158.2745688</v>
      </c>
      <c r="J235" s="6">
        <v>0</v>
      </c>
      <c r="K235" s="6">
        <v>24.921739268188499</v>
      </c>
      <c r="L235" s="6">
        <v>53.061483785727702</v>
      </c>
      <c r="M235" s="6">
        <v>12.378458117564399</v>
      </c>
      <c r="N235" s="6">
        <v>3.8655457123319299</v>
      </c>
      <c r="O235" s="6">
        <v>5.7727731161874702</v>
      </c>
    </row>
    <row r="236" spans="1:15" x14ac:dyDescent="0.25">
      <c r="A236" s="6" t="s">
        <v>126</v>
      </c>
      <c r="B236" s="6" t="s">
        <v>127</v>
      </c>
      <c r="C236" s="6" t="s">
        <v>1030</v>
      </c>
      <c r="D236" s="6">
        <v>265.45657729999999</v>
      </c>
      <c r="E236" s="6">
        <v>4541.7629857000002</v>
      </c>
      <c r="F236" s="6">
        <v>11983.4187595</v>
      </c>
      <c r="G236" s="6">
        <v>5411.6806404999998</v>
      </c>
      <c r="H236" s="6">
        <v>1804.7810941</v>
      </c>
      <c r="I236" s="6">
        <v>10450.4968936</v>
      </c>
      <c r="J236" s="6">
        <v>0.77038621607827296</v>
      </c>
      <c r="K236" s="6">
        <v>13.1807304850599</v>
      </c>
      <c r="L236" s="6">
        <v>34.777290989401301</v>
      </c>
      <c r="M236" s="6">
        <v>15.705333857850601</v>
      </c>
      <c r="N236" s="6">
        <v>5.2376870525306201</v>
      </c>
      <c r="O236" s="6">
        <v>30.328571399079198</v>
      </c>
    </row>
    <row r="237" spans="1:15" x14ac:dyDescent="0.25">
      <c r="A237" s="6" t="s">
        <v>128</v>
      </c>
      <c r="B237" s="6" t="s">
        <v>129</v>
      </c>
      <c r="C237" s="6" t="s">
        <v>1029</v>
      </c>
      <c r="D237" s="6">
        <v>0</v>
      </c>
      <c r="E237" s="6">
        <v>513.37842369999998</v>
      </c>
      <c r="F237" s="6">
        <v>1560.8393857000001</v>
      </c>
      <c r="G237" s="6">
        <v>795.82753990000003</v>
      </c>
      <c r="H237" s="6">
        <v>0</v>
      </c>
      <c r="I237" s="6">
        <v>557.29563470000005</v>
      </c>
      <c r="J237" s="6">
        <v>0</v>
      </c>
      <c r="K237" s="6">
        <v>14.9789129852158</v>
      </c>
      <c r="L237" s="6">
        <v>45.5408257592849</v>
      </c>
      <c r="M237" s="6">
        <v>23.2199697554225</v>
      </c>
      <c r="N237" s="6">
        <v>0</v>
      </c>
      <c r="O237" s="6">
        <v>16.2602915000768</v>
      </c>
    </row>
    <row r="238" spans="1:15" x14ac:dyDescent="0.25">
      <c r="A238" s="6" t="s">
        <v>128</v>
      </c>
      <c r="B238" s="6" t="s">
        <v>129</v>
      </c>
      <c r="C238" s="6" t="s">
        <v>1030</v>
      </c>
      <c r="D238" s="6">
        <v>411.79861879999999</v>
      </c>
      <c r="E238" s="6">
        <v>6882.3239037000003</v>
      </c>
      <c r="F238" s="6">
        <v>18275.096252300002</v>
      </c>
      <c r="G238" s="6">
        <v>12237.766615</v>
      </c>
      <c r="H238" s="6">
        <v>3196.0412907999998</v>
      </c>
      <c r="I238" s="6">
        <v>19483.336471800001</v>
      </c>
      <c r="J238" s="6">
        <v>0.680812330809908</v>
      </c>
      <c r="K238" s="6">
        <v>11.378306687673501</v>
      </c>
      <c r="L238" s="6">
        <v>30.213580879800102</v>
      </c>
      <c r="M238" s="6">
        <v>20.2322738171016</v>
      </c>
      <c r="N238" s="6">
        <v>5.2839038821813897</v>
      </c>
      <c r="O238" s="6">
        <v>32.211122402433503</v>
      </c>
    </row>
    <row r="239" spans="1:15" x14ac:dyDescent="0.25">
      <c r="A239" s="6" t="s">
        <v>130</v>
      </c>
      <c r="B239" s="6" t="s">
        <v>131</v>
      </c>
      <c r="C239" s="6" t="s">
        <v>1029</v>
      </c>
      <c r="D239" s="6">
        <v>0</v>
      </c>
      <c r="E239" s="6">
        <v>1975.6168279000001</v>
      </c>
      <c r="F239" s="6">
        <v>6267.1570850999997</v>
      </c>
      <c r="G239" s="6">
        <v>1314.9574699</v>
      </c>
      <c r="H239" s="6">
        <v>547.07897639999999</v>
      </c>
      <c r="I239" s="6">
        <v>820.56329259999995</v>
      </c>
      <c r="J239" s="6">
        <v>0</v>
      </c>
      <c r="K239" s="6">
        <v>18.082830764844601</v>
      </c>
      <c r="L239" s="6">
        <v>57.363320329187097</v>
      </c>
      <c r="M239" s="6">
        <v>12.0358123373778</v>
      </c>
      <c r="N239" s="6">
        <v>5.0074166232736497</v>
      </c>
      <c r="O239" s="6">
        <v>7.5106199453169102</v>
      </c>
    </row>
    <row r="240" spans="1:15" x14ac:dyDescent="0.25">
      <c r="A240" s="6" t="s">
        <v>130</v>
      </c>
      <c r="B240" s="6" t="s">
        <v>131</v>
      </c>
      <c r="C240" s="6" t="s">
        <v>1030</v>
      </c>
      <c r="D240" s="6">
        <v>1581.4124495000001</v>
      </c>
      <c r="E240" s="6">
        <v>12260.7638754</v>
      </c>
      <c r="F240" s="6">
        <v>39648.460865499997</v>
      </c>
      <c r="G240" s="6">
        <v>16012.3746665</v>
      </c>
      <c r="H240" s="6">
        <v>2847.3678273</v>
      </c>
      <c r="I240" s="6">
        <v>16494.985527299999</v>
      </c>
      <c r="J240" s="6">
        <v>1.7799605480098899</v>
      </c>
      <c r="K240" s="6">
        <v>13.800116467767101</v>
      </c>
      <c r="L240" s="6">
        <v>44.626369390361802</v>
      </c>
      <c r="M240" s="6">
        <v>18.022746181955501</v>
      </c>
      <c r="N240" s="6">
        <v>3.20485803679429</v>
      </c>
      <c r="O240" s="6">
        <v>18.565949375111501</v>
      </c>
    </row>
    <row r="241" spans="1:15" x14ac:dyDescent="0.25">
      <c r="A241" s="6" t="s">
        <v>132</v>
      </c>
      <c r="B241" s="6" t="s">
        <v>133</v>
      </c>
      <c r="C241" s="6" t="s">
        <v>1029</v>
      </c>
      <c r="D241" s="6">
        <v>0</v>
      </c>
      <c r="E241" s="6">
        <v>160.4369184</v>
      </c>
      <c r="F241" s="6">
        <v>1533.6789555</v>
      </c>
      <c r="G241" s="6">
        <v>414.3759579</v>
      </c>
      <c r="H241" s="6">
        <v>153.26012109999999</v>
      </c>
      <c r="I241" s="6">
        <v>721.38222280000002</v>
      </c>
      <c r="J241" s="6">
        <v>0</v>
      </c>
      <c r="K241" s="6">
        <v>5.3781328277784599</v>
      </c>
      <c r="L241" s="6">
        <v>51.411665220861799</v>
      </c>
      <c r="M241" s="6">
        <v>13.8906242057572</v>
      </c>
      <c r="N241" s="6">
        <v>5.1375537295112501</v>
      </c>
      <c r="O241" s="6">
        <v>24.182024016091301</v>
      </c>
    </row>
    <row r="242" spans="1:15" x14ac:dyDescent="0.25">
      <c r="A242" s="6" t="s">
        <v>132</v>
      </c>
      <c r="B242" s="6" t="s">
        <v>133</v>
      </c>
      <c r="C242" s="6" t="s">
        <v>1030</v>
      </c>
      <c r="D242" s="6">
        <v>314.75668719999999</v>
      </c>
      <c r="E242" s="6">
        <v>5554.0242681</v>
      </c>
      <c r="F242" s="6">
        <v>14037.251298499999</v>
      </c>
      <c r="G242" s="6">
        <v>7106.4445188</v>
      </c>
      <c r="H242" s="6">
        <v>2091.0520372000001</v>
      </c>
      <c r="I242" s="6">
        <v>8722.1239274</v>
      </c>
      <c r="J242" s="6">
        <v>0.83212493221683304</v>
      </c>
      <c r="K242" s="6">
        <v>14.683221216795699</v>
      </c>
      <c r="L242" s="6">
        <v>37.110400700884497</v>
      </c>
      <c r="M242" s="6">
        <v>18.787367843122802</v>
      </c>
      <c r="N242" s="6">
        <v>5.5281320635176598</v>
      </c>
      <c r="O242" s="6">
        <v>23.058753243462601</v>
      </c>
    </row>
    <row r="243" spans="1:15" x14ac:dyDescent="0.25">
      <c r="A243" s="6" t="s">
        <v>134</v>
      </c>
      <c r="B243" s="6" t="s">
        <v>135</v>
      </c>
      <c r="C243" s="6" t="s">
        <v>1029</v>
      </c>
      <c r="D243" s="6">
        <v>0</v>
      </c>
      <c r="E243" s="6">
        <v>396.60496999999998</v>
      </c>
      <c r="F243" s="6">
        <v>887.62514050000004</v>
      </c>
      <c r="G243" s="6">
        <v>440.47966200000002</v>
      </c>
      <c r="H243" s="6">
        <v>54.487285399999998</v>
      </c>
      <c r="I243" s="6">
        <v>296.94506949999999</v>
      </c>
      <c r="J243" s="6">
        <v>0</v>
      </c>
      <c r="K243" s="6">
        <v>19.102977814754801</v>
      </c>
      <c r="L243" s="6">
        <v>42.753582656289197</v>
      </c>
      <c r="M243" s="6">
        <v>21.216257605235501</v>
      </c>
      <c r="N243" s="6">
        <v>2.62444871576474</v>
      </c>
      <c r="O243" s="6">
        <v>14.3027332079558</v>
      </c>
    </row>
    <row r="244" spans="1:15" x14ac:dyDescent="0.25">
      <c r="A244" s="6" t="s">
        <v>134</v>
      </c>
      <c r="B244" s="6" t="s">
        <v>135</v>
      </c>
      <c r="C244" s="6" t="s">
        <v>1030</v>
      </c>
      <c r="D244" s="6">
        <v>440.7466526</v>
      </c>
      <c r="E244" s="6">
        <v>5357.8477192999999</v>
      </c>
      <c r="F244" s="6">
        <v>16615.615541200001</v>
      </c>
      <c r="G244" s="6">
        <v>7219.3272925000001</v>
      </c>
      <c r="H244" s="6">
        <v>2068.5827915999998</v>
      </c>
      <c r="I244" s="6">
        <v>13288.081965699999</v>
      </c>
      <c r="J244" s="6">
        <v>0.97965030911274897</v>
      </c>
      <c r="K244" s="6">
        <v>11.9089212440482</v>
      </c>
      <c r="L244" s="6">
        <v>36.931631369207103</v>
      </c>
      <c r="M244" s="6">
        <v>16.046443397727401</v>
      </c>
      <c r="N244" s="6">
        <v>4.5978517573799804</v>
      </c>
      <c r="O244" s="6">
        <v>29.535501922524499</v>
      </c>
    </row>
    <row r="245" spans="1:15" x14ac:dyDescent="0.25">
      <c r="A245" s="6" t="s">
        <v>136</v>
      </c>
      <c r="B245" s="6" t="s">
        <v>137</v>
      </c>
      <c r="C245" s="6" t="s">
        <v>1029</v>
      </c>
      <c r="D245" s="6">
        <v>146.08584339999999</v>
      </c>
      <c r="E245" s="6">
        <v>898.90666429999999</v>
      </c>
      <c r="F245" s="6">
        <v>3303.4831497999999</v>
      </c>
      <c r="G245" s="6">
        <v>605.46055369999999</v>
      </c>
      <c r="H245" s="6">
        <v>114.5700135</v>
      </c>
      <c r="I245" s="6">
        <v>61.559222499999997</v>
      </c>
      <c r="J245" s="6">
        <v>2.84764092980011</v>
      </c>
      <c r="K245" s="6">
        <v>17.522323517151701</v>
      </c>
      <c r="L245" s="6">
        <v>64.394561508041704</v>
      </c>
      <c r="M245" s="6">
        <v>11.8021994052817</v>
      </c>
      <c r="N245" s="6">
        <v>2.2333051045680601</v>
      </c>
      <c r="O245" s="6">
        <v>1.1999695351566899</v>
      </c>
    </row>
    <row r="246" spans="1:15" x14ac:dyDescent="0.25">
      <c r="A246" s="6" t="s">
        <v>136</v>
      </c>
      <c r="B246" s="6" t="s">
        <v>137</v>
      </c>
      <c r="C246" s="6" t="s">
        <v>1030</v>
      </c>
      <c r="D246" s="6">
        <v>679.77637370000002</v>
      </c>
      <c r="E246" s="6">
        <v>8018.4660528000004</v>
      </c>
      <c r="F246" s="6">
        <v>12647.1530504</v>
      </c>
      <c r="G246" s="6">
        <v>4425.4224381000004</v>
      </c>
      <c r="H246" s="6">
        <v>968.89327200000002</v>
      </c>
      <c r="I246" s="6">
        <v>1768.0869507</v>
      </c>
      <c r="J246" s="6">
        <v>2.3845278068004601</v>
      </c>
      <c r="K246" s="6">
        <v>28.127272453904499</v>
      </c>
      <c r="L246" s="6">
        <v>44.363836832683504</v>
      </c>
      <c r="M246" s="6">
        <v>15.5235504921288</v>
      </c>
      <c r="N246" s="6">
        <v>3.3986955685598601</v>
      </c>
      <c r="O246" s="6">
        <v>6.2021168459229497</v>
      </c>
    </row>
    <row r="247" spans="1:15" x14ac:dyDescent="0.25">
      <c r="A247" s="6" t="s">
        <v>138</v>
      </c>
      <c r="B247" s="6" t="s">
        <v>139</v>
      </c>
      <c r="C247" s="6" t="s">
        <v>1029</v>
      </c>
      <c r="D247" s="6">
        <v>0</v>
      </c>
      <c r="E247" s="6">
        <v>152.43580890000001</v>
      </c>
      <c r="F247" s="6">
        <v>497.76339819999998</v>
      </c>
      <c r="G247" s="6">
        <v>194.7033036</v>
      </c>
      <c r="H247" s="6">
        <v>37.064619299999997</v>
      </c>
      <c r="I247" s="6">
        <v>96.581479000000002</v>
      </c>
      <c r="J247" s="6">
        <v>0</v>
      </c>
      <c r="K247" s="6">
        <v>15.577745193034101</v>
      </c>
      <c r="L247" s="6">
        <v>50.867518856183899</v>
      </c>
      <c r="M247" s="6">
        <v>19.897151946184</v>
      </c>
      <c r="N247" s="6">
        <v>3.7877136566447298</v>
      </c>
      <c r="O247" s="6">
        <v>9.8698703479532508</v>
      </c>
    </row>
    <row r="248" spans="1:15" x14ac:dyDescent="0.25">
      <c r="A248" s="6" t="s">
        <v>138</v>
      </c>
      <c r="B248" s="6" t="s">
        <v>139</v>
      </c>
      <c r="C248" s="6" t="s">
        <v>1030</v>
      </c>
      <c r="D248" s="6">
        <v>111.1028506</v>
      </c>
      <c r="E248" s="6">
        <v>1628.0688907000001</v>
      </c>
      <c r="F248" s="6">
        <v>4992.6390890000002</v>
      </c>
      <c r="G248" s="6">
        <v>2868.9636733000002</v>
      </c>
      <c r="H248" s="6">
        <v>1067.6712431000001</v>
      </c>
      <c r="I248" s="6">
        <v>4050.9656134000002</v>
      </c>
      <c r="J248" s="6">
        <v>0.75480498426158005</v>
      </c>
      <c r="K248" s="6">
        <v>11.0606929235854</v>
      </c>
      <c r="L248" s="6">
        <v>33.918741496236599</v>
      </c>
      <c r="M248" s="6">
        <v>19.491021774667701</v>
      </c>
      <c r="N248" s="6">
        <v>7.2534914405214801</v>
      </c>
      <c r="O248" s="6">
        <v>27.521247380727299</v>
      </c>
    </row>
    <row r="249" spans="1:15" x14ac:dyDescent="0.25">
      <c r="A249" s="6" t="s">
        <v>140</v>
      </c>
      <c r="B249" s="6" t="s">
        <v>141</v>
      </c>
      <c r="C249" s="6" t="s">
        <v>1029</v>
      </c>
      <c r="D249" s="6">
        <v>20.527853100000002</v>
      </c>
      <c r="E249" s="6">
        <v>737.14588879999997</v>
      </c>
      <c r="F249" s="6">
        <v>1687.1716395999999</v>
      </c>
      <c r="G249" s="6">
        <v>323.23275139999998</v>
      </c>
      <c r="H249" s="6">
        <v>22.406314200000001</v>
      </c>
      <c r="I249" s="6">
        <v>151.31764140000001</v>
      </c>
      <c r="J249" s="6">
        <v>0.69779857660196898</v>
      </c>
      <c r="K249" s="6">
        <v>25.057630208423198</v>
      </c>
      <c r="L249" s="6">
        <v>57.351636474643797</v>
      </c>
      <c r="M249" s="6">
        <v>10.987576379239499</v>
      </c>
      <c r="N249" s="6">
        <v>0.76165267159167704</v>
      </c>
      <c r="O249" s="6">
        <v>5.1437056894998499</v>
      </c>
    </row>
    <row r="250" spans="1:15" x14ac:dyDescent="0.25">
      <c r="A250" s="6" t="s">
        <v>140</v>
      </c>
      <c r="B250" s="6" t="s">
        <v>141</v>
      </c>
      <c r="C250" s="6" t="s">
        <v>1030</v>
      </c>
      <c r="D250" s="6">
        <v>195.9507619</v>
      </c>
      <c r="E250" s="6">
        <v>5231.2939241000004</v>
      </c>
      <c r="F250" s="6">
        <v>11085.4007033</v>
      </c>
      <c r="G250" s="6">
        <v>4011.5464507000002</v>
      </c>
      <c r="H250" s="6">
        <v>606.82850919999998</v>
      </c>
      <c r="I250" s="6">
        <v>2834.9421324</v>
      </c>
      <c r="J250" s="6">
        <v>0.81762108261014899</v>
      </c>
      <c r="K250" s="6">
        <v>21.828015161570701</v>
      </c>
      <c r="L250" s="6">
        <v>46.254769495741598</v>
      </c>
      <c r="M250" s="6">
        <v>16.7385159422656</v>
      </c>
      <c r="N250" s="6">
        <v>2.5320431410417799</v>
      </c>
      <c r="O250" s="6">
        <v>11.8290351767701</v>
      </c>
    </row>
    <row r="251" spans="1:15" x14ac:dyDescent="0.25">
      <c r="A251" s="6" t="s">
        <v>142</v>
      </c>
      <c r="B251" s="6" t="s">
        <v>143</v>
      </c>
      <c r="C251" s="6" t="s">
        <v>1029</v>
      </c>
      <c r="D251" s="6">
        <v>0</v>
      </c>
      <c r="E251" s="6">
        <v>130.29977220000001</v>
      </c>
      <c r="F251" s="6">
        <v>331.21034909999997</v>
      </c>
      <c r="G251" s="6">
        <v>45.157731900000002</v>
      </c>
      <c r="H251" s="6">
        <v>32.327095800000002</v>
      </c>
      <c r="I251" s="6">
        <v>144.25772040000001</v>
      </c>
      <c r="J251" s="6">
        <v>0</v>
      </c>
      <c r="K251" s="6">
        <v>19.070510520569702</v>
      </c>
      <c r="L251" s="6">
        <v>48.475529468601003</v>
      </c>
      <c r="M251" s="6">
        <v>6.6092287556893696</v>
      </c>
      <c r="N251" s="6">
        <v>4.7313530188455903</v>
      </c>
      <c r="O251" s="6">
        <v>21.113378236294398</v>
      </c>
    </row>
    <row r="252" spans="1:15" x14ac:dyDescent="0.25">
      <c r="A252" s="6" t="s">
        <v>142</v>
      </c>
      <c r="B252" s="6" t="s">
        <v>143</v>
      </c>
      <c r="C252" s="6" t="s">
        <v>1030</v>
      </c>
      <c r="D252" s="6">
        <v>21.056384699999999</v>
      </c>
      <c r="E252" s="6">
        <v>1116.1586256000001</v>
      </c>
      <c r="F252" s="6">
        <v>2866.3916905000001</v>
      </c>
      <c r="G252" s="6">
        <v>1672.3115851</v>
      </c>
      <c r="H252" s="6">
        <v>417.1427448</v>
      </c>
      <c r="I252" s="6">
        <v>2609.3832203000002</v>
      </c>
      <c r="J252" s="6">
        <v>0.24195943223170199</v>
      </c>
      <c r="K252" s="6">
        <v>12.825806100070601</v>
      </c>
      <c r="L252" s="6">
        <v>32.937777109811698</v>
      </c>
      <c r="M252" s="6">
        <v>19.216573377161598</v>
      </c>
      <c r="N252" s="6">
        <v>4.7933974957905203</v>
      </c>
      <c r="O252" s="6">
        <v>29.9844864849339</v>
      </c>
    </row>
    <row r="253" spans="1:15" x14ac:dyDescent="0.25">
      <c r="A253" s="6" t="s">
        <v>144</v>
      </c>
      <c r="B253" s="6" t="s">
        <v>145</v>
      </c>
      <c r="C253" s="6" t="s">
        <v>1029</v>
      </c>
      <c r="D253" s="6">
        <v>14.967582200000001</v>
      </c>
      <c r="E253" s="6">
        <v>0</v>
      </c>
      <c r="F253" s="6">
        <v>629.00087710000003</v>
      </c>
      <c r="G253" s="6">
        <v>211.3529126</v>
      </c>
      <c r="H253" s="6">
        <v>27.429028800000001</v>
      </c>
      <c r="I253" s="6">
        <v>93.929263500000005</v>
      </c>
      <c r="J253" s="6">
        <v>1.5324965542576301</v>
      </c>
      <c r="K253" s="6">
        <v>0</v>
      </c>
      <c r="L253" s="6">
        <v>64.401963116045394</v>
      </c>
      <c r="M253" s="6">
        <v>21.639941973514901</v>
      </c>
      <c r="N253" s="6">
        <v>2.8083956086530302</v>
      </c>
      <c r="O253" s="6">
        <v>9.6172027475290598</v>
      </c>
    </row>
    <row r="254" spans="1:15" x14ac:dyDescent="0.25">
      <c r="A254" s="6" t="s">
        <v>144</v>
      </c>
      <c r="B254" s="6" t="s">
        <v>145</v>
      </c>
      <c r="C254" s="6" t="s">
        <v>1030</v>
      </c>
      <c r="D254" s="6">
        <v>121.7489679</v>
      </c>
      <c r="E254" s="6">
        <v>2578.7322936999999</v>
      </c>
      <c r="F254" s="6">
        <v>6632.8282516999998</v>
      </c>
      <c r="G254" s="6">
        <v>3270.6066411000002</v>
      </c>
      <c r="H254" s="6">
        <v>864.24069840000004</v>
      </c>
      <c r="I254" s="6">
        <v>4058.2984713000001</v>
      </c>
      <c r="J254" s="6">
        <v>0.69465825033421003</v>
      </c>
      <c r="K254" s="6">
        <v>14.713370422107401</v>
      </c>
      <c r="L254" s="6">
        <v>37.844664702847403</v>
      </c>
      <c r="M254" s="6">
        <v>18.6609704051378</v>
      </c>
      <c r="N254" s="6">
        <v>4.9310638256191703</v>
      </c>
      <c r="O254" s="6">
        <v>23.155272393954</v>
      </c>
    </row>
    <row r="255" spans="1:15" x14ac:dyDescent="0.25">
      <c r="A255" s="6" t="s">
        <v>146</v>
      </c>
      <c r="B255" s="6" t="s">
        <v>147</v>
      </c>
      <c r="C255" s="6" t="s">
        <v>1029</v>
      </c>
      <c r="D255" s="6">
        <v>12.095299300000001</v>
      </c>
      <c r="E255" s="6">
        <v>347.21946220000001</v>
      </c>
      <c r="F255" s="6">
        <v>1278.5715914</v>
      </c>
      <c r="G255" s="6">
        <v>325.97781479999998</v>
      </c>
      <c r="H255" s="6">
        <v>58.860932900000002</v>
      </c>
      <c r="I255" s="6">
        <v>290.34717419999998</v>
      </c>
      <c r="J255" s="6">
        <v>0.52291056495611798</v>
      </c>
      <c r="K255" s="6">
        <v>15.0111808430207</v>
      </c>
      <c r="L255" s="6">
        <v>55.275903192888897</v>
      </c>
      <c r="M255" s="6">
        <v>14.092850377024501</v>
      </c>
      <c r="N255" s="6">
        <v>2.5447078995873298</v>
      </c>
      <c r="O255" s="6">
        <v>12.552447122522601</v>
      </c>
    </row>
    <row r="256" spans="1:15" x14ac:dyDescent="0.25">
      <c r="A256" s="6" t="s">
        <v>146</v>
      </c>
      <c r="B256" s="6" t="s">
        <v>147</v>
      </c>
      <c r="C256" s="6" t="s">
        <v>1030</v>
      </c>
      <c r="D256" s="6">
        <v>90.836754799999994</v>
      </c>
      <c r="E256" s="6">
        <v>2025.2727961000001</v>
      </c>
      <c r="F256" s="6">
        <v>6449.2310432000004</v>
      </c>
      <c r="G256" s="6">
        <v>2875.7545356999999</v>
      </c>
      <c r="H256" s="6">
        <v>815.68593450000003</v>
      </c>
      <c r="I256" s="6">
        <v>3148.9202086999999</v>
      </c>
      <c r="J256" s="6">
        <v>0.58963076844285101</v>
      </c>
      <c r="K256" s="6">
        <v>13.146255144188</v>
      </c>
      <c r="L256" s="6">
        <v>41.862625588508003</v>
      </c>
      <c r="M256" s="6">
        <v>18.666820060570998</v>
      </c>
      <c r="N256" s="6">
        <v>5.2947017473951004</v>
      </c>
      <c r="O256" s="6">
        <v>20.439966690895101</v>
      </c>
    </row>
    <row r="257" spans="1:15" x14ac:dyDescent="0.25">
      <c r="A257" s="6" t="s">
        <v>148</v>
      </c>
      <c r="B257" s="6" t="s">
        <v>149</v>
      </c>
      <c r="C257" s="6" t="s">
        <v>1029</v>
      </c>
      <c r="D257" s="6">
        <v>20.638523299999999</v>
      </c>
      <c r="E257" s="6">
        <v>308.14073630000001</v>
      </c>
      <c r="F257" s="6">
        <v>720.51315520000003</v>
      </c>
      <c r="G257" s="6">
        <v>243.25036890000001</v>
      </c>
      <c r="H257" s="6">
        <v>114.8629239</v>
      </c>
      <c r="I257" s="6">
        <v>194.95862170000001</v>
      </c>
      <c r="J257" s="6">
        <v>1.2880044146399601</v>
      </c>
      <c r="K257" s="6">
        <v>19.230379175665501</v>
      </c>
      <c r="L257" s="6">
        <v>44.965626232753202</v>
      </c>
      <c r="M257" s="6">
        <v>15.180715424828801</v>
      </c>
      <c r="N257" s="6">
        <v>7.1683400459980504</v>
      </c>
      <c r="O257" s="6">
        <v>12.1669347061145</v>
      </c>
    </row>
    <row r="258" spans="1:15" x14ac:dyDescent="0.25">
      <c r="A258" s="6" t="s">
        <v>148</v>
      </c>
      <c r="B258" s="6" t="s">
        <v>149</v>
      </c>
      <c r="C258" s="6" t="s">
        <v>1030</v>
      </c>
      <c r="D258" s="6">
        <v>127.9409575</v>
      </c>
      <c r="E258" s="6">
        <v>2219.7959096999998</v>
      </c>
      <c r="F258" s="6">
        <v>6362.4234764000003</v>
      </c>
      <c r="G258" s="6">
        <v>2992.5103447000001</v>
      </c>
      <c r="H258" s="6">
        <v>1191.8468533</v>
      </c>
      <c r="I258" s="6">
        <v>4335.0722126999999</v>
      </c>
      <c r="J258" s="6">
        <v>0.74256531539336101</v>
      </c>
      <c r="K258" s="6">
        <v>12.883626025663199</v>
      </c>
      <c r="L258" s="6">
        <v>36.927306843229502</v>
      </c>
      <c r="M258" s="6">
        <v>17.368436436237001</v>
      </c>
      <c r="N258" s="6">
        <v>6.9174418561100701</v>
      </c>
      <c r="O258" s="6">
        <v>25.160623523366802</v>
      </c>
    </row>
    <row r="259" spans="1:15" x14ac:dyDescent="0.25">
      <c r="A259" s="6" t="s">
        <v>150</v>
      </c>
      <c r="B259" s="6" t="s">
        <v>151</v>
      </c>
      <c r="C259" s="6" t="s">
        <v>1029</v>
      </c>
      <c r="D259" s="6">
        <v>0</v>
      </c>
      <c r="E259" s="6">
        <v>329.59867350000002</v>
      </c>
      <c r="F259" s="6">
        <v>2396.5841181999999</v>
      </c>
      <c r="G259" s="6">
        <v>690.92417439999997</v>
      </c>
      <c r="H259" s="6">
        <v>123.2516545</v>
      </c>
      <c r="I259" s="6">
        <v>311.7697513</v>
      </c>
      <c r="J259" s="6">
        <v>0</v>
      </c>
      <c r="K259" s="6">
        <v>8.5562743937692503</v>
      </c>
      <c r="L259" s="6">
        <v>62.214544449823798</v>
      </c>
      <c r="M259" s="6">
        <v>17.9361669107412</v>
      </c>
      <c r="N259" s="6">
        <v>3.1995728750651198</v>
      </c>
      <c r="O259" s="6">
        <v>8.0934413706006492</v>
      </c>
    </row>
    <row r="260" spans="1:15" x14ac:dyDescent="0.25">
      <c r="A260" s="6" t="s">
        <v>150</v>
      </c>
      <c r="B260" s="6" t="s">
        <v>151</v>
      </c>
      <c r="C260" s="6" t="s">
        <v>1030</v>
      </c>
      <c r="D260" s="6">
        <v>349.05143340000001</v>
      </c>
      <c r="E260" s="6">
        <v>5384.2351994000001</v>
      </c>
      <c r="F260" s="6">
        <v>13549.029151299999</v>
      </c>
      <c r="G260" s="6">
        <v>4772.4783831000004</v>
      </c>
      <c r="H260" s="6">
        <v>1505.8131805</v>
      </c>
      <c r="I260" s="6">
        <v>5277.4819723000001</v>
      </c>
      <c r="J260" s="6">
        <v>1.13188411181371</v>
      </c>
      <c r="K260" s="6">
        <v>17.459691304247102</v>
      </c>
      <c r="L260" s="6">
        <v>43.936020194716797</v>
      </c>
      <c r="M260" s="6">
        <v>15.475921136283899</v>
      </c>
      <c r="N260" s="6">
        <v>4.8829652345659698</v>
      </c>
      <c r="O260" s="6">
        <v>17.113518018372499</v>
      </c>
    </row>
    <row r="261" spans="1:15" x14ac:dyDescent="0.25">
      <c r="A261" s="6" t="s">
        <v>152</v>
      </c>
      <c r="B261" s="6" t="s">
        <v>153</v>
      </c>
      <c r="C261" s="6" t="s">
        <v>1029</v>
      </c>
      <c r="D261" s="6">
        <v>0</v>
      </c>
      <c r="E261" s="6">
        <v>103.5962116</v>
      </c>
      <c r="F261" s="6">
        <v>688.91156269999999</v>
      </c>
      <c r="G261" s="6">
        <v>212.05553750000001</v>
      </c>
      <c r="H261" s="6">
        <v>119.5754469</v>
      </c>
      <c r="I261" s="6">
        <v>184.3976218</v>
      </c>
      <c r="J261" s="6">
        <v>0</v>
      </c>
      <c r="K261" s="6">
        <v>7.9169531045376997</v>
      </c>
      <c r="L261" s="6">
        <v>52.6474902009803</v>
      </c>
      <c r="M261" s="6">
        <v>16.205551535294099</v>
      </c>
      <c r="N261" s="6">
        <v>9.1381064127777201</v>
      </c>
      <c r="O261" s="6">
        <v>14.0918987464101</v>
      </c>
    </row>
    <row r="262" spans="1:15" x14ac:dyDescent="0.25">
      <c r="A262" s="6" t="s">
        <v>152</v>
      </c>
      <c r="B262" s="6" t="s">
        <v>153</v>
      </c>
      <c r="C262" s="6" t="s">
        <v>1030</v>
      </c>
      <c r="D262" s="6">
        <v>279.55440220000003</v>
      </c>
      <c r="E262" s="6">
        <v>3956.198269</v>
      </c>
      <c r="F262" s="6">
        <v>14041.7843233</v>
      </c>
      <c r="G262" s="6">
        <v>5767.3149383999998</v>
      </c>
      <c r="H262" s="6">
        <v>1976.1087158</v>
      </c>
      <c r="I262" s="6">
        <v>9739.7556722999998</v>
      </c>
      <c r="J262" s="6">
        <v>0.78173602477821602</v>
      </c>
      <c r="K262" s="6">
        <v>11.062972658287499</v>
      </c>
      <c r="L262" s="6">
        <v>39.265948134976703</v>
      </c>
      <c r="M262" s="6">
        <v>16.127515138764799</v>
      </c>
      <c r="N262" s="6">
        <v>5.5259203928181897</v>
      </c>
      <c r="O262" s="6">
        <v>27.2359076503746</v>
      </c>
    </row>
    <row r="263" spans="1:15" x14ac:dyDescent="0.25">
      <c r="A263" s="6" t="s">
        <v>154</v>
      </c>
      <c r="B263" s="6" t="s">
        <v>155</v>
      </c>
      <c r="C263" s="6" t="s">
        <v>1029</v>
      </c>
      <c r="D263" s="6">
        <v>23.216302200000001</v>
      </c>
      <c r="E263" s="6">
        <v>145.38190549999999</v>
      </c>
      <c r="F263" s="6">
        <v>364.6325966</v>
      </c>
      <c r="G263" s="6">
        <v>132.20474400000001</v>
      </c>
      <c r="H263" s="6">
        <v>42.457642800000002</v>
      </c>
      <c r="I263" s="6">
        <v>272.42854599999998</v>
      </c>
      <c r="J263" s="6">
        <v>2.3682329302090901</v>
      </c>
      <c r="K263" s="6">
        <v>14.8300195739891</v>
      </c>
      <c r="L263" s="6">
        <v>37.195196515652199</v>
      </c>
      <c r="M263" s="6">
        <v>13.4858525519479</v>
      </c>
      <c r="N263" s="6">
        <v>4.3309906526809003</v>
      </c>
      <c r="O263" s="6">
        <v>27.789707775520899</v>
      </c>
    </row>
    <row r="264" spans="1:15" x14ac:dyDescent="0.25">
      <c r="A264" s="6" t="s">
        <v>154</v>
      </c>
      <c r="B264" s="6" t="s">
        <v>155</v>
      </c>
      <c r="C264" s="6" t="s">
        <v>1030</v>
      </c>
      <c r="D264" s="6">
        <v>182.2668323</v>
      </c>
      <c r="E264" s="6">
        <v>2887.5548864000002</v>
      </c>
      <c r="F264" s="6">
        <v>7928.4392942000004</v>
      </c>
      <c r="G264" s="6">
        <v>3351.2638241999998</v>
      </c>
      <c r="H264" s="6">
        <v>936.12064420000002</v>
      </c>
      <c r="I264" s="6">
        <v>4544.6009581999997</v>
      </c>
      <c r="J264" s="6">
        <v>0.91913548757993002</v>
      </c>
      <c r="K264" s="6">
        <v>14.5613666235043</v>
      </c>
      <c r="L264" s="6">
        <v>39.981546968610999</v>
      </c>
      <c r="M264" s="6">
        <v>16.8997588326719</v>
      </c>
      <c r="N264" s="6">
        <v>4.7206707544256004</v>
      </c>
      <c r="O264" s="6">
        <v>22.917521333207301</v>
      </c>
    </row>
    <row r="265" spans="1:15" x14ac:dyDescent="0.25">
      <c r="A265" s="6" t="s">
        <v>156</v>
      </c>
      <c r="B265" s="6" t="s">
        <v>157</v>
      </c>
      <c r="C265" s="6" t="s">
        <v>1029</v>
      </c>
      <c r="D265" s="6">
        <v>123.0792495</v>
      </c>
      <c r="E265" s="6">
        <v>459.07419679999998</v>
      </c>
      <c r="F265" s="6">
        <v>2921.2290767</v>
      </c>
      <c r="G265" s="6">
        <v>977.95151099999998</v>
      </c>
      <c r="H265" s="6">
        <v>57.6757238</v>
      </c>
      <c r="I265" s="6">
        <v>768.61192229999995</v>
      </c>
      <c r="J265" s="6">
        <v>2.3189152678583702</v>
      </c>
      <c r="K265" s="6">
        <v>8.6493390913903792</v>
      </c>
      <c r="L265" s="6">
        <v>55.0383816475209</v>
      </c>
      <c r="M265" s="6">
        <v>18.425418576208202</v>
      </c>
      <c r="N265" s="6">
        <v>1.08665853137659</v>
      </c>
      <c r="O265" s="6">
        <v>14.481286885645501</v>
      </c>
    </row>
    <row r="266" spans="1:15" x14ac:dyDescent="0.25">
      <c r="A266" s="6" t="s">
        <v>156</v>
      </c>
      <c r="B266" s="6" t="s">
        <v>157</v>
      </c>
      <c r="C266" s="6" t="s">
        <v>1030</v>
      </c>
      <c r="D266" s="6">
        <v>436.47114370000003</v>
      </c>
      <c r="E266" s="6">
        <v>7183.3035419999997</v>
      </c>
      <c r="F266" s="6">
        <v>23316.757958999999</v>
      </c>
      <c r="G266" s="6">
        <v>8169.3428593999997</v>
      </c>
      <c r="H266" s="6">
        <v>2106.7999482999999</v>
      </c>
      <c r="I266" s="6">
        <v>8961.1910616999994</v>
      </c>
      <c r="J266" s="6">
        <v>0.86991729763808801</v>
      </c>
      <c r="K266" s="6">
        <v>14.316822762665399</v>
      </c>
      <c r="L266" s="6">
        <v>46.47191771128</v>
      </c>
      <c r="M266" s="6">
        <v>16.282067592108401</v>
      </c>
      <c r="N266" s="6">
        <v>4.1989985916431998</v>
      </c>
      <c r="O266" s="6">
        <v>17.860276044665</v>
      </c>
    </row>
    <row r="267" spans="1:15" x14ac:dyDescent="0.25">
      <c r="A267" s="6" t="s">
        <v>158</v>
      </c>
      <c r="B267" s="6" t="s">
        <v>159</v>
      </c>
      <c r="C267" s="6" t="s">
        <v>1029</v>
      </c>
      <c r="D267" s="6">
        <v>0</v>
      </c>
      <c r="E267" s="6">
        <v>255.64715279999999</v>
      </c>
      <c r="F267" s="6">
        <v>1262.8818343999999</v>
      </c>
      <c r="G267" s="6">
        <v>293.72855099999998</v>
      </c>
      <c r="H267" s="6">
        <v>70.497870699999993</v>
      </c>
      <c r="I267" s="6">
        <v>310.514274</v>
      </c>
      <c r="J267" s="6">
        <v>0</v>
      </c>
      <c r="K267" s="6">
        <v>11.655983520548</v>
      </c>
      <c r="L267" s="6">
        <v>57.579870101983303</v>
      </c>
      <c r="M267" s="6">
        <v>13.3922678679269</v>
      </c>
      <c r="N267" s="6">
        <v>3.2142819120531398</v>
      </c>
      <c r="O267" s="6">
        <v>14.157596597488601</v>
      </c>
    </row>
    <row r="268" spans="1:15" x14ac:dyDescent="0.25">
      <c r="A268" s="6" t="s">
        <v>158</v>
      </c>
      <c r="B268" s="6" t="s">
        <v>159</v>
      </c>
      <c r="C268" s="6" t="s">
        <v>1030</v>
      </c>
      <c r="D268" s="6">
        <v>143.21327700000001</v>
      </c>
      <c r="E268" s="6">
        <v>3299.0787519</v>
      </c>
      <c r="F268" s="6">
        <v>8335.4948722999998</v>
      </c>
      <c r="G268" s="6">
        <v>4579.0705332999996</v>
      </c>
      <c r="H268" s="6">
        <v>1021.5025658</v>
      </c>
      <c r="I268" s="6">
        <v>5657.1249336999999</v>
      </c>
      <c r="J268" s="6">
        <v>0.621707237378882</v>
      </c>
      <c r="K268" s="6">
        <v>14.321724770945099</v>
      </c>
      <c r="L268" s="6">
        <v>36.185454294460897</v>
      </c>
      <c r="M268" s="6">
        <v>19.878333564149798</v>
      </c>
      <c r="N268" s="6">
        <v>4.4344738941973798</v>
      </c>
      <c r="O268" s="6">
        <v>24.5583062388679</v>
      </c>
    </row>
    <row r="269" spans="1:15" x14ac:dyDescent="0.25">
      <c r="A269" s="6" t="s">
        <v>160</v>
      </c>
      <c r="B269" s="6" t="s">
        <v>161</v>
      </c>
      <c r="C269" s="6" t="s">
        <v>1029</v>
      </c>
      <c r="D269" s="6">
        <v>35.779465399999999</v>
      </c>
      <c r="E269" s="6">
        <v>146.4513753</v>
      </c>
      <c r="F269" s="6">
        <v>570.86222129999999</v>
      </c>
      <c r="G269" s="6">
        <v>102.73911150000001</v>
      </c>
      <c r="H269" s="6">
        <v>34.176240999999997</v>
      </c>
      <c r="I269" s="6">
        <v>60.848492999999998</v>
      </c>
      <c r="J269" s="6">
        <v>3.76286538150852</v>
      </c>
      <c r="K269" s="6">
        <v>15.4020414790961</v>
      </c>
      <c r="L269" s="6">
        <v>60.036606643676301</v>
      </c>
      <c r="M269" s="6">
        <v>10.804897213201301</v>
      </c>
      <c r="N269" s="6">
        <v>3.5942570044378601</v>
      </c>
      <c r="O269" s="6">
        <v>6.3993322780799202</v>
      </c>
    </row>
    <row r="270" spans="1:15" x14ac:dyDescent="0.25">
      <c r="A270" s="6" t="s">
        <v>160</v>
      </c>
      <c r="B270" s="6" t="s">
        <v>161</v>
      </c>
      <c r="C270" s="6" t="s">
        <v>1030</v>
      </c>
      <c r="D270" s="6">
        <v>113.94618440000001</v>
      </c>
      <c r="E270" s="6">
        <v>2647.6011435999999</v>
      </c>
      <c r="F270" s="6">
        <v>9012.2894997999992</v>
      </c>
      <c r="G270" s="6">
        <v>6311.7324044999996</v>
      </c>
      <c r="H270" s="6">
        <v>1533.0860918999999</v>
      </c>
      <c r="I270" s="6">
        <v>10428.368872200001</v>
      </c>
      <c r="J270" s="6">
        <v>0.37922618777553402</v>
      </c>
      <c r="K270" s="6">
        <v>8.8115253154327906</v>
      </c>
      <c r="L270" s="6">
        <v>29.9939502856984</v>
      </c>
      <c r="M270" s="6">
        <v>21.006181388359298</v>
      </c>
      <c r="N270" s="6">
        <v>5.1022892712406502</v>
      </c>
      <c r="O270" s="6">
        <v>34.706827551493298</v>
      </c>
    </row>
    <row r="271" spans="1:15" x14ac:dyDescent="0.25">
      <c r="A271" s="6" t="s">
        <v>162</v>
      </c>
      <c r="B271" s="6" t="s">
        <v>163</v>
      </c>
      <c r="C271" s="6" t="s">
        <v>1029</v>
      </c>
      <c r="D271" s="6">
        <v>0</v>
      </c>
      <c r="E271" s="6">
        <v>410.24155769999999</v>
      </c>
      <c r="F271" s="6">
        <v>1741.0165089</v>
      </c>
      <c r="G271" s="6">
        <v>693.43904369999996</v>
      </c>
      <c r="H271" s="6">
        <v>40.061351700000003</v>
      </c>
      <c r="I271" s="6">
        <v>221.3895182</v>
      </c>
      <c r="J271" s="6">
        <v>0</v>
      </c>
      <c r="K271" s="6">
        <v>13.2074054525112</v>
      </c>
      <c r="L271" s="6">
        <v>56.0506621061852</v>
      </c>
      <c r="M271" s="6">
        <v>22.324726578395399</v>
      </c>
      <c r="N271" s="6">
        <v>1.28974382274667</v>
      </c>
      <c r="O271" s="6">
        <v>7.1274620401615598</v>
      </c>
    </row>
    <row r="272" spans="1:15" x14ac:dyDescent="0.25">
      <c r="A272" s="6" t="s">
        <v>162</v>
      </c>
      <c r="B272" s="6" t="s">
        <v>163</v>
      </c>
      <c r="C272" s="6" t="s">
        <v>1030</v>
      </c>
      <c r="D272" s="6">
        <v>159.69423610000001</v>
      </c>
      <c r="E272" s="6">
        <v>5917.7448537999999</v>
      </c>
      <c r="F272" s="6">
        <v>11672.7386862</v>
      </c>
      <c r="G272" s="6">
        <v>4103.6911824999997</v>
      </c>
      <c r="H272" s="6">
        <v>1323.9304701000001</v>
      </c>
      <c r="I272" s="6">
        <v>4606.6653384000001</v>
      </c>
      <c r="J272" s="6">
        <v>0.57476088684312698</v>
      </c>
      <c r="K272" s="6">
        <v>21.298754190173501</v>
      </c>
      <c r="L272" s="6">
        <v>42.011745714899902</v>
      </c>
      <c r="M272" s="6">
        <v>14.7697327153814</v>
      </c>
      <c r="N272" s="6">
        <v>4.7650026055844199</v>
      </c>
      <c r="O272" s="6">
        <v>16.580003887117599</v>
      </c>
    </row>
    <row r="273" spans="1:15" x14ac:dyDescent="0.25">
      <c r="A273" s="6" t="s">
        <v>164</v>
      </c>
      <c r="B273" s="6" t="s">
        <v>165</v>
      </c>
      <c r="C273" s="6" t="s">
        <v>1029</v>
      </c>
      <c r="D273" s="6">
        <v>71.6858328</v>
      </c>
      <c r="E273" s="6">
        <v>151.78356149999999</v>
      </c>
      <c r="F273" s="6">
        <v>831.3892452</v>
      </c>
      <c r="G273" s="6">
        <v>288.94620650000002</v>
      </c>
      <c r="H273" s="6">
        <v>103.98200060000001</v>
      </c>
      <c r="I273" s="6">
        <v>232.641875</v>
      </c>
      <c r="J273" s="6">
        <v>4.2659252295893397</v>
      </c>
      <c r="K273" s="6">
        <v>9.0324308046509199</v>
      </c>
      <c r="L273" s="6">
        <v>49.474829519005297</v>
      </c>
      <c r="M273" s="6">
        <v>17.1947909950553</v>
      </c>
      <c r="N273" s="6">
        <v>6.18782571753444</v>
      </c>
      <c r="O273" s="6">
        <v>13.8441977341647</v>
      </c>
    </row>
    <row r="274" spans="1:15" x14ac:dyDescent="0.25">
      <c r="A274" s="6" t="s">
        <v>164</v>
      </c>
      <c r="B274" s="6" t="s">
        <v>165</v>
      </c>
      <c r="C274" s="6" t="s">
        <v>1030</v>
      </c>
      <c r="D274" s="6">
        <v>316.40031540000001</v>
      </c>
      <c r="E274" s="6">
        <v>5087.8747499999999</v>
      </c>
      <c r="F274" s="6">
        <v>12297.1953681</v>
      </c>
      <c r="G274" s="6">
        <v>6109.5650323999998</v>
      </c>
      <c r="H274" s="6">
        <v>2055.5499986999998</v>
      </c>
      <c r="I274" s="6">
        <v>6348.9332704999997</v>
      </c>
      <c r="J274" s="6">
        <v>0.98213633622254903</v>
      </c>
      <c r="K274" s="6">
        <v>15.7932417349424</v>
      </c>
      <c r="L274" s="6">
        <v>38.171650964917603</v>
      </c>
      <c r="M274" s="6">
        <v>18.964664460744501</v>
      </c>
      <c r="N274" s="6">
        <v>6.3806205189562899</v>
      </c>
      <c r="O274" s="6">
        <v>19.707685984216699</v>
      </c>
    </row>
    <row r="275" spans="1:15" x14ac:dyDescent="0.25">
      <c r="A275" s="6" t="s">
        <v>166</v>
      </c>
      <c r="B275" s="6" t="s">
        <v>167</v>
      </c>
      <c r="C275" s="6" t="s">
        <v>1029</v>
      </c>
      <c r="D275" s="6">
        <v>0</v>
      </c>
      <c r="E275" s="6">
        <v>245.51158950000001</v>
      </c>
      <c r="F275" s="6">
        <v>2129.7381325000001</v>
      </c>
      <c r="G275" s="6">
        <v>951.0755044</v>
      </c>
      <c r="H275" s="6">
        <v>108.6364784</v>
      </c>
      <c r="I275" s="6">
        <v>379.47436119999998</v>
      </c>
      <c r="J275" s="6">
        <v>0</v>
      </c>
      <c r="K275" s="6">
        <v>6.4363797230308597</v>
      </c>
      <c r="L275" s="6">
        <v>55.833630336170401</v>
      </c>
      <c r="M275" s="6">
        <v>24.933580952566398</v>
      </c>
      <c r="N275" s="6">
        <v>2.8480351097854801</v>
      </c>
      <c r="O275" s="6">
        <v>9.9483738784468603</v>
      </c>
    </row>
    <row r="276" spans="1:15" x14ac:dyDescent="0.25">
      <c r="A276" s="6" t="s">
        <v>166</v>
      </c>
      <c r="B276" s="6" t="s">
        <v>167</v>
      </c>
      <c r="C276" s="6" t="s">
        <v>1030</v>
      </c>
      <c r="D276" s="6">
        <v>249.41128309999999</v>
      </c>
      <c r="E276" s="6">
        <v>6331.2778012999997</v>
      </c>
      <c r="F276" s="6">
        <v>21079.953852300001</v>
      </c>
      <c r="G276" s="6">
        <v>7469.7141172000001</v>
      </c>
      <c r="H276" s="6">
        <v>2043.2074691</v>
      </c>
      <c r="I276" s="6">
        <v>7144.2333122</v>
      </c>
      <c r="J276" s="6">
        <v>0.56277905329921796</v>
      </c>
      <c r="K276" s="6">
        <v>14.2860839449728</v>
      </c>
      <c r="L276" s="6">
        <v>47.565436194929703</v>
      </c>
      <c r="M276" s="6">
        <v>16.8548855811312</v>
      </c>
      <c r="N276" s="6">
        <v>4.6103542344271302</v>
      </c>
      <c r="O276" s="6">
        <v>16.120460991240002</v>
      </c>
    </row>
    <row r="277" spans="1:15" x14ac:dyDescent="0.25">
      <c r="A277" s="6" t="s">
        <v>168</v>
      </c>
      <c r="B277" s="6" t="s">
        <v>169</v>
      </c>
      <c r="C277" s="6" t="s">
        <v>1029</v>
      </c>
      <c r="D277" s="6">
        <v>12.5337777</v>
      </c>
      <c r="E277" s="6">
        <v>231.05792389999999</v>
      </c>
      <c r="F277" s="6">
        <v>751.10686580000004</v>
      </c>
      <c r="G277" s="6">
        <v>113.2509677</v>
      </c>
      <c r="H277" s="6">
        <v>15.148422099999999</v>
      </c>
      <c r="I277" s="6">
        <v>74.291715199999999</v>
      </c>
      <c r="J277" s="6">
        <v>1.0467584604164699</v>
      </c>
      <c r="K277" s="6">
        <v>19.2968028057964</v>
      </c>
      <c r="L277" s="6">
        <v>62.728690844185401</v>
      </c>
      <c r="M277" s="6">
        <v>9.45815471023767</v>
      </c>
      <c r="N277" s="6">
        <v>1.2651204907786699</v>
      </c>
      <c r="O277" s="6">
        <v>6.2044726885853798</v>
      </c>
    </row>
    <row r="278" spans="1:15" x14ac:dyDescent="0.25">
      <c r="A278" s="6" t="s">
        <v>168</v>
      </c>
      <c r="B278" s="6" t="s">
        <v>169</v>
      </c>
      <c r="C278" s="6" t="s">
        <v>1030</v>
      </c>
      <c r="D278" s="6">
        <v>116.67694059999999</v>
      </c>
      <c r="E278" s="6">
        <v>2452.9199875999998</v>
      </c>
      <c r="F278" s="6">
        <v>4300.4306383000003</v>
      </c>
      <c r="G278" s="6">
        <v>1576.8274653999999</v>
      </c>
      <c r="H278" s="6">
        <v>481.31626569999997</v>
      </c>
      <c r="I278" s="6">
        <v>1366.1333962000001</v>
      </c>
      <c r="J278" s="6">
        <v>1.13341254286238</v>
      </c>
      <c r="K278" s="6">
        <v>23.827932634219898</v>
      </c>
      <c r="L278" s="6">
        <v>41.774852855191298</v>
      </c>
      <c r="M278" s="6">
        <v>15.3174741986186</v>
      </c>
      <c r="N278" s="6">
        <v>4.6755587678484503</v>
      </c>
      <c r="O278" s="6">
        <v>13.270769001259399</v>
      </c>
    </row>
    <row r="279" spans="1:15" x14ac:dyDescent="0.25">
      <c r="A279" s="6" t="s">
        <v>170</v>
      </c>
      <c r="B279" s="6" t="s">
        <v>171</v>
      </c>
      <c r="C279" s="6" t="s">
        <v>1029</v>
      </c>
      <c r="D279" s="6">
        <v>67.1551975</v>
      </c>
      <c r="E279" s="6">
        <v>813.55364599999996</v>
      </c>
      <c r="F279" s="6">
        <v>3093.8172282</v>
      </c>
      <c r="G279" s="6">
        <v>634.16992570000002</v>
      </c>
      <c r="H279" s="6">
        <v>117.5610181</v>
      </c>
      <c r="I279" s="6">
        <v>76.194959800000007</v>
      </c>
      <c r="J279" s="6">
        <v>1.39835229681407</v>
      </c>
      <c r="K279" s="6">
        <v>16.940380667714599</v>
      </c>
      <c r="L279" s="6">
        <v>64.421617209545005</v>
      </c>
      <c r="M279" s="6">
        <v>13.205127900532201</v>
      </c>
      <c r="N279" s="6">
        <v>2.4479374016573301</v>
      </c>
      <c r="O279" s="6">
        <v>1.58658452373676</v>
      </c>
    </row>
    <row r="280" spans="1:15" x14ac:dyDescent="0.25">
      <c r="A280" s="6" t="s">
        <v>170</v>
      </c>
      <c r="B280" s="6" t="s">
        <v>171</v>
      </c>
      <c r="C280" s="6" t="s">
        <v>1030</v>
      </c>
      <c r="D280" s="6">
        <v>696.40386590000003</v>
      </c>
      <c r="E280" s="6">
        <v>8121.3860977000004</v>
      </c>
      <c r="F280" s="6">
        <v>13649.909135100001</v>
      </c>
      <c r="G280" s="6">
        <v>3416.9587179999999</v>
      </c>
      <c r="H280" s="6">
        <v>839.36974569999995</v>
      </c>
      <c r="I280" s="6">
        <v>1489.8286083999999</v>
      </c>
      <c r="J280" s="6">
        <v>2.46830444475273</v>
      </c>
      <c r="K280" s="6">
        <v>28.785097820500201</v>
      </c>
      <c r="L280" s="6">
        <v>48.380161337984703</v>
      </c>
      <c r="M280" s="6">
        <v>12.1109241406582</v>
      </c>
      <c r="N280" s="6">
        <v>2.97502666994066</v>
      </c>
      <c r="O280" s="6">
        <v>5.28048558616352</v>
      </c>
    </row>
    <row r="281" spans="1:15" x14ac:dyDescent="0.25">
      <c r="A281" s="6" t="s">
        <v>172</v>
      </c>
      <c r="B281" s="6" t="s">
        <v>173</v>
      </c>
      <c r="C281" s="6" t="s">
        <v>1029</v>
      </c>
      <c r="D281" s="6">
        <v>102.5853031</v>
      </c>
      <c r="E281" s="6">
        <v>877.20088720000001</v>
      </c>
      <c r="F281" s="6">
        <v>2080.3993522000001</v>
      </c>
      <c r="G281" s="6">
        <v>395.98590760000002</v>
      </c>
      <c r="H281" s="6">
        <v>121.4658823</v>
      </c>
      <c r="I281" s="6">
        <v>25.7866471</v>
      </c>
      <c r="J281" s="6">
        <v>2.84688406592206</v>
      </c>
      <c r="K281" s="6">
        <v>24.343538040220199</v>
      </c>
      <c r="L281" s="6">
        <v>57.733959812541102</v>
      </c>
      <c r="M281" s="6">
        <v>10.9891566979844</v>
      </c>
      <c r="N281" s="6">
        <v>3.3708462559783001</v>
      </c>
      <c r="O281" s="6">
        <v>0.71561512735390298</v>
      </c>
    </row>
    <row r="282" spans="1:15" x14ac:dyDescent="0.25">
      <c r="A282" s="6" t="s">
        <v>172</v>
      </c>
      <c r="B282" s="6" t="s">
        <v>173</v>
      </c>
      <c r="C282" s="6" t="s">
        <v>1030</v>
      </c>
      <c r="D282" s="6">
        <v>316.50037070000002</v>
      </c>
      <c r="E282" s="6">
        <v>6506.6269361000004</v>
      </c>
      <c r="F282" s="6">
        <v>11029.971929200001</v>
      </c>
      <c r="G282" s="6">
        <v>3528.6544082999999</v>
      </c>
      <c r="H282" s="6">
        <v>518.1178582</v>
      </c>
      <c r="I282" s="6">
        <v>890.46418270000004</v>
      </c>
      <c r="J282" s="6">
        <v>1.3887481741023</v>
      </c>
      <c r="K282" s="6">
        <v>28.549939000351799</v>
      </c>
      <c r="L282" s="6">
        <v>48.3975843162453</v>
      </c>
      <c r="M282" s="6">
        <v>15.4831173048122</v>
      </c>
      <c r="N282" s="6">
        <v>2.2734103848082601</v>
      </c>
      <c r="O282" s="6">
        <v>3.90720081968019</v>
      </c>
    </row>
    <row r="283" spans="1:15" x14ac:dyDescent="0.25">
      <c r="A283" s="6" t="s">
        <v>174</v>
      </c>
      <c r="B283" s="6" t="s">
        <v>175</v>
      </c>
      <c r="C283" s="6" t="s">
        <v>1029</v>
      </c>
      <c r="D283" s="6">
        <v>88.207641499999994</v>
      </c>
      <c r="E283" s="6">
        <v>697.19401349999998</v>
      </c>
      <c r="F283" s="6">
        <v>1372.9272042</v>
      </c>
      <c r="G283" s="6">
        <v>100.07301440000001</v>
      </c>
      <c r="H283" s="6">
        <v>28.884868699999998</v>
      </c>
      <c r="I283" s="6">
        <v>0</v>
      </c>
      <c r="J283" s="6">
        <v>3.8564312846627198</v>
      </c>
      <c r="K283" s="6">
        <v>30.481268509383799</v>
      </c>
      <c r="L283" s="6">
        <v>60.024271500801902</v>
      </c>
      <c r="M283" s="6">
        <v>4.3751844729083196</v>
      </c>
      <c r="N283" s="6">
        <v>1.26284423224325</v>
      </c>
      <c r="O283" s="6">
        <v>0</v>
      </c>
    </row>
    <row r="284" spans="1:15" x14ac:dyDescent="0.25">
      <c r="A284" s="6" t="s">
        <v>174</v>
      </c>
      <c r="B284" s="6" t="s">
        <v>175</v>
      </c>
      <c r="C284" s="6" t="s">
        <v>1030</v>
      </c>
      <c r="D284" s="6">
        <v>171.4784386</v>
      </c>
      <c r="E284" s="6">
        <v>1561.9825825999999</v>
      </c>
      <c r="F284" s="6">
        <v>2202.7654004000001</v>
      </c>
      <c r="G284" s="6">
        <v>408.2612451</v>
      </c>
      <c r="H284" s="6">
        <v>35.554548699999998</v>
      </c>
      <c r="I284" s="6">
        <v>94.905696000000006</v>
      </c>
      <c r="J284" s="6">
        <v>3.8319650193727601</v>
      </c>
      <c r="K284" s="6">
        <v>34.905045008922301</v>
      </c>
      <c r="L284" s="6">
        <v>49.224380797560102</v>
      </c>
      <c r="M284" s="6">
        <v>9.1232625090439203</v>
      </c>
      <c r="N284" s="6">
        <v>0.79452430294047105</v>
      </c>
      <c r="O284" s="6">
        <v>2.1208223621603799</v>
      </c>
    </row>
    <row r="285" spans="1:15" x14ac:dyDescent="0.25">
      <c r="A285" s="6" t="s">
        <v>176</v>
      </c>
      <c r="B285" s="6" t="s">
        <v>177</v>
      </c>
      <c r="C285" s="6" t="s">
        <v>1029</v>
      </c>
      <c r="D285" s="6">
        <v>81.332037900000003</v>
      </c>
      <c r="E285" s="6">
        <v>535.43298030000005</v>
      </c>
      <c r="F285" s="6">
        <v>1200.4212422000001</v>
      </c>
      <c r="G285" s="6">
        <v>235.804776</v>
      </c>
      <c r="H285" s="6">
        <v>55.7287927</v>
      </c>
      <c r="I285" s="6">
        <v>57.338236799999997</v>
      </c>
      <c r="J285" s="6">
        <v>3.7548410719177299</v>
      </c>
      <c r="K285" s="6">
        <v>24.719234850129801</v>
      </c>
      <c r="L285" s="6">
        <v>55.419624298078197</v>
      </c>
      <c r="M285" s="6">
        <v>10.8863552511471</v>
      </c>
      <c r="N285" s="6">
        <v>2.5728208111006801</v>
      </c>
      <c r="O285" s="6">
        <v>2.6471237176264699</v>
      </c>
    </row>
    <row r="286" spans="1:15" x14ac:dyDescent="0.25">
      <c r="A286" s="6" t="s">
        <v>176</v>
      </c>
      <c r="B286" s="6" t="s">
        <v>177</v>
      </c>
      <c r="C286" s="6" t="s">
        <v>1030</v>
      </c>
      <c r="D286" s="6">
        <v>325.74744459999999</v>
      </c>
      <c r="E286" s="6">
        <v>4334.2269618</v>
      </c>
      <c r="F286" s="6">
        <v>8399.0139868000006</v>
      </c>
      <c r="G286" s="6">
        <v>1891.2909566000001</v>
      </c>
      <c r="H286" s="6">
        <v>500.93379599999997</v>
      </c>
      <c r="I286" s="6">
        <v>710.90857489999996</v>
      </c>
      <c r="J286" s="6">
        <v>2.0154992656860902</v>
      </c>
      <c r="K286" s="6">
        <v>26.8171904450444</v>
      </c>
      <c r="L286" s="6">
        <v>51.967273430707898</v>
      </c>
      <c r="M286" s="6">
        <v>11.7019967383223</v>
      </c>
      <c r="N286" s="6">
        <v>3.0994309080002602</v>
      </c>
      <c r="O286" s="6">
        <v>4.3986092122390597</v>
      </c>
    </row>
    <row r="287" spans="1:15" x14ac:dyDescent="0.25">
      <c r="A287" s="6" t="s">
        <v>178</v>
      </c>
      <c r="B287" s="6" t="s">
        <v>179</v>
      </c>
      <c r="C287" s="6" t="s">
        <v>1029</v>
      </c>
      <c r="D287" s="6">
        <v>41.825793300000001</v>
      </c>
      <c r="E287" s="6">
        <v>897.5430331</v>
      </c>
      <c r="F287" s="6">
        <v>3136.4735260000002</v>
      </c>
      <c r="G287" s="6">
        <v>673.40026109999997</v>
      </c>
      <c r="H287" s="6">
        <v>36.980096799999998</v>
      </c>
      <c r="I287" s="6">
        <v>346.9473261</v>
      </c>
      <c r="J287" s="6">
        <v>0.814814101294282</v>
      </c>
      <c r="K287" s="6">
        <v>17.4851607629477</v>
      </c>
      <c r="L287" s="6">
        <v>61.102077347113898</v>
      </c>
      <c r="M287" s="6">
        <v>13.1186042216569</v>
      </c>
      <c r="N287" s="6">
        <v>0.72041441327228894</v>
      </c>
      <c r="O287" s="6">
        <v>6.7589291537149503</v>
      </c>
    </row>
    <row r="288" spans="1:15" x14ac:dyDescent="0.25">
      <c r="A288" s="6" t="s">
        <v>178</v>
      </c>
      <c r="B288" s="6" t="s">
        <v>179</v>
      </c>
      <c r="C288" s="6" t="s">
        <v>1030</v>
      </c>
      <c r="D288" s="6">
        <v>519.3678539</v>
      </c>
      <c r="E288" s="6">
        <v>7005.5319411</v>
      </c>
      <c r="F288" s="6">
        <v>16498.140176699999</v>
      </c>
      <c r="G288" s="6">
        <v>5945.3870631</v>
      </c>
      <c r="H288" s="6">
        <v>706.73663150000004</v>
      </c>
      <c r="I288" s="6">
        <v>2887.7415077999999</v>
      </c>
      <c r="J288" s="6">
        <v>1.54744606048224</v>
      </c>
      <c r="K288" s="6">
        <v>20.872841325148698</v>
      </c>
      <c r="L288" s="6">
        <v>49.155876379352797</v>
      </c>
      <c r="M288" s="6">
        <v>17.714161012759899</v>
      </c>
      <c r="N288" s="6">
        <v>2.1057075596822199</v>
      </c>
      <c r="O288" s="6">
        <v>8.6039676625741794</v>
      </c>
    </row>
    <row r="289" spans="1:15" x14ac:dyDescent="0.25">
      <c r="A289" s="6" t="s">
        <v>180</v>
      </c>
      <c r="B289" s="6" t="s">
        <v>181</v>
      </c>
      <c r="C289" s="6" t="s">
        <v>1029</v>
      </c>
      <c r="D289" s="6">
        <v>112.85783259999999</v>
      </c>
      <c r="E289" s="6">
        <v>554.20796680000001</v>
      </c>
      <c r="F289" s="6">
        <v>2645.7256539</v>
      </c>
      <c r="G289" s="6">
        <v>573.85839750000002</v>
      </c>
      <c r="H289" s="6">
        <v>60.106983399999997</v>
      </c>
      <c r="I289" s="6">
        <v>102.1232691</v>
      </c>
      <c r="J289" s="6">
        <v>2.7873839116158599</v>
      </c>
      <c r="K289" s="6">
        <v>13.6879322839987</v>
      </c>
      <c r="L289" s="6">
        <v>65.344628302122999</v>
      </c>
      <c r="M289" s="6">
        <v>14.173262306094999</v>
      </c>
      <c r="N289" s="6">
        <v>1.4845335467209899</v>
      </c>
      <c r="O289" s="6">
        <v>2.52225964944641</v>
      </c>
    </row>
    <row r="290" spans="1:15" x14ac:dyDescent="0.25">
      <c r="A290" s="6" t="s">
        <v>180</v>
      </c>
      <c r="B290" s="6" t="s">
        <v>181</v>
      </c>
      <c r="C290" s="6" t="s">
        <v>1030</v>
      </c>
      <c r="D290" s="6">
        <v>633.16766600000005</v>
      </c>
      <c r="E290" s="6">
        <v>6665.1111836999999</v>
      </c>
      <c r="F290" s="6">
        <v>11521.9546823</v>
      </c>
      <c r="G290" s="6">
        <v>2398.2963331999999</v>
      </c>
      <c r="H290" s="6">
        <v>490.98840790000003</v>
      </c>
      <c r="I290" s="6">
        <v>711.34839109999996</v>
      </c>
      <c r="J290" s="6">
        <v>2.8240106659703601</v>
      </c>
      <c r="K290" s="6">
        <v>29.7272682788055</v>
      </c>
      <c r="L290" s="6">
        <v>51.389425997066503</v>
      </c>
      <c r="M290" s="6">
        <v>10.6967155601948</v>
      </c>
      <c r="N290" s="6">
        <v>2.1898725649351198</v>
      </c>
      <c r="O290" s="6">
        <v>3.1727069330278299</v>
      </c>
    </row>
    <row r="291" spans="1:15" x14ac:dyDescent="0.25">
      <c r="A291" s="6" t="s">
        <v>182</v>
      </c>
      <c r="B291" s="6" t="s">
        <v>183</v>
      </c>
      <c r="C291" s="6" t="s">
        <v>1029</v>
      </c>
      <c r="D291" s="6">
        <v>24.536718199999999</v>
      </c>
      <c r="E291" s="6">
        <v>1539.1044509999999</v>
      </c>
      <c r="F291" s="6">
        <v>3088.6382856999999</v>
      </c>
      <c r="G291" s="6">
        <v>538.79339270000003</v>
      </c>
      <c r="H291" s="6">
        <v>204.39561760000001</v>
      </c>
      <c r="I291" s="6">
        <v>285.33967519999999</v>
      </c>
      <c r="J291" s="6">
        <v>0.43192302210495498</v>
      </c>
      <c r="K291" s="6">
        <v>27.093054596482599</v>
      </c>
      <c r="L291" s="6">
        <v>54.369698982344502</v>
      </c>
      <c r="M291" s="6">
        <v>9.4844497364430005</v>
      </c>
      <c r="N291" s="6">
        <v>3.5980024769082899</v>
      </c>
      <c r="O291" s="6">
        <v>5.0228711857166903</v>
      </c>
    </row>
    <row r="292" spans="1:15" x14ac:dyDescent="0.25">
      <c r="A292" s="6" t="s">
        <v>182</v>
      </c>
      <c r="B292" s="6" t="s">
        <v>183</v>
      </c>
      <c r="C292" s="6" t="s">
        <v>1030</v>
      </c>
      <c r="D292" s="6">
        <v>536.65598179999995</v>
      </c>
      <c r="E292" s="6">
        <v>11173.148853500001</v>
      </c>
      <c r="F292" s="6">
        <v>17618.0320207</v>
      </c>
      <c r="G292" s="6">
        <v>4865.1831591999999</v>
      </c>
      <c r="H292" s="6">
        <v>1039.794339</v>
      </c>
      <c r="I292" s="6">
        <v>1879.1216168000001</v>
      </c>
      <c r="J292" s="6">
        <v>1.4460468519328999</v>
      </c>
      <c r="K292" s="6">
        <v>30.1066181571097</v>
      </c>
      <c r="L292" s="6">
        <v>47.4726838138196</v>
      </c>
      <c r="M292" s="6">
        <v>13.109483598489</v>
      </c>
      <c r="N292" s="6">
        <v>2.80177875875976</v>
      </c>
      <c r="O292" s="6">
        <v>5.0633888198890604</v>
      </c>
    </row>
    <row r="293" spans="1:15" x14ac:dyDescent="0.25">
      <c r="A293" s="6" t="s">
        <v>184</v>
      </c>
      <c r="B293" s="6" t="s">
        <v>185</v>
      </c>
      <c r="C293" s="6" t="s">
        <v>1029</v>
      </c>
      <c r="D293" s="6">
        <v>140.17002819999999</v>
      </c>
      <c r="E293" s="6">
        <v>957.19966780000004</v>
      </c>
      <c r="F293" s="6">
        <v>2581.9102223999998</v>
      </c>
      <c r="G293" s="6">
        <v>359.4998731</v>
      </c>
      <c r="H293" s="6">
        <v>219.82929039999999</v>
      </c>
      <c r="I293" s="6">
        <v>103.26567180000001</v>
      </c>
      <c r="J293" s="6">
        <v>3.2135271211329401</v>
      </c>
      <c r="K293" s="6">
        <v>21.944684839656301</v>
      </c>
      <c r="L293" s="6">
        <v>59.192672146532203</v>
      </c>
      <c r="M293" s="6">
        <v>8.2418660186208008</v>
      </c>
      <c r="N293" s="6">
        <v>5.0397891460209303</v>
      </c>
      <c r="O293" s="6">
        <v>2.3674607280368098</v>
      </c>
    </row>
    <row r="294" spans="1:15" x14ac:dyDescent="0.25">
      <c r="A294" s="6" t="s">
        <v>184</v>
      </c>
      <c r="B294" s="6" t="s">
        <v>185</v>
      </c>
      <c r="C294" s="6" t="s">
        <v>1030</v>
      </c>
      <c r="D294" s="6">
        <v>1027.8709919999999</v>
      </c>
      <c r="E294" s="6">
        <v>7718.7900509000001</v>
      </c>
      <c r="F294" s="6">
        <v>15057.2429041</v>
      </c>
      <c r="G294" s="6">
        <v>2584.6711912999999</v>
      </c>
      <c r="H294" s="6">
        <v>366.83509550000002</v>
      </c>
      <c r="I294" s="6">
        <v>1033.6296643000001</v>
      </c>
      <c r="J294" s="6">
        <v>3.6988359287298702</v>
      </c>
      <c r="K294" s="6">
        <v>27.776382628562001</v>
      </c>
      <c r="L294" s="6">
        <v>54.184106249491201</v>
      </c>
      <c r="M294" s="6">
        <v>9.3010453069906909</v>
      </c>
      <c r="N294" s="6">
        <v>1.32007113899995</v>
      </c>
      <c r="O294" s="6">
        <v>3.7195587472263498</v>
      </c>
    </row>
    <row r="295" spans="1:15" x14ac:dyDescent="0.25">
      <c r="A295" s="6" t="s">
        <v>186</v>
      </c>
      <c r="B295" s="6" t="s">
        <v>187</v>
      </c>
      <c r="C295" s="6" t="s">
        <v>1029</v>
      </c>
      <c r="D295" s="6">
        <v>9.4569915000000009</v>
      </c>
      <c r="E295" s="6">
        <v>352.22110780000003</v>
      </c>
      <c r="F295" s="6">
        <v>1858.3346695</v>
      </c>
      <c r="G295" s="6">
        <v>355.20382790000002</v>
      </c>
      <c r="H295" s="6">
        <v>31.5299142</v>
      </c>
      <c r="I295" s="6">
        <v>92.391760000000005</v>
      </c>
      <c r="J295" s="6">
        <v>0.35037076840256398</v>
      </c>
      <c r="K295" s="6">
        <v>13.0493910444445</v>
      </c>
      <c r="L295" s="6">
        <v>68.849183813038096</v>
      </c>
      <c r="M295" s="6">
        <v>13.1598974283582</v>
      </c>
      <c r="N295" s="6">
        <v>1.16814742467738</v>
      </c>
      <c r="O295" s="6">
        <v>3.4230095210792202</v>
      </c>
    </row>
    <row r="296" spans="1:15" x14ac:dyDescent="0.25">
      <c r="A296" s="6" t="s">
        <v>186</v>
      </c>
      <c r="B296" s="6" t="s">
        <v>187</v>
      </c>
      <c r="C296" s="6" t="s">
        <v>1030</v>
      </c>
      <c r="D296" s="6">
        <v>204.4169784</v>
      </c>
      <c r="E296" s="6">
        <v>3163.3311592999999</v>
      </c>
      <c r="F296" s="6">
        <v>6297.3036574999996</v>
      </c>
      <c r="G296" s="6">
        <v>1207.4191679999999</v>
      </c>
      <c r="H296" s="6">
        <v>520.61887520000005</v>
      </c>
      <c r="I296" s="6">
        <v>858.13999630000001</v>
      </c>
      <c r="J296" s="6">
        <v>1.6685425149809501</v>
      </c>
      <c r="K296" s="6">
        <v>25.820519261995099</v>
      </c>
      <c r="L296" s="6">
        <v>51.401400042824399</v>
      </c>
      <c r="M296" s="6">
        <v>9.8554935650635205</v>
      </c>
      <c r="N296" s="6">
        <v>4.2495233721386496</v>
      </c>
      <c r="O296" s="6">
        <v>7.0045212429974297</v>
      </c>
    </row>
    <row r="297" spans="1:15" x14ac:dyDescent="0.25">
      <c r="A297" s="6" t="s">
        <v>188</v>
      </c>
      <c r="B297" s="6" t="s">
        <v>189</v>
      </c>
      <c r="C297" s="6" t="s">
        <v>1029</v>
      </c>
      <c r="D297" s="6">
        <v>0</v>
      </c>
      <c r="E297" s="6">
        <v>217.18255310000001</v>
      </c>
      <c r="F297" s="6">
        <v>1074.4546780999999</v>
      </c>
      <c r="G297" s="6">
        <v>282.74346689999999</v>
      </c>
      <c r="H297" s="6">
        <v>136.9125526</v>
      </c>
      <c r="I297" s="6">
        <v>130.35490999999999</v>
      </c>
      <c r="J297" s="6">
        <v>0</v>
      </c>
      <c r="K297" s="6">
        <v>11.7928363155669</v>
      </c>
      <c r="L297" s="6">
        <v>58.342016734163003</v>
      </c>
      <c r="M297" s="6">
        <v>15.3527407098504</v>
      </c>
      <c r="N297" s="6">
        <v>7.43424045491731</v>
      </c>
      <c r="O297" s="6">
        <v>7.0781657855023097</v>
      </c>
    </row>
    <row r="298" spans="1:15" x14ac:dyDescent="0.25">
      <c r="A298" s="6" t="s">
        <v>188</v>
      </c>
      <c r="B298" s="6" t="s">
        <v>189</v>
      </c>
      <c r="C298" s="6" t="s">
        <v>1030</v>
      </c>
      <c r="D298" s="6">
        <v>73.506680299999999</v>
      </c>
      <c r="E298" s="6">
        <v>3344.9473422000001</v>
      </c>
      <c r="F298" s="6">
        <v>9241.4890546000006</v>
      </c>
      <c r="G298" s="6">
        <v>5064.4633746</v>
      </c>
      <c r="H298" s="6">
        <v>1340.7878667</v>
      </c>
      <c r="I298" s="6">
        <v>6207.5240518999999</v>
      </c>
      <c r="J298" s="6">
        <v>0.29085387342575503</v>
      </c>
      <c r="K298" s="6">
        <v>13.235407814819499</v>
      </c>
      <c r="L298" s="6">
        <v>36.567055902701803</v>
      </c>
      <c r="M298" s="6">
        <v>20.039250627473699</v>
      </c>
      <c r="N298" s="6">
        <v>5.3052776003537003</v>
      </c>
      <c r="O298" s="6">
        <v>24.562154181225601</v>
      </c>
    </row>
    <row r="299" spans="1:15" x14ac:dyDescent="0.25">
      <c r="A299" s="6" t="s">
        <v>190</v>
      </c>
      <c r="B299" s="6" t="s">
        <v>191</v>
      </c>
      <c r="C299" s="6" t="s">
        <v>1029</v>
      </c>
      <c r="D299" s="6">
        <v>71.064495399999998</v>
      </c>
      <c r="E299" s="6">
        <v>958.83562170000005</v>
      </c>
      <c r="F299" s="6">
        <v>2033.6829811</v>
      </c>
      <c r="G299" s="6">
        <v>113.2828109</v>
      </c>
      <c r="H299" s="6">
        <v>143.54096989999999</v>
      </c>
      <c r="I299" s="6">
        <v>262.6946097</v>
      </c>
      <c r="J299" s="6">
        <v>1.98332354314036</v>
      </c>
      <c r="K299" s="6">
        <v>26.759934786214501</v>
      </c>
      <c r="L299" s="6">
        <v>56.7576159233449</v>
      </c>
      <c r="M299" s="6">
        <v>3.1615853264904499</v>
      </c>
      <c r="N299" s="6">
        <v>4.0060537038284902</v>
      </c>
      <c r="O299" s="6">
        <v>7.3314867169813098</v>
      </c>
    </row>
    <row r="300" spans="1:15" x14ac:dyDescent="0.25">
      <c r="A300" s="6" t="s">
        <v>190</v>
      </c>
      <c r="B300" s="6" t="s">
        <v>191</v>
      </c>
      <c r="C300" s="6" t="s">
        <v>1030</v>
      </c>
      <c r="D300" s="6">
        <v>360.96021339999999</v>
      </c>
      <c r="E300" s="6">
        <v>4778.6684461000004</v>
      </c>
      <c r="F300" s="6">
        <v>9753.0708441999996</v>
      </c>
      <c r="G300" s="6">
        <v>2595.2997135999999</v>
      </c>
      <c r="H300" s="6">
        <v>495.05858269999999</v>
      </c>
      <c r="I300" s="6">
        <v>830.54291699999999</v>
      </c>
      <c r="J300" s="6">
        <v>1.91861312903189</v>
      </c>
      <c r="K300" s="6">
        <v>25.4000736912737</v>
      </c>
      <c r="L300" s="6">
        <v>51.840532766208398</v>
      </c>
      <c r="M300" s="6">
        <v>13.7948059631928</v>
      </c>
      <c r="N300" s="6">
        <v>2.6313866768346199</v>
      </c>
      <c r="O300" s="6">
        <v>4.4145877734585897</v>
      </c>
    </row>
    <row r="301" spans="1:15" x14ac:dyDescent="0.25">
      <c r="A301" s="6" t="s">
        <v>192</v>
      </c>
      <c r="B301" s="6" t="s">
        <v>193</v>
      </c>
      <c r="C301" s="6" t="s">
        <v>1029</v>
      </c>
      <c r="D301" s="6">
        <v>507.83840609999999</v>
      </c>
      <c r="E301" s="6">
        <v>3436.4406803000002</v>
      </c>
      <c r="F301" s="6">
        <v>7954.8916214999999</v>
      </c>
      <c r="G301" s="6">
        <v>928.03929319999997</v>
      </c>
      <c r="H301" s="6">
        <v>139.38203680000001</v>
      </c>
      <c r="I301" s="6">
        <v>157.2187303</v>
      </c>
      <c r="J301" s="6">
        <v>3.8695956157073801</v>
      </c>
      <c r="K301" s="6">
        <v>26.1847777371704</v>
      </c>
      <c r="L301" s="6">
        <v>60.614190207430497</v>
      </c>
      <c r="M301" s="6">
        <v>7.0714162950955499</v>
      </c>
      <c r="N301" s="6">
        <v>1.0620546064084799</v>
      </c>
      <c r="O301" s="6">
        <v>1.1979655381876799</v>
      </c>
    </row>
    <row r="302" spans="1:15" x14ac:dyDescent="0.25">
      <c r="A302" s="6" t="s">
        <v>192</v>
      </c>
      <c r="B302" s="6" t="s">
        <v>193</v>
      </c>
      <c r="C302" s="6" t="s">
        <v>1030</v>
      </c>
      <c r="D302" s="6">
        <v>1468.6152535000001</v>
      </c>
      <c r="E302" s="6">
        <v>13706.6451266</v>
      </c>
      <c r="F302" s="6">
        <v>20946.8919866</v>
      </c>
      <c r="G302" s="6">
        <v>3108.8534519999998</v>
      </c>
      <c r="H302" s="6">
        <v>837.11114469999995</v>
      </c>
      <c r="I302" s="6">
        <v>1052.2167813000001</v>
      </c>
      <c r="J302" s="6">
        <v>3.5715061619345199</v>
      </c>
      <c r="K302" s="6">
        <v>33.333010407209201</v>
      </c>
      <c r="L302" s="6">
        <v>50.940471730241804</v>
      </c>
      <c r="M302" s="6">
        <v>7.56037991155823</v>
      </c>
      <c r="N302" s="6">
        <v>2.0357596071503101</v>
      </c>
      <c r="O302" s="6">
        <v>2.5588721819059201</v>
      </c>
    </row>
    <row r="303" spans="1:15" x14ac:dyDescent="0.25">
      <c r="A303" s="6" t="s">
        <v>194</v>
      </c>
      <c r="B303" s="6" t="s">
        <v>195</v>
      </c>
      <c r="C303" s="6" t="s">
        <v>1029</v>
      </c>
      <c r="D303" s="6">
        <v>206.52345690000001</v>
      </c>
      <c r="E303" s="6">
        <v>1292.9382892000001</v>
      </c>
      <c r="F303" s="6">
        <v>5669.9681650000002</v>
      </c>
      <c r="G303" s="6">
        <v>547.69338489999996</v>
      </c>
      <c r="H303" s="6">
        <v>255.71874539999999</v>
      </c>
      <c r="I303" s="6">
        <v>254.88738480000001</v>
      </c>
      <c r="J303" s="6">
        <v>2.5100905268269602</v>
      </c>
      <c r="K303" s="6">
        <v>15.7143997113326</v>
      </c>
      <c r="L303" s="6">
        <v>68.912914745893502</v>
      </c>
      <c r="M303" s="6">
        <v>6.6566771527020601</v>
      </c>
      <c r="N303" s="6">
        <v>3.10801111890847</v>
      </c>
      <c r="O303" s="6">
        <v>3.0979067443364001</v>
      </c>
    </row>
    <row r="304" spans="1:15" x14ac:dyDescent="0.25">
      <c r="A304" s="6" t="s">
        <v>194</v>
      </c>
      <c r="B304" s="6" t="s">
        <v>195</v>
      </c>
      <c r="C304" s="6" t="s">
        <v>1030</v>
      </c>
      <c r="D304" s="6">
        <v>753.76760090000005</v>
      </c>
      <c r="E304" s="6">
        <v>10033.5696352</v>
      </c>
      <c r="F304" s="6">
        <v>20957.718915400001</v>
      </c>
      <c r="G304" s="6">
        <v>5891.3530774999999</v>
      </c>
      <c r="H304" s="6">
        <v>1898.3914887999999</v>
      </c>
      <c r="I304" s="6">
        <v>5249.3216647999998</v>
      </c>
      <c r="J304" s="6">
        <v>1.6831134803991601</v>
      </c>
      <c r="K304" s="6">
        <v>22.404301125923901</v>
      </c>
      <c r="L304" s="6">
        <v>46.797208029117698</v>
      </c>
      <c r="M304" s="6">
        <v>13.1550039703111</v>
      </c>
      <c r="N304" s="6">
        <v>4.2389833445470897</v>
      </c>
      <c r="O304" s="6">
        <v>11.721390049701</v>
      </c>
    </row>
    <row r="305" spans="1:15" x14ac:dyDescent="0.25">
      <c r="A305" s="6" t="s">
        <v>196</v>
      </c>
      <c r="B305" s="6" t="s">
        <v>197</v>
      </c>
      <c r="C305" s="6" t="s">
        <v>1029</v>
      </c>
      <c r="D305" s="6">
        <v>259.36056939999997</v>
      </c>
      <c r="E305" s="6">
        <v>1466.8092136</v>
      </c>
      <c r="F305" s="6">
        <v>3691.6732738000001</v>
      </c>
      <c r="G305" s="6">
        <v>240.34779359999999</v>
      </c>
      <c r="H305" s="6">
        <v>90.339509000000007</v>
      </c>
      <c r="I305" s="6">
        <v>54.761409200000003</v>
      </c>
      <c r="J305" s="6">
        <v>4.4691974786332098</v>
      </c>
      <c r="K305" s="6">
        <v>25.275469028396898</v>
      </c>
      <c r="L305" s="6">
        <v>63.613435632766503</v>
      </c>
      <c r="M305" s="6">
        <v>4.14157693915124</v>
      </c>
      <c r="N305" s="6">
        <v>1.55669424530405</v>
      </c>
      <c r="O305" s="6">
        <v>0.94362667574804304</v>
      </c>
    </row>
    <row r="306" spans="1:15" x14ac:dyDescent="0.25">
      <c r="A306" s="6" t="s">
        <v>196</v>
      </c>
      <c r="B306" s="6" t="s">
        <v>197</v>
      </c>
      <c r="C306" s="6" t="s">
        <v>1030</v>
      </c>
      <c r="D306" s="6">
        <v>535.53529570000001</v>
      </c>
      <c r="E306" s="6">
        <v>8263.0871530999993</v>
      </c>
      <c r="F306" s="6">
        <v>11505.6194536</v>
      </c>
      <c r="G306" s="6">
        <v>3003.5905974000002</v>
      </c>
      <c r="H306" s="6">
        <v>170.73286859999999</v>
      </c>
      <c r="I306" s="6">
        <v>762.11371589999999</v>
      </c>
      <c r="J306" s="6">
        <v>2.20924213318286</v>
      </c>
      <c r="K306" s="6">
        <v>34.087688403299602</v>
      </c>
      <c r="L306" s="6">
        <v>47.4640970807285</v>
      </c>
      <c r="M306" s="6">
        <v>12.390703193399199</v>
      </c>
      <c r="N306" s="6">
        <v>0.70432378567553799</v>
      </c>
      <c r="O306" s="6">
        <v>3.1439454037143699</v>
      </c>
    </row>
    <row r="307" spans="1:15" x14ac:dyDescent="0.25">
      <c r="A307" s="6" t="s">
        <v>198</v>
      </c>
      <c r="B307" s="6" t="s">
        <v>199</v>
      </c>
      <c r="C307" s="6" t="s">
        <v>1029</v>
      </c>
      <c r="D307" s="6">
        <v>129.29411949999999</v>
      </c>
      <c r="E307" s="6">
        <v>1980.8177438</v>
      </c>
      <c r="F307" s="6">
        <v>7304.1083639999997</v>
      </c>
      <c r="G307" s="6">
        <v>1145.3951519</v>
      </c>
      <c r="H307" s="6">
        <v>80.8343864</v>
      </c>
      <c r="I307" s="6">
        <v>269.76821660000002</v>
      </c>
      <c r="J307" s="6">
        <v>1.1850736594900599</v>
      </c>
      <c r="K307" s="6">
        <v>18.155620236293199</v>
      </c>
      <c r="L307" s="6">
        <v>66.947409995993098</v>
      </c>
      <c r="M307" s="6">
        <v>10.4983709195243</v>
      </c>
      <c r="N307" s="6">
        <v>0.74090532867337</v>
      </c>
      <c r="O307" s="6">
        <v>2.4726198600259499</v>
      </c>
    </row>
    <row r="308" spans="1:15" x14ac:dyDescent="0.25">
      <c r="A308" s="6" t="s">
        <v>198</v>
      </c>
      <c r="B308" s="6" t="s">
        <v>199</v>
      </c>
      <c r="C308" s="6" t="s">
        <v>1030</v>
      </c>
      <c r="D308" s="6">
        <v>586.60370869999997</v>
      </c>
      <c r="E308" s="6">
        <v>17311.305354100001</v>
      </c>
      <c r="F308" s="6">
        <v>37695.163564800001</v>
      </c>
      <c r="G308" s="6">
        <v>12847.440860999999</v>
      </c>
      <c r="H308" s="6">
        <v>2651.8084064999998</v>
      </c>
      <c r="I308" s="6">
        <v>9655.3296895999993</v>
      </c>
      <c r="J308" s="6">
        <v>0.72646534875962798</v>
      </c>
      <c r="K308" s="6">
        <v>21.438772539336799</v>
      </c>
      <c r="L308" s="6">
        <v>46.682674758980198</v>
      </c>
      <c r="M308" s="6">
        <v>15.9106062019943</v>
      </c>
      <c r="N308" s="6">
        <v>3.28406876789276</v>
      </c>
      <c r="O308" s="6">
        <v>11.957412383036401</v>
      </c>
    </row>
    <row r="309" spans="1:15" x14ac:dyDescent="0.25">
      <c r="A309" s="6" t="s">
        <v>200</v>
      </c>
      <c r="B309" s="6" t="s">
        <v>201</v>
      </c>
      <c r="C309" s="6" t="s">
        <v>1029</v>
      </c>
      <c r="D309" s="6">
        <v>0</v>
      </c>
      <c r="E309" s="6">
        <v>0</v>
      </c>
      <c r="F309" s="6">
        <v>120.7856937</v>
      </c>
      <c r="G309" s="6">
        <v>158.85586710000001</v>
      </c>
      <c r="H309" s="6">
        <v>41.718524500000001</v>
      </c>
      <c r="I309" s="6">
        <v>182.04158799999999</v>
      </c>
      <c r="J309" s="6">
        <v>0</v>
      </c>
      <c r="K309" s="6">
        <v>0</v>
      </c>
      <c r="L309" s="6">
        <v>23.9938999225412</v>
      </c>
      <c r="M309" s="6">
        <v>31.556483723750102</v>
      </c>
      <c r="N309" s="6">
        <v>8.2873233667497193</v>
      </c>
      <c r="O309" s="6">
        <v>36.162292986959002</v>
      </c>
    </row>
    <row r="310" spans="1:15" x14ac:dyDescent="0.25">
      <c r="A310" s="6" t="s">
        <v>200</v>
      </c>
      <c r="B310" s="6" t="s">
        <v>201</v>
      </c>
      <c r="C310" s="6" t="s">
        <v>1030</v>
      </c>
      <c r="D310" s="6">
        <v>21.721930799999999</v>
      </c>
      <c r="E310" s="6">
        <v>1747.8117847999999</v>
      </c>
      <c r="F310" s="6">
        <v>8126.9910092</v>
      </c>
      <c r="G310" s="6">
        <v>5612.0261745999996</v>
      </c>
      <c r="H310" s="6">
        <v>1784.6024468999999</v>
      </c>
      <c r="I310" s="6">
        <v>13879.4127076</v>
      </c>
      <c r="J310" s="6">
        <v>6.9682844724559906E-2</v>
      </c>
      <c r="K310" s="6">
        <v>5.6068909494902899</v>
      </c>
      <c r="L310" s="6">
        <v>26.070972133470701</v>
      </c>
      <c r="M310" s="6">
        <v>18.003093376709302</v>
      </c>
      <c r="N310" s="6">
        <v>5.7249135147047898</v>
      </c>
      <c r="O310" s="6">
        <v>44.524447180900403</v>
      </c>
    </row>
    <row r="311" spans="1:15" x14ac:dyDescent="0.25">
      <c r="A311" s="6" t="s">
        <v>202</v>
      </c>
      <c r="B311" s="6" t="s">
        <v>203</v>
      </c>
      <c r="C311" s="6" t="s">
        <v>1029</v>
      </c>
      <c r="D311" s="6">
        <v>57.989092599999999</v>
      </c>
      <c r="E311" s="6">
        <v>474.2980245</v>
      </c>
      <c r="F311" s="6">
        <v>2042.9415538999999</v>
      </c>
      <c r="G311" s="6">
        <v>716.43389620000005</v>
      </c>
      <c r="H311" s="6">
        <v>89.731815100000006</v>
      </c>
      <c r="I311" s="6">
        <v>397.69161910000003</v>
      </c>
      <c r="J311" s="6">
        <v>1.53447401246009</v>
      </c>
      <c r="K311" s="6">
        <v>12.5506015032283</v>
      </c>
      <c r="L311" s="6">
        <v>54.059144278356499</v>
      </c>
      <c r="M311" s="6">
        <v>18.9578616611157</v>
      </c>
      <c r="N311" s="6">
        <v>2.3744316765153801</v>
      </c>
      <c r="O311" s="6">
        <v>10.523486868323999</v>
      </c>
    </row>
    <row r="312" spans="1:15" x14ac:dyDescent="0.25">
      <c r="A312" s="6" t="s">
        <v>202</v>
      </c>
      <c r="B312" s="6" t="s">
        <v>203</v>
      </c>
      <c r="C312" s="6" t="s">
        <v>1030</v>
      </c>
      <c r="D312" s="6">
        <v>197.78013250000001</v>
      </c>
      <c r="E312" s="6">
        <v>5363.8067801999996</v>
      </c>
      <c r="F312" s="6">
        <v>17486.696240199999</v>
      </c>
      <c r="G312" s="6">
        <v>10441.179235400001</v>
      </c>
      <c r="H312" s="6">
        <v>2658.0079062999998</v>
      </c>
      <c r="I312" s="6">
        <v>19296.075525799999</v>
      </c>
      <c r="J312" s="6">
        <v>0.35672345549592999</v>
      </c>
      <c r="K312" s="6">
        <v>9.6743574041515092</v>
      </c>
      <c r="L312" s="6">
        <v>31.5396426787803</v>
      </c>
      <c r="M312" s="6">
        <v>18.832091420022898</v>
      </c>
      <c r="N312" s="6">
        <v>4.7940799365721798</v>
      </c>
      <c r="O312" s="6">
        <v>34.803105104977199</v>
      </c>
    </row>
    <row r="313" spans="1:15" x14ac:dyDescent="0.25">
      <c r="A313" s="6" t="s">
        <v>204</v>
      </c>
      <c r="B313" s="6" t="s">
        <v>205</v>
      </c>
      <c r="C313" s="6" t="s">
        <v>1029</v>
      </c>
      <c r="D313" s="6">
        <v>123.49429139999999</v>
      </c>
      <c r="E313" s="6">
        <v>890.69901870000001</v>
      </c>
      <c r="F313" s="6">
        <v>3668.8485357999998</v>
      </c>
      <c r="G313" s="6">
        <v>674.261346</v>
      </c>
      <c r="H313" s="6">
        <v>196.32580179999999</v>
      </c>
      <c r="I313" s="6">
        <v>190.4245555</v>
      </c>
      <c r="J313" s="6">
        <v>2.1499502109829698</v>
      </c>
      <c r="K313" s="6">
        <v>15.506453954003501</v>
      </c>
      <c r="L313" s="6">
        <v>63.872115821604403</v>
      </c>
      <c r="M313" s="6">
        <v>11.738423749442701</v>
      </c>
      <c r="N313" s="6">
        <v>3.4178964405257499</v>
      </c>
      <c r="O313" s="6">
        <v>3.31515982344074</v>
      </c>
    </row>
    <row r="314" spans="1:15" x14ac:dyDescent="0.25">
      <c r="A314" s="6" t="s">
        <v>204</v>
      </c>
      <c r="B314" s="6" t="s">
        <v>205</v>
      </c>
      <c r="C314" s="6" t="s">
        <v>1030</v>
      </c>
      <c r="D314" s="6">
        <v>370.89189729999998</v>
      </c>
      <c r="E314" s="6">
        <v>9849.4019251999998</v>
      </c>
      <c r="F314" s="6">
        <v>19633.0554959</v>
      </c>
      <c r="G314" s="6">
        <v>6714.2265317000001</v>
      </c>
      <c r="H314" s="6">
        <v>1387.4077442</v>
      </c>
      <c r="I314" s="6">
        <v>4521.2153289999997</v>
      </c>
      <c r="J314" s="6">
        <v>0.87317581775555297</v>
      </c>
      <c r="K314" s="6">
        <v>23.1880492484397</v>
      </c>
      <c r="L314" s="6">
        <v>46.2213098006998</v>
      </c>
      <c r="M314" s="6">
        <v>15.807032413196801</v>
      </c>
      <c r="N314" s="6">
        <v>3.2663180307288502</v>
      </c>
      <c r="O314" s="6">
        <v>10.6441146891793</v>
      </c>
    </row>
    <row r="315" spans="1:15" x14ac:dyDescent="0.25">
      <c r="A315" s="6" t="s">
        <v>206</v>
      </c>
      <c r="B315" s="6" t="s">
        <v>207</v>
      </c>
      <c r="C315" s="6" t="s">
        <v>1029</v>
      </c>
      <c r="D315" s="6">
        <v>51.025209599999997</v>
      </c>
      <c r="E315" s="6">
        <v>362.90671309999999</v>
      </c>
      <c r="F315" s="6">
        <v>2363.9613049</v>
      </c>
      <c r="G315" s="6">
        <v>615.337806</v>
      </c>
      <c r="H315" s="6">
        <v>84.799609399999994</v>
      </c>
      <c r="I315" s="6">
        <v>288.82739780000003</v>
      </c>
      <c r="J315" s="6">
        <v>1.3545827596190301</v>
      </c>
      <c r="K315" s="6">
        <v>9.6342020105150095</v>
      </c>
      <c r="L315" s="6">
        <v>62.7568461379539</v>
      </c>
      <c r="M315" s="6">
        <v>16.335571963028301</v>
      </c>
      <c r="N315" s="6">
        <v>2.2512026862045098</v>
      </c>
      <c r="O315" s="6">
        <v>7.6675944426793201</v>
      </c>
    </row>
    <row r="316" spans="1:15" x14ac:dyDescent="0.25">
      <c r="A316" s="6" t="s">
        <v>206</v>
      </c>
      <c r="B316" s="6" t="s">
        <v>207</v>
      </c>
      <c r="C316" s="6" t="s">
        <v>1030</v>
      </c>
      <c r="D316" s="6">
        <v>528.78556219999996</v>
      </c>
      <c r="E316" s="6">
        <v>7997.6346110000004</v>
      </c>
      <c r="F316" s="6">
        <v>17965.363624000001</v>
      </c>
      <c r="G316" s="6">
        <v>7919.2970912999999</v>
      </c>
      <c r="H316" s="6">
        <v>1427.0028568</v>
      </c>
      <c r="I316" s="6">
        <v>10057.666402000001</v>
      </c>
      <c r="J316" s="6">
        <v>1.1521449382631099</v>
      </c>
      <c r="K316" s="6">
        <v>17.425653977398799</v>
      </c>
      <c r="L316" s="6">
        <v>39.143850065291701</v>
      </c>
      <c r="M316" s="6">
        <v>17.254968196147601</v>
      </c>
      <c r="N316" s="6">
        <v>3.1092265672096202</v>
      </c>
      <c r="O316" s="6">
        <v>21.9141562556891</v>
      </c>
    </row>
    <row r="317" spans="1:15" x14ac:dyDescent="0.25">
      <c r="A317" s="6" t="s">
        <v>208</v>
      </c>
      <c r="B317" s="6" t="s">
        <v>209</v>
      </c>
      <c r="C317" s="6" t="s">
        <v>1029</v>
      </c>
      <c r="D317" s="6">
        <v>10.273198799999999</v>
      </c>
      <c r="E317" s="6">
        <v>226.80471209999999</v>
      </c>
      <c r="F317" s="6">
        <v>906.32010590000004</v>
      </c>
      <c r="G317" s="6">
        <v>174.39150240000001</v>
      </c>
      <c r="H317" s="6">
        <v>40.504853099999998</v>
      </c>
      <c r="I317" s="6">
        <v>105.98503359999999</v>
      </c>
      <c r="J317" s="6">
        <v>0.70158733084726499</v>
      </c>
      <c r="K317" s="6">
        <v>15.4891690196652</v>
      </c>
      <c r="L317" s="6">
        <v>61.895298277649601</v>
      </c>
      <c r="M317" s="6">
        <v>11.909714887563601</v>
      </c>
      <c r="N317" s="6">
        <v>2.76619700699159</v>
      </c>
      <c r="O317" s="6">
        <v>7.2380334772828201</v>
      </c>
    </row>
    <row r="318" spans="1:15" x14ac:dyDescent="0.25">
      <c r="A318" s="6" t="s">
        <v>208</v>
      </c>
      <c r="B318" s="6" t="s">
        <v>209</v>
      </c>
      <c r="C318" s="6" t="s">
        <v>1030</v>
      </c>
      <c r="D318" s="6">
        <v>144.14553720000001</v>
      </c>
      <c r="E318" s="6">
        <v>2221.5375982</v>
      </c>
      <c r="F318" s="6">
        <v>5159.1094930999998</v>
      </c>
      <c r="G318" s="6">
        <v>1467.6298973999999</v>
      </c>
      <c r="H318" s="6">
        <v>327.96130699999998</v>
      </c>
      <c r="I318" s="6">
        <v>772.32071580000002</v>
      </c>
      <c r="J318" s="6">
        <v>1.4282151677427899</v>
      </c>
      <c r="K318" s="6">
        <v>22.011321023819601</v>
      </c>
      <c r="L318" s="6">
        <v>51.117215095378199</v>
      </c>
      <c r="M318" s="6">
        <v>14.5414927219785</v>
      </c>
      <c r="N318" s="6">
        <v>3.2494888304467699</v>
      </c>
      <c r="O318" s="6">
        <v>7.6522671606341603</v>
      </c>
    </row>
    <row r="319" spans="1:15" x14ac:dyDescent="0.25">
      <c r="A319" s="6" t="s">
        <v>210</v>
      </c>
      <c r="B319" s="6" t="s">
        <v>211</v>
      </c>
      <c r="C319" s="6" t="s">
        <v>1029</v>
      </c>
      <c r="D319" s="6">
        <v>27.289972599999999</v>
      </c>
      <c r="E319" s="6">
        <v>198.34134539999999</v>
      </c>
      <c r="F319" s="6">
        <v>731.28861859999995</v>
      </c>
      <c r="G319" s="6">
        <v>198.99337800000001</v>
      </c>
      <c r="H319" s="6">
        <v>68.488125199999999</v>
      </c>
      <c r="I319" s="6">
        <v>90.044515399999995</v>
      </c>
      <c r="J319" s="6">
        <v>2.0761578284782098</v>
      </c>
      <c r="K319" s="6">
        <v>15.089349593671299</v>
      </c>
      <c r="L319" s="6">
        <v>55.634742205032701</v>
      </c>
      <c r="M319" s="6">
        <v>15.1389547217803</v>
      </c>
      <c r="N319" s="6">
        <v>5.2104177375310297</v>
      </c>
      <c r="O319" s="6">
        <v>6.8503779135064704</v>
      </c>
    </row>
    <row r="320" spans="1:15" x14ac:dyDescent="0.25">
      <c r="A320" s="6" t="s">
        <v>210</v>
      </c>
      <c r="B320" s="6" t="s">
        <v>211</v>
      </c>
      <c r="C320" s="6" t="s">
        <v>1030</v>
      </c>
      <c r="D320" s="6">
        <v>76.357794200000001</v>
      </c>
      <c r="E320" s="6">
        <v>2547.4309868999999</v>
      </c>
      <c r="F320" s="6">
        <v>8780.2346517999995</v>
      </c>
      <c r="G320" s="6">
        <v>5115.4128641999996</v>
      </c>
      <c r="H320" s="6">
        <v>891.28053390000002</v>
      </c>
      <c r="I320" s="6">
        <v>3564.5719193</v>
      </c>
      <c r="J320" s="6">
        <v>0.36403691557718298</v>
      </c>
      <c r="K320" s="6">
        <v>12.144914986515101</v>
      </c>
      <c r="L320" s="6">
        <v>41.859898837742698</v>
      </c>
      <c r="M320" s="6">
        <v>24.387806647605</v>
      </c>
      <c r="N320" s="6">
        <v>4.2491931553850604</v>
      </c>
      <c r="O320" s="6">
        <v>16.994149457174998</v>
      </c>
    </row>
    <row r="321" spans="1:15" x14ac:dyDescent="0.25">
      <c r="A321" s="6" t="s">
        <v>212</v>
      </c>
      <c r="B321" s="6" t="s">
        <v>213</v>
      </c>
      <c r="C321" s="6" t="s">
        <v>1029</v>
      </c>
      <c r="D321" s="6">
        <v>0</v>
      </c>
      <c r="E321" s="6">
        <v>23.929246299999999</v>
      </c>
      <c r="F321" s="6">
        <v>177.8250208</v>
      </c>
      <c r="G321" s="6">
        <v>46.611011599999998</v>
      </c>
      <c r="H321" s="6">
        <v>51.054097200000001</v>
      </c>
      <c r="I321" s="6">
        <v>47.968445500000001</v>
      </c>
      <c r="J321" s="6">
        <v>0</v>
      </c>
      <c r="K321" s="6">
        <v>6.8883377095844303</v>
      </c>
      <c r="L321" s="6">
        <v>51.189192552390402</v>
      </c>
      <c r="M321" s="6">
        <v>13.4175721567193</v>
      </c>
      <c r="N321" s="6">
        <v>14.696570822272401</v>
      </c>
      <c r="O321" s="6">
        <v>13.8083267590336</v>
      </c>
    </row>
    <row r="322" spans="1:15" x14ac:dyDescent="0.25">
      <c r="A322" s="6" t="s">
        <v>212</v>
      </c>
      <c r="B322" s="6" t="s">
        <v>213</v>
      </c>
      <c r="C322" s="6" t="s">
        <v>1030</v>
      </c>
      <c r="D322" s="6">
        <v>22.245729499999999</v>
      </c>
      <c r="E322" s="6">
        <v>779.53775480000002</v>
      </c>
      <c r="F322" s="6">
        <v>3526.7456613999998</v>
      </c>
      <c r="G322" s="6">
        <v>2216.2652680000001</v>
      </c>
      <c r="H322" s="6">
        <v>472.61806899999999</v>
      </c>
      <c r="I322" s="6">
        <v>2723.0929093</v>
      </c>
      <c r="J322" s="6">
        <v>0.22838372963964201</v>
      </c>
      <c r="K322" s="6">
        <v>8.0030524436672899</v>
      </c>
      <c r="L322" s="6">
        <v>36.207008974057601</v>
      </c>
      <c r="M322" s="6">
        <v>22.7530829131335</v>
      </c>
      <c r="N322" s="6">
        <v>4.8520898041714302</v>
      </c>
      <c r="O322" s="6">
        <v>27.9563821353306</v>
      </c>
    </row>
    <row r="323" spans="1:15" x14ac:dyDescent="0.25">
      <c r="A323" s="6" t="s">
        <v>214</v>
      </c>
      <c r="B323" s="6" t="s">
        <v>215</v>
      </c>
      <c r="C323" s="6" t="s">
        <v>1029</v>
      </c>
      <c r="D323" s="6">
        <v>0</v>
      </c>
      <c r="E323" s="6">
        <v>221.0845774</v>
      </c>
      <c r="F323" s="6">
        <v>1153.1347607</v>
      </c>
      <c r="G323" s="6">
        <v>211.4049057</v>
      </c>
      <c r="H323" s="6">
        <v>0</v>
      </c>
      <c r="I323" s="6">
        <v>207.97671500000001</v>
      </c>
      <c r="J323" s="6">
        <v>0</v>
      </c>
      <c r="K323" s="6">
        <v>12.3262967894439</v>
      </c>
      <c r="L323" s="6">
        <v>64.291600371996907</v>
      </c>
      <c r="M323" s="6">
        <v>11.7866186825323</v>
      </c>
      <c r="N323" s="6">
        <v>0</v>
      </c>
      <c r="O323" s="6">
        <v>11.595484156026901</v>
      </c>
    </row>
    <row r="324" spans="1:15" x14ac:dyDescent="0.25">
      <c r="A324" s="6" t="s">
        <v>214</v>
      </c>
      <c r="B324" s="6" t="s">
        <v>215</v>
      </c>
      <c r="C324" s="6" t="s">
        <v>1030</v>
      </c>
      <c r="D324" s="6">
        <v>121.5320421</v>
      </c>
      <c r="E324" s="6">
        <v>5135.5815002999998</v>
      </c>
      <c r="F324" s="6">
        <v>18087.436940899999</v>
      </c>
      <c r="G324" s="6">
        <v>8207.8139372999995</v>
      </c>
      <c r="H324" s="6">
        <v>1688.5676089000001</v>
      </c>
      <c r="I324" s="6">
        <v>7633.8740097</v>
      </c>
      <c r="J324" s="6">
        <v>0.29732750776467898</v>
      </c>
      <c r="K324" s="6">
        <v>12.564173381947899</v>
      </c>
      <c r="L324" s="6">
        <v>44.250820232770501</v>
      </c>
      <c r="M324" s="6">
        <v>20.080374031447398</v>
      </c>
      <c r="N324" s="6">
        <v>4.13107185702758</v>
      </c>
      <c r="O324" s="6">
        <v>18.676232989041999</v>
      </c>
    </row>
    <row r="325" spans="1:15" x14ac:dyDescent="0.25">
      <c r="A325" s="6" t="s">
        <v>216</v>
      </c>
      <c r="B325" s="6" t="s">
        <v>217</v>
      </c>
      <c r="C325" s="6" t="s">
        <v>1029</v>
      </c>
      <c r="D325" s="6">
        <v>124.33424479999999</v>
      </c>
      <c r="E325" s="6">
        <v>448.0994604</v>
      </c>
      <c r="F325" s="6">
        <v>1526.5175612</v>
      </c>
      <c r="G325" s="6">
        <v>327.31108949999998</v>
      </c>
      <c r="H325" s="6">
        <v>38.588302400000003</v>
      </c>
      <c r="I325" s="6">
        <v>213.91594000000001</v>
      </c>
      <c r="J325" s="6">
        <v>4.6414736124791496</v>
      </c>
      <c r="K325" s="6">
        <v>16.727827675780802</v>
      </c>
      <c r="L325" s="6">
        <v>56.985836771623099</v>
      </c>
      <c r="M325" s="6">
        <v>12.2187237106704</v>
      </c>
      <c r="N325" s="6">
        <v>1.4405249947676999</v>
      </c>
      <c r="O325" s="6">
        <v>7.9856132346787998</v>
      </c>
    </row>
    <row r="326" spans="1:15" x14ac:dyDescent="0.25">
      <c r="A326" s="6" t="s">
        <v>216</v>
      </c>
      <c r="B326" s="6" t="s">
        <v>217</v>
      </c>
      <c r="C326" s="6" t="s">
        <v>1030</v>
      </c>
      <c r="D326" s="6">
        <v>448.43521390000001</v>
      </c>
      <c r="E326" s="6">
        <v>4786.734093</v>
      </c>
      <c r="F326" s="6">
        <v>8764.3769281999994</v>
      </c>
      <c r="G326" s="6">
        <v>1537.9373467999999</v>
      </c>
      <c r="H326" s="6">
        <v>277.71825410000002</v>
      </c>
      <c r="I326" s="6">
        <v>702.11901279999995</v>
      </c>
      <c r="J326" s="6">
        <v>2.71493917206663</v>
      </c>
      <c r="K326" s="6">
        <v>28.980087853338301</v>
      </c>
      <c r="L326" s="6">
        <v>53.061734456994202</v>
      </c>
      <c r="M326" s="6">
        <v>9.3110581363546796</v>
      </c>
      <c r="N326" s="6">
        <v>1.68137591224534</v>
      </c>
      <c r="O326" s="6">
        <v>4.2508044690008502</v>
      </c>
    </row>
    <row r="327" spans="1:15" x14ac:dyDescent="0.25">
      <c r="A327" s="6" t="s">
        <v>218</v>
      </c>
      <c r="B327" s="6" t="s">
        <v>219</v>
      </c>
      <c r="C327" s="6" t="s">
        <v>1029</v>
      </c>
      <c r="D327" s="6">
        <v>0</v>
      </c>
      <c r="E327" s="6">
        <v>298.22018400000002</v>
      </c>
      <c r="F327" s="6">
        <v>1682.6429536000001</v>
      </c>
      <c r="G327" s="6">
        <v>493.12928210000001</v>
      </c>
      <c r="H327" s="6">
        <v>59.094087000000002</v>
      </c>
      <c r="I327" s="6">
        <v>227.914907</v>
      </c>
      <c r="J327" s="6">
        <v>0</v>
      </c>
      <c r="K327" s="6">
        <v>10.8011601341543</v>
      </c>
      <c r="L327" s="6">
        <v>60.943212316037901</v>
      </c>
      <c r="M327" s="6">
        <v>17.860522622448102</v>
      </c>
      <c r="N327" s="6">
        <v>2.1403135364863299</v>
      </c>
      <c r="O327" s="6">
        <v>8.2547913908733808</v>
      </c>
    </row>
    <row r="328" spans="1:15" x14ac:dyDescent="0.25">
      <c r="A328" s="6" t="s">
        <v>218</v>
      </c>
      <c r="B328" s="6" t="s">
        <v>219</v>
      </c>
      <c r="C328" s="6" t="s">
        <v>1030</v>
      </c>
      <c r="D328" s="6">
        <v>149.61075120000001</v>
      </c>
      <c r="E328" s="6">
        <v>4653.6646930999996</v>
      </c>
      <c r="F328" s="6">
        <v>8618.1859645999994</v>
      </c>
      <c r="G328" s="6">
        <v>2739.2535781000001</v>
      </c>
      <c r="H328" s="6">
        <v>861.41523389999998</v>
      </c>
      <c r="I328" s="6">
        <v>1584.3876264999999</v>
      </c>
      <c r="J328" s="6">
        <v>0.80407711118771197</v>
      </c>
      <c r="K328" s="6">
        <v>25.010938270485099</v>
      </c>
      <c r="L328" s="6">
        <v>46.3181022654611</v>
      </c>
      <c r="M328" s="6">
        <v>14.722010859666399</v>
      </c>
      <c r="N328" s="6">
        <v>4.6296423702964402</v>
      </c>
      <c r="O328" s="6">
        <v>8.5152291229032695</v>
      </c>
    </row>
    <row r="329" spans="1:15" x14ac:dyDescent="0.25">
      <c r="A329" s="6" t="s">
        <v>220</v>
      </c>
      <c r="B329" s="6" t="s">
        <v>221</v>
      </c>
      <c r="C329" s="6" t="s">
        <v>1029</v>
      </c>
      <c r="D329" s="6">
        <v>141.7662383</v>
      </c>
      <c r="E329" s="6">
        <v>1632.8295306</v>
      </c>
      <c r="F329" s="6">
        <v>5220.8938426000004</v>
      </c>
      <c r="G329" s="6">
        <v>492.08535130000001</v>
      </c>
      <c r="H329" s="6">
        <v>63.283586900000003</v>
      </c>
      <c r="I329" s="6">
        <v>430.59412309999999</v>
      </c>
      <c r="J329" s="6">
        <v>1.77619593965802</v>
      </c>
      <c r="K329" s="6">
        <v>20.457798818560001</v>
      </c>
      <c r="L329" s="6">
        <v>65.412827171077396</v>
      </c>
      <c r="M329" s="6">
        <v>6.1653607616690902</v>
      </c>
      <c r="N329" s="6">
        <v>0.79288306896392702</v>
      </c>
      <c r="O329" s="6">
        <v>5.39493424007164</v>
      </c>
    </row>
    <row r="330" spans="1:15" x14ac:dyDescent="0.25">
      <c r="A330" s="6" t="s">
        <v>220</v>
      </c>
      <c r="B330" s="6" t="s">
        <v>221</v>
      </c>
      <c r="C330" s="6" t="s">
        <v>1030</v>
      </c>
      <c r="D330" s="6">
        <v>691.80766870000002</v>
      </c>
      <c r="E330" s="6">
        <v>10415.2116955</v>
      </c>
      <c r="F330" s="6">
        <v>20945.483746499998</v>
      </c>
      <c r="G330" s="6">
        <v>3045.5661301</v>
      </c>
      <c r="H330" s="6">
        <v>904.12407840000003</v>
      </c>
      <c r="I330" s="6">
        <v>1167.9847508</v>
      </c>
      <c r="J330" s="6">
        <v>1.8611900846887699</v>
      </c>
      <c r="K330" s="6">
        <v>28.0203438247881</v>
      </c>
      <c r="L330" s="6">
        <v>56.3502378359739</v>
      </c>
      <c r="M330" s="6">
        <v>8.1935742259950892</v>
      </c>
      <c r="N330" s="6">
        <v>2.43239103320228</v>
      </c>
      <c r="O330" s="6">
        <v>3.1422629953518499</v>
      </c>
    </row>
    <row r="331" spans="1:15" x14ac:dyDescent="0.25">
      <c r="A331" s="6" t="s">
        <v>222</v>
      </c>
      <c r="B331" s="6" t="s">
        <v>223</v>
      </c>
      <c r="C331" s="6" t="s">
        <v>1029</v>
      </c>
      <c r="D331" s="6">
        <v>0</v>
      </c>
      <c r="E331" s="6">
        <v>53.258332500000002</v>
      </c>
      <c r="F331" s="6">
        <v>247.31742790000001</v>
      </c>
      <c r="G331" s="6">
        <v>51.940167099999996</v>
      </c>
      <c r="H331" s="6">
        <v>15.9494176</v>
      </c>
      <c r="I331" s="6">
        <v>44.7099811</v>
      </c>
      <c r="J331" s="6">
        <v>0</v>
      </c>
      <c r="K331" s="6">
        <v>12.8900079755053</v>
      </c>
      <c r="L331" s="6">
        <v>59.857743727001903</v>
      </c>
      <c r="M331" s="6">
        <v>12.570975033213401</v>
      </c>
      <c r="N331" s="6">
        <v>3.8602057259052298</v>
      </c>
      <c r="O331" s="6">
        <v>10.8210675383742</v>
      </c>
    </row>
    <row r="332" spans="1:15" x14ac:dyDescent="0.25">
      <c r="A332" s="6" t="s">
        <v>222</v>
      </c>
      <c r="B332" s="6" t="s">
        <v>223</v>
      </c>
      <c r="C332" s="6" t="s">
        <v>1030</v>
      </c>
      <c r="D332" s="6">
        <v>99.307582400000001</v>
      </c>
      <c r="E332" s="6">
        <v>1266.7727033000001</v>
      </c>
      <c r="F332" s="6">
        <v>4503.6503137999998</v>
      </c>
      <c r="G332" s="6">
        <v>1459.9869180000001</v>
      </c>
      <c r="H332" s="6">
        <v>188.62897820000001</v>
      </c>
      <c r="I332" s="6">
        <v>1351.8722772000001</v>
      </c>
      <c r="J332" s="6">
        <v>1.11956181625871</v>
      </c>
      <c r="K332" s="6">
        <v>14.281188950719001</v>
      </c>
      <c r="L332" s="6">
        <v>50.7727084202185</v>
      </c>
      <c r="M332" s="6">
        <v>16.4594240049693</v>
      </c>
      <c r="N332" s="6">
        <v>2.1265425693478202</v>
      </c>
      <c r="O332" s="6">
        <v>15.2405742384866</v>
      </c>
    </row>
    <row r="333" spans="1:15" x14ac:dyDescent="0.25">
      <c r="A333" s="6" t="s">
        <v>224</v>
      </c>
      <c r="B333" s="6" t="s">
        <v>225</v>
      </c>
      <c r="C333" s="6" t="s">
        <v>1029</v>
      </c>
      <c r="D333" s="6">
        <v>227.99481800000001</v>
      </c>
      <c r="E333" s="6">
        <v>1996.6966683999999</v>
      </c>
      <c r="F333" s="6">
        <v>5926.1439252999999</v>
      </c>
      <c r="G333" s="6">
        <v>836.89093609999998</v>
      </c>
      <c r="H333" s="6">
        <v>71.069520400000002</v>
      </c>
      <c r="I333" s="6">
        <v>359.33797570000002</v>
      </c>
      <c r="J333" s="6">
        <v>2.42080673070567</v>
      </c>
      <c r="K333" s="6">
        <v>21.200555242621</v>
      </c>
      <c r="L333" s="6">
        <v>62.922698100519</v>
      </c>
      <c r="M333" s="6">
        <v>8.8859528859004602</v>
      </c>
      <c r="N333" s="6">
        <v>0.75460299861878499</v>
      </c>
      <c r="O333" s="6">
        <v>3.8153840416351499</v>
      </c>
    </row>
    <row r="334" spans="1:15" x14ac:dyDescent="0.25">
      <c r="A334" s="6" t="s">
        <v>224</v>
      </c>
      <c r="B334" s="6" t="s">
        <v>225</v>
      </c>
      <c r="C334" s="6" t="s">
        <v>1030</v>
      </c>
      <c r="D334" s="6">
        <v>517.94214829999999</v>
      </c>
      <c r="E334" s="6">
        <v>14584.821343199999</v>
      </c>
      <c r="F334" s="6">
        <v>26473.837673999999</v>
      </c>
      <c r="G334" s="6">
        <v>6727.9970886000001</v>
      </c>
      <c r="H334" s="6">
        <v>1917.5907847000001</v>
      </c>
      <c r="I334" s="6">
        <v>3313.5971</v>
      </c>
      <c r="J334" s="6">
        <v>0.96746902521829603</v>
      </c>
      <c r="K334" s="6">
        <v>27.243125384180502</v>
      </c>
      <c r="L334" s="6">
        <v>49.4507311527328</v>
      </c>
      <c r="M334" s="6">
        <v>12.567289235571501</v>
      </c>
      <c r="N334" s="6">
        <v>3.5818859178201699</v>
      </c>
      <c r="O334" s="6">
        <v>6.1894992844766996</v>
      </c>
    </row>
    <row r="335" spans="1:15" x14ac:dyDescent="0.25">
      <c r="A335" s="6" t="s">
        <v>226</v>
      </c>
      <c r="B335" s="6" t="s">
        <v>227</v>
      </c>
      <c r="C335" s="6" t="s">
        <v>1029</v>
      </c>
      <c r="D335" s="6">
        <v>0</v>
      </c>
      <c r="E335" s="6">
        <v>1964.7348589999999</v>
      </c>
      <c r="F335" s="6">
        <v>5435.1065219000002</v>
      </c>
      <c r="G335" s="6">
        <v>783.22392509999997</v>
      </c>
      <c r="H335" s="6">
        <v>115.2735296</v>
      </c>
      <c r="I335" s="6">
        <v>503.43607980000002</v>
      </c>
      <c r="J335" s="6">
        <v>0</v>
      </c>
      <c r="K335" s="6">
        <v>22.322030248267399</v>
      </c>
      <c r="L335" s="6">
        <v>61.7501194263725</v>
      </c>
      <c r="M335" s="6">
        <v>8.8984770984047206</v>
      </c>
      <c r="N335" s="6">
        <v>1.3096623204748401</v>
      </c>
      <c r="O335" s="6">
        <v>5.7197109064805201</v>
      </c>
    </row>
    <row r="336" spans="1:15" x14ac:dyDescent="0.25">
      <c r="A336" s="6" t="s">
        <v>226</v>
      </c>
      <c r="B336" s="6" t="s">
        <v>227</v>
      </c>
      <c r="C336" s="6" t="s">
        <v>1030</v>
      </c>
      <c r="D336" s="6">
        <v>1040.4323242999999</v>
      </c>
      <c r="E336" s="6">
        <v>18183.113897700001</v>
      </c>
      <c r="F336" s="6">
        <v>34246.950965299999</v>
      </c>
      <c r="G336" s="6">
        <v>9951.7198559000008</v>
      </c>
      <c r="H336" s="6">
        <v>1449.5421704</v>
      </c>
      <c r="I336" s="6">
        <v>5153.4992804000003</v>
      </c>
      <c r="J336" s="6">
        <v>1.48579576380878</v>
      </c>
      <c r="K336" s="6">
        <v>25.966507355710799</v>
      </c>
      <c r="L336" s="6">
        <v>48.906568432352699</v>
      </c>
      <c r="M336" s="6">
        <v>14.211614594400499</v>
      </c>
      <c r="N336" s="6">
        <v>2.0700275894364601</v>
      </c>
      <c r="O336" s="6">
        <v>7.3594862642907204</v>
      </c>
    </row>
    <row r="337" spans="1:15" x14ac:dyDescent="0.25">
      <c r="A337" s="6" t="s">
        <v>228</v>
      </c>
      <c r="B337" s="6" t="s">
        <v>229</v>
      </c>
      <c r="C337" s="6" t="s">
        <v>1029</v>
      </c>
      <c r="D337" s="6">
        <v>179.4399641</v>
      </c>
      <c r="E337" s="6">
        <v>867.262879</v>
      </c>
      <c r="F337" s="6">
        <v>3566.8121501999999</v>
      </c>
      <c r="G337" s="6">
        <v>626.67281679999996</v>
      </c>
      <c r="H337" s="6">
        <v>116.919132</v>
      </c>
      <c r="I337" s="6">
        <v>298.9449118</v>
      </c>
      <c r="J337" s="6">
        <v>3.1725303928441102</v>
      </c>
      <c r="K337" s="6">
        <v>15.3333615285369</v>
      </c>
      <c r="L337" s="6">
        <v>63.061871466765098</v>
      </c>
      <c r="M337" s="6">
        <v>11.0796865549932</v>
      </c>
      <c r="N337" s="6">
        <v>2.0671509918951898</v>
      </c>
      <c r="O337" s="6">
        <v>5.2853990649656</v>
      </c>
    </row>
    <row r="338" spans="1:15" x14ac:dyDescent="0.25">
      <c r="A338" s="6" t="s">
        <v>228</v>
      </c>
      <c r="B338" s="6" t="s">
        <v>229</v>
      </c>
      <c r="C338" s="6" t="s">
        <v>1030</v>
      </c>
      <c r="D338" s="6">
        <v>355.99346079999998</v>
      </c>
      <c r="E338" s="6">
        <v>8635.8710633999999</v>
      </c>
      <c r="F338" s="6">
        <v>22314.154990700001</v>
      </c>
      <c r="G338" s="6">
        <v>5701.0517910999997</v>
      </c>
      <c r="H338" s="6">
        <v>842.38841830000001</v>
      </c>
      <c r="I338" s="6">
        <v>2253.8082319</v>
      </c>
      <c r="J338" s="6">
        <v>0.88769189879689903</v>
      </c>
      <c r="K338" s="6">
        <v>21.534083139638199</v>
      </c>
      <c r="L338" s="6">
        <v>55.6417372645817</v>
      </c>
      <c r="M338" s="6">
        <v>14.215928231401399</v>
      </c>
      <c r="N338" s="6">
        <v>2.10054806311555</v>
      </c>
      <c r="O338" s="6">
        <v>5.6200114024661696</v>
      </c>
    </row>
    <row r="339" spans="1:15" x14ac:dyDescent="0.25">
      <c r="A339" s="6" t="s">
        <v>230</v>
      </c>
      <c r="B339" s="6" t="s">
        <v>231</v>
      </c>
      <c r="C339" s="6" t="s">
        <v>1029</v>
      </c>
      <c r="D339" s="6">
        <v>0</v>
      </c>
      <c r="E339" s="6">
        <v>482.32420330000002</v>
      </c>
      <c r="F339" s="6">
        <v>1367.4315698</v>
      </c>
      <c r="G339" s="6">
        <v>297.14356099999998</v>
      </c>
      <c r="H339" s="6">
        <v>191.8033633</v>
      </c>
      <c r="I339" s="6">
        <v>204.0621348</v>
      </c>
      <c r="J339" s="6">
        <v>0</v>
      </c>
      <c r="K339" s="6">
        <v>18.9684943409687</v>
      </c>
      <c r="L339" s="6">
        <v>53.777351034735602</v>
      </c>
      <c r="M339" s="6">
        <v>11.685845157096599</v>
      </c>
      <c r="N339" s="6">
        <v>7.5431027231115104</v>
      </c>
      <c r="O339" s="6">
        <v>8.0252067440875194</v>
      </c>
    </row>
    <row r="340" spans="1:15" x14ac:dyDescent="0.25">
      <c r="A340" s="6" t="s">
        <v>230</v>
      </c>
      <c r="B340" s="6" t="s">
        <v>231</v>
      </c>
      <c r="C340" s="6" t="s">
        <v>1030</v>
      </c>
      <c r="D340" s="6">
        <v>160.2767274</v>
      </c>
      <c r="E340" s="6">
        <v>6114.3997773000001</v>
      </c>
      <c r="F340" s="6">
        <v>16284.706667799999</v>
      </c>
      <c r="G340" s="6">
        <v>6225.8452823999996</v>
      </c>
      <c r="H340" s="6">
        <v>1368.8905351000001</v>
      </c>
      <c r="I340" s="6">
        <v>1963.6542308999999</v>
      </c>
      <c r="J340" s="6">
        <v>0.49902814338231599</v>
      </c>
      <c r="K340" s="6">
        <v>19.0374336827348</v>
      </c>
      <c r="L340" s="6">
        <v>50.703099980801397</v>
      </c>
      <c r="M340" s="6">
        <v>19.384423819110399</v>
      </c>
      <c r="N340" s="6">
        <v>4.2620966456330196</v>
      </c>
      <c r="O340" s="6">
        <v>6.1139177283380004</v>
      </c>
    </row>
    <row r="341" spans="1:15" x14ac:dyDescent="0.25">
      <c r="A341" s="6" t="s">
        <v>232</v>
      </c>
      <c r="B341" s="6" t="s">
        <v>233</v>
      </c>
      <c r="C341" s="6" t="s">
        <v>1029</v>
      </c>
      <c r="D341" s="6">
        <v>50.905619600000001</v>
      </c>
      <c r="E341" s="6">
        <v>339.74800279999999</v>
      </c>
      <c r="F341" s="6">
        <v>1039.448801</v>
      </c>
      <c r="G341" s="6">
        <v>211.11831979999999</v>
      </c>
      <c r="H341" s="6">
        <v>59.131567400000002</v>
      </c>
      <c r="I341" s="6">
        <v>97.391092200000003</v>
      </c>
      <c r="J341" s="6">
        <v>2.8316399059350799</v>
      </c>
      <c r="K341" s="6">
        <v>18.898581536766599</v>
      </c>
      <c r="L341" s="6">
        <v>57.819642079122602</v>
      </c>
      <c r="M341" s="6">
        <v>11.7435179832217</v>
      </c>
      <c r="N341" s="6">
        <v>3.28921064640828</v>
      </c>
      <c r="O341" s="6">
        <v>5.41740784854571</v>
      </c>
    </row>
    <row r="342" spans="1:15" x14ac:dyDescent="0.25">
      <c r="A342" s="6" t="s">
        <v>232</v>
      </c>
      <c r="B342" s="6" t="s">
        <v>233</v>
      </c>
      <c r="C342" s="6" t="s">
        <v>1030</v>
      </c>
      <c r="D342" s="6">
        <v>77.035353599999993</v>
      </c>
      <c r="E342" s="6">
        <v>979.72966819999999</v>
      </c>
      <c r="F342" s="6">
        <v>1925.7167176</v>
      </c>
      <c r="G342" s="6">
        <v>454.31968749999999</v>
      </c>
      <c r="H342" s="6">
        <v>130.2666036</v>
      </c>
      <c r="I342" s="6">
        <v>381.67618190000002</v>
      </c>
      <c r="J342" s="6">
        <v>1.9508823427481199</v>
      </c>
      <c r="K342" s="6">
        <v>24.811170729251501</v>
      </c>
      <c r="L342" s="6">
        <v>48.767826276333402</v>
      </c>
      <c r="M342" s="6">
        <v>11.5054220547719</v>
      </c>
      <c r="N342" s="6">
        <v>3.2989374999507901</v>
      </c>
      <c r="O342" s="6">
        <v>9.6657610969443297</v>
      </c>
    </row>
    <row r="343" spans="1:15" x14ac:dyDescent="0.25">
      <c r="A343" s="6" t="s">
        <v>234</v>
      </c>
      <c r="B343" s="6" t="s">
        <v>235</v>
      </c>
      <c r="C343" s="6" t="s">
        <v>1029</v>
      </c>
      <c r="D343" s="6">
        <v>15.0030544</v>
      </c>
      <c r="E343" s="6">
        <v>86.850946199999996</v>
      </c>
      <c r="F343" s="6">
        <v>209.46809920000001</v>
      </c>
      <c r="G343" s="6">
        <v>46.551130899999997</v>
      </c>
      <c r="H343" s="6">
        <v>20.972475200000002</v>
      </c>
      <c r="I343" s="6">
        <v>22.0706442</v>
      </c>
      <c r="J343" s="6">
        <v>3.7421907079264298</v>
      </c>
      <c r="K343" s="6">
        <v>21.663109069594402</v>
      </c>
      <c r="L343" s="6">
        <v>52.247332678687897</v>
      </c>
      <c r="M343" s="6">
        <v>11.611182953348999</v>
      </c>
      <c r="N343" s="6">
        <v>5.2311349224766897</v>
      </c>
      <c r="O343" s="6">
        <v>5.5050496679656398</v>
      </c>
    </row>
    <row r="344" spans="1:15" x14ac:dyDescent="0.25">
      <c r="A344" s="6" t="s">
        <v>234</v>
      </c>
      <c r="B344" s="6" t="s">
        <v>235</v>
      </c>
      <c r="C344" s="6" t="s">
        <v>1030</v>
      </c>
      <c r="D344" s="6">
        <v>29.3526457</v>
      </c>
      <c r="E344" s="6">
        <v>300.77739659999997</v>
      </c>
      <c r="F344" s="6">
        <v>1394.8480602</v>
      </c>
      <c r="G344" s="6">
        <v>339.7311335</v>
      </c>
      <c r="H344" s="6">
        <v>203.65823309999999</v>
      </c>
      <c r="I344" s="6">
        <v>2226.4927060999999</v>
      </c>
      <c r="J344" s="6">
        <v>0.65302689195874597</v>
      </c>
      <c r="K344" s="6">
        <v>6.6915851634164998</v>
      </c>
      <c r="L344" s="6">
        <v>31.03206786934</v>
      </c>
      <c r="M344" s="6">
        <v>7.5582136097233201</v>
      </c>
      <c r="N344" s="6">
        <v>4.5309136471845504</v>
      </c>
      <c r="O344" s="6">
        <v>49.534192818376901</v>
      </c>
    </row>
    <row r="345" spans="1:15" x14ac:dyDescent="0.25">
      <c r="A345" s="6" t="s">
        <v>236</v>
      </c>
      <c r="B345" s="6" t="s">
        <v>237</v>
      </c>
      <c r="C345" s="6" t="s">
        <v>1029</v>
      </c>
      <c r="D345" s="6">
        <v>16.0653465</v>
      </c>
      <c r="E345" s="6">
        <v>67.200494399999997</v>
      </c>
      <c r="F345" s="6">
        <v>322.3685188</v>
      </c>
      <c r="G345" s="6">
        <v>116.2247766</v>
      </c>
      <c r="H345" s="6">
        <v>30.528882800000002</v>
      </c>
      <c r="I345" s="6">
        <v>100.1025533</v>
      </c>
      <c r="J345" s="6">
        <v>2.46215764327571</v>
      </c>
      <c r="K345" s="6">
        <v>10.299075150284899</v>
      </c>
      <c r="L345" s="6">
        <v>49.405850817776503</v>
      </c>
      <c r="M345" s="6">
        <v>17.812483661258199</v>
      </c>
      <c r="N345" s="6">
        <v>4.6788235863252803</v>
      </c>
      <c r="O345" s="6">
        <v>15.341609141079401</v>
      </c>
    </row>
    <row r="346" spans="1:15" x14ac:dyDescent="0.25">
      <c r="A346" s="6" t="s">
        <v>236</v>
      </c>
      <c r="B346" s="6" t="s">
        <v>237</v>
      </c>
      <c r="C346" s="6" t="s">
        <v>1030</v>
      </c>
      <c r="D346" s="6">
        <v>56.169427399999996</v>
      </c>
      <c r="E346" s="6">
        <v>933.63646800000004</v>
      </c>
      <c r="F346" s="6">
        <v>2092.1506595000001</v>
      </c>
      <c r="G346" s="6">
        <v>675.68028609999999</v>
      </c>
      <c r="H346" s="6">
        <v>670.59221860000002</v>
      </c>
      <c r="I346" s="6">
        <v>2522.475582</v>
      </c>
      <c r="J346" s="6">
        <v>0.80811126779615605</v>
      </c>
      <c r="K346" s="6">
        <v>13.432256384657499</v>
      </c>
      <c r="L346" s="6">
        <v>30.099835446588699</v>
      </c>
      <c r="M346" s="6">
        <v>9.7210329159442406</v>
      </c>
      <c r="N346" s="6">
        <v>9.6478307333979103</v>
      </c>
      <c r="O346" s="6">
        <v>36.290933251615499</v>
      </c>
    </row>
    <row r="347" spans="1:15" x14ac:dyDescent="0.25">
      <c r="A347" s="6" t="s">
        <v>238</v>
      </c>
      <c r="B347" s="6" t="s">
        <v>239</v>
      </c>
      <c r="C347" s="6" t="s">
        <v>1029</v>
      </c>
      <c r="D347" s="6">
        <v>4.4713082999999996</v>
      </c>
      <c r="E347" s="6">
        <v>200.16644969999999</v>
      </c>
      <c r="F347" s="6">
        <v>675.50316740000005</v>
      </c>
      <c r="G347" s="6">
        <v>136.23328609999999</v>
      </c>
      <c r="H347" s="6">
        <v>30.111572899999999</v>
      </c>
      <c r="I347" s="6">
        <v>75.442326499999993</v>
      </c>
      <c r="J347" s="6">
        <v>0.39853786143330999</v>
      </c>
      <c r="K347" s="6">
        <v>17.841290164253799</v>
      </c>
      <c r="L347" s="6">
        <v>60.209131123215897</v>
      </c>
      <c r="M347" s="6">
        <v>12.1427821244906</v>
      </c>
      <c r="N347" s="6">
        <v>2.6839128645992099</v>
      </c>
      <c r="O347" s="6">
        <v>6.7243458620072296</v>
      </c>
    </row>
    <row r="348" spans="1:15" x14ac:dyDescent="0.25">
      <c r="A348" s="6" t="s">
        <v>238</v>
      </c>
      <c r="B348" s="6" t="s">
        <v>239</v>
      </c>
      <c r="C348" s="6" t="s">
        <v>1030</v>
      </c>
      <c r="D348" s="6">
        <v>125.75312719999999</v>
      </c>
      <c r="E348" s="6">
        <v>1500.4588682000001</v>
      </c>
      <c r="F348" s="6">
        <v>2866.7269296999998</v>
      </c>
      <c r="G348" s="6">
        <v>904.77365110000005</v>
      </c>
      <c r="H348" s="6">
        <v>248.47661489999999</v>
      </c>
      <c r="I348" s="6">
        <v>839.51629739999998</v>
      </c>
      <c r="J348" s="6">
        <v>1.93892749868116</v>
      </c>
      <c r="K348" s="6">
        <v>23.134859744410399</v>
      </c>
      <c r="L348" s="6">
        <v>44.200695433720803</v>
      </c>
      <c r="M348" s="6">
        <v>13.950273454511301</v>
      </c>
      <c r="N348" s="6">
        <v>3.8311424306975002</v>
      </c>
      <c r="O348" s="6">
        <v>12.9441014379788</v>
      </c>
    </row>
    <row r="349" spans="1:15" x14ac:dyDescent="0.25">
      <c r="A349" s="6" t="s">
        <v>240</v>
      </c>
      <c r="B349" s="6" t="s">
        <v>241</v>
      </c>
      <c r="C349" s="6" t="s">
        <v>1029</v>
      </c>
      <c r="D349" s="6">
        <v>94.9242268</v>
      </c>
      <c r="E349" s="6">
        <v>1135.6198007999999</v>
      </c>
      <c r="F349" s="6">
        <v>2242.5839592000002</v>
      </c>
      <c r="G349" s="6">
        <v>154.9347075</v>
      </c>
      <c r="H349" s="6">
        <v>29.8245504</v>
      </c>
      <c r="I349" s="6">
        <v>130.96310679999999</v>
      </c>
      <c r="J349" s="6">
        <v>2.5053569815028398</v>
      </c>
      <c r="K349" s="6">
        <v>29.972674965914401</v>
      </c>
      <c r="L349" s="6">
        <v>59.189034961810101</v>
      </c>
      <c r="M349" s="6">
        <v>4.0892274206253996</v>
      </c>
      <c r="N349" s="6">
        <v>0.78716622809323999</v>
      </c>
      <c r="O349" s="6">
        <v>3.4565394420540199</v>
      </c>
    </row>
    <row r="350" spans="1:15" x14ac:dyDescent="0.25">
      <c r="A350" s="6" t="s">
        <v>240</v>
      </c>
      <c r="B350" s="6" t="s">
        <v>241</v>
      </c>
      <c r="C350" s="6" t="s">
        <v>1030</v>
      </c>
      <c r="D350" s="6">
        <v>545.30540429999996</v>
      </c>
      <c r="E350" s="6">
        <v>2712.5211002999999</v>
      </c>
      <c r="F350" s="6">
        <v>5124.8014136000002</v>
      </c>
      <c r="G350" s="6">
        <v>948.73995749999995</v>
      </c>
      <c r="H350" s="6">
        <v>289.3728638</v>
      </c>
      <c r="I350" s="6">
        <v>345.85216509999998</v>
      </c>
      <c r="J350" s="6">
        <v>5.4713321745921704</v>
      </c>
      <c r="K350" s="6">
        <v>27.216132195467299</v>
      </c>
      <c r="L350" s="6">
        <v>51.419792728111602</v>
      </c>
      <c r="M350" s="6">
        <v>9.5192004587858392</v>
      </c>
      <c r="N350" s="6">
        <v>2.9034281481131101</v>
      </c>
      <c r="O350" s="6">
        <v>3.4701142949299602</v>
      </c>
    </row>
    <row r="351" spans="1:15" x14ac:dyDescent="0.25">
      <c r="A351" s="6" t="s">
        <v>242</v>
      </c>
      <c r="B351" s="6" t="s">
        <v>243</v>
      </c>
      <c r="C351" s="6" t="s">
        <v>1029</v>
      </c>
      <c r="D351" s="6">
        <v>0</v>
      </c>
      <c r="E351" s="6">
        <v>201.25523759999999</v>
      </c>
      <c r="F351" s="6">
        <v>456.94732240000002</v>
      </c>
      <c r="G351" s="6">
        <v>148.14749280000001</v>
      </c>
      <c r="H351" s="6">
        <v>21.1568878</v>
      </c>
      <c r="I351" s="6">
        <v>134.42684159999999</v>
      </c>
      <c r="J351" s="6">
        <v>0</v>
      </c>
      <c r="K351" s="6">
        <v>20.9219429989991</v>
      </c>
      <c r="L351" s="6">
        <v>47.502991459031001</v>
      </c>
      <c r="M351" s="6">
        <v>15.4010073813166</v>
      </c>
      <c r="N351" s="6">
        <v>2.19941207924031</v>
      </c>
      <c r="O351" s="6">
        <v>13.974646081413001</v>
      </c>
    </row>
    <row r="352" spans="1:15" x14ac:dyDescent="0.25">
      <c r="A352" s="6" t="s">
        <v>242</v>
      </c>
      <c r="B352" s="6" t="s">
        <v>243</v>
      </c>
      <c r="C352" s="6" t="s">
        <v>1030</v>
      </c>
      <c r="D352" s="6">
        <v>55.207631999999997</v>
      </c>
      <c r="E352" s="6">
        <v>1523.8225932</v>
      </c>
      <c r="F352" s="6">
        <v>5276.2747730000001</v>
      </c>
      <c r="G352" s="6">
        <v>2548.0622318000001</v>
      </c>
      <c r="H352" s="6">
        <v>1159.8591435999999</v>
      </c>
      <c r="I352" s="6">
        <v>6484.7030427</v>
      </c>
      <c r="J352" s="6">
        <v>0.32383775561162498</v>
      </c>
      <c r="K352" s="6">
        <v>8.9384614165696306</v>
      </c>
      <c r="L352" s="6">
        <v>30.949651680016999</v>
      </c>
      <c r="M352" s="6">
        <v>14.9464616469125</v>
      </c>
      <c r="N352" s="6">
        <v>6.8035191563558799</v>
      </c>
      <c r="O352" s="6">
        <v>38.0380683445334</v>
      </c>
    </row>
    <row r="353" spans="1:15" x14ac:dyDescent="0.25">
      <c r="A353" s="6" t="s">
        <v>244</v>
      </c>
      <c r="B353" s="6" t="s">
        <v>245</v>
      </c>
      <c r="C353" s="6" t="s">
        <v>1029</v>
      </c>
      <c r="D353" s="6">
        <v>0</v>
      </c>
      <c r="E353" s="6">
        <v>37.747687800000001</v>
      </c>
      <c r="F353" s="6">
        <v>269.68545189999998</v>
      </c>
      <c r="G353" s="6">
        <v>144.67453570000001</v>
      </c>
      <c r="H353" s="6">
        <v>14.3170681</v>
      </c>
      <c r="I353" s="6">
        <v>178.1504683</v>
      </c>
      <c r="J353" s="6">
        <v>0</v>
      </c>
      <c r="K353" s="6">
        <v>5.8562115186819197</v>
      </c>
      <c r="L353" s="6">
        <v>41.839252730010102</v>
      </c>
      <c r="M353" s="6">
        <v>22.4449425065527</v>
      </c>
      <c r="N353" s="6">
        <v>2.22116330847087</v>
      </c>
      <c r="O353" s="6">
        <v>27.6384299362844</v>
      </c>
    </row>
    <row r="354" spans="1:15" x14ac:dyDescent="0.25">
      <c r="A354" s="6" t="s">
        <v>244</v>
      </c>
      <c r="B354" s="6" t="s">
        <v>245</v>
      </c>
      <c r="C354" s="6" t="s">
        <v>1030</v>
      </c>
      <c r="D354" s="6">
        <v>11.6077335</v>
      </c>
      <c r="E354" s="6">
        <v>531.53270459999999</v>
      </c>
      <c r="F354" s="6">
        <v>2576.9353887000002</v>
      </c>
      <c r="G354" s="6">
        <v>2641.2395055000002</v>
      </c>
      <c r="H354" s="6">
        <v>1140.5687663000001</v>
      </c>
      <c r="I354" s="6">
        <v>12155.946320499999</v>
      </c>
      <c r="J354" s="6">
        <v>6.0907948306469201E-2</v>
      </c>
      <c r="K354" s="6">
        <v>2.7890514970019402</v>
      </c>
      <c r="L354" s="6">
        <v>13.521661868275199</v>
      </c>
      <c r="M354" s="6">
        <v>13.859077593916</v>
      </c>
      <c r="N354" s="6">
        <v>5.9847776017405803</v>
      </c>
      <c r="O354" s="6">
        <v>63.784523490759803</v>
      </c>
    </row>
    <row r="355" spans="1:15" x14ac:dyDescent="0.25">
      <c r="A355" s="6" t="s">
        <v>246</v>
      </c>
      <c r="B355" s="6" t="s">
        <v>247</v>
      </c>
      <c r="C355" s="6" t="s">
        <v>1029</v>
      </c>
      <c r="D355" s="6">
        <v>0</v>
      </c>
      <c r="E355" s="6">
        <v>9.6779139000000001</v>
      </c>
      <c r="F355" s="6">
        <v>136.61506109999999</v>
      </c>
      <c r="G355" s="6">
        <v>44.187780500000002</v>
      </c>
      <c r="H355" s="6">
        <v>10.939086400000001</v>
      </c>
      <c r="I355" s="6">
        <v>100.96797170000001</v>
      </c>
      <c r="J355" s="6">
        <v>0</v>
      </c>
      <c r="K355" s="6">
        <v>3.2004973298302302</v>
      </c>
      <c r="L355" s="6">
        <v>45.178758850617903</v>
      </c>
      <c r="M355" s="6">
        <v>14.6129501628832</v>
      </c>
      <c r="N355" s="6">
        <v>3.6175685355066198</v>
      </c>
      <c r="O355" s="6">
        <v>33.390225121162104</v>
      </c>
    </row>
    <row r="356" spans="1:15" x14ac:dyDescent="0.25">
      <c r="A356" s="6" t="s">
        <v>246</v>
      </c>
      <c r="B356" s="6" t="s">
        <v>247</v>
      </c>
      <c r="C356" s="6" t="s">
        <v>1030</v>
      </c>
      <c r="D356" s="6">
        <v>27.8008025</v>
      </c>
      <c r="E356" s="6">
        <v>453.5918605</v>
      </c>
      <c r="F356" s="6">
        <v>1736.5647162</v>
      </c>
      <c r="G356" s="6">
        <v>1671.7900599</v>
      </c>
      <c r="H356" s="6">
        <v>1371.3859150999999</v>
      </c>
      <c r="I356" s="6">
        <v>10014.4036223</v>
      </c>
      <c r="J356" s="6">
        <v>0.18199558249748601</v>
      </c>
      <c r="K356" s="6">
        <v>2.9694004289198399</v>
      </c>
      <c r="L356" s="6">
        <v>11.3682728068515</v>
      </c>
      <c r="M356" s="6">
        <v>10.9442310438703</v>
      </c>
      <c r="N356" s="6">
        <v>8.9776609307401092</v>
      </c>
      <c r="O356" s="6">
        <v>65.558439207120699</v>
      </c>
    </row>
    <row r="357" spans="1:15" x14ac:dyDescent="0.25">
      <c r="A357" s="6" t="s">
        <v>248</v>
      </c>
      <c r="B357" s="6" t="s">
        <v>249</v>
      </c>
      <c r="C357" s="6" t="s">
        <v>1029</v>
      </c>
      <c r="D357" s="6">
        <v>0</v>
      </c>
      <c r="E357" s="6">
        <v>374.68545840000002</v>
      </c>
      <c r="F357" s="6">
        <v>1488.5616718000001</v>
      </c>
      <c r="G357" s="6">
        <v>345.857482</v>
      </c>
      <c r="H357" s="6">
        <v>61.837048500000002</v>
      </c>
      <c r="I357" s="6">
        <v>119.9727225</v>
      </c>
      <c r="J357" s="6">
        <v>0</v>
      </c>
      <c r="K357" s="6">
        <v>15.6712202257331</v>
      </c>
      <c r="L357" s="6">
        <v>62.259095610429597</v>
      </c>
      <c r="M357" s="6">
        <v>14.465490041391799</v>
      </c>
      <c r="N357" s="6">
        <v>2.5863347066923099</v>
      </c>
      <c r="O357" s="6">
        <v>5.0178594157532501</v>
      </c>
    </row>
    <row r="358" spans="1:15" x14ac:dyDescent="0.25">
      <c r="A358" s="6" t="s">
        <v>248</v>
      </c>
      <c r="B358" s="6" t="s">
        <v>249</v>
      </c>
      <c r="C358" s="6" t="s">
        <v>1030</v>
      </c>
      <c r="D358" s="6">
        <v>154.8887235</v>
      </c>
      <c r="E358" s="6">
        <v>2452.5974329999999</v>
      </c>
      <c r="F358" s="6">
        <v>5632.9679876</v>
      </c>
      <c r="G358" s="6">
        <v>1497.7676776000001</v>
      </c>
      <c r="H358" s="6">
        <v>563.87314219999996</v>
      </c>
      <c r="I358" s="6">
        <v>2724.8117424000002</v>
      </c>
      <c r="J358" s="6">
        <v>1.18899080949965</v>
      </c>
      <c r="K358" s="6">
        <v>18.827166635145201</v>
      </c>
      <c r="L358" s="6">
        <v>43.241025015369303</v>
      </c>
      <c r="M358" s="6">
        <v>11.497492930349001</v>
      </c>
      <c r="N358" s="6">
        <v>4.3285267555290199</v>
      </c>
      <c r="O358" s="6">
        <v>20.916797854107902</v>
      </c>
    </row>
    <row r="359" spans="1:15" x14ac:dyDescent="0.25">
      <c r="A359" s="6" t="s">
        <v>250</v>
      </c>
      <c r="B359" s="6" t="s">
        <v>251</v>
      </c>
      <c r="C359" s="6" t="s">
        <v>1029</v>
      </c>
      <c r="D359" s="6">
        <v>0</v>
      </c>
      <c r="E359" s="6">
        <v>0</v>
      </c>
      <c r="F359" s="6">
        <v>15.6637015</v>
      </c>
      <c r="G359" s="6">
        <v>0</v>
      </c>
      <c r="H359" s="6">
        <v>0</v>
      </c>
      <c r="I359" s="6">
        <v>103.06749309999999</v>
      </c>
      <c r="J359" s="6">
        <v>0</v>
      </c>
      <c r="K359" s="6">
        <v>0</v>
      </c>
      <c r="L359" s="6">
        <v>13.1925746664727</v>
      </c>
      <c r="M359" s="6">
        <v>0</v>
      </c>
      <c r="N359" s="6">
        <v>0</v>
      </c>
      <c r="O359" s="6">
        <v>86.807425333527306</v>
      </c>
    </row>
    <row r="360" spans="1:15" x14ac:dyDescent="0.25">
      <c r="A360" s="6" t="s">
        <v>250</v>
      </c>
      <c r="B360" s="6" t="s">
        <v>251</v>
      </c>
      <c r="C360" s="6" t="s">
        <v>1030</v>
      </c>
      <c r="D360" s="6">
        <v>0</v>
      </c>
      <c r="E360" s="6">
        <v>256.61196799999999</v>
      </c>
      <c r="F360" s="6">
        <v>1519.4092840999999</v>
      </c>
      <c r="G360" s="6">
        <v>1146.4821059999999</v>
      </c>
      <c r="H360" s="6">
        <v>932.55480350000005</v>
      </c>
      <c r="I360" s="6">
        <v>9508.4804736999995</v>
      </c>
      <c r="J360" s="6">
        <v>0</v>
      </c>
      <c r="K360" s="6">
        <v>1.92023965360608</v>
      </c>
      <c r="L360" s="6">
        <v>11.369812484295601</v>
      </c>
      <c r="M360" s="6">
        <v>8.5791805395881404</v>
      </c>
      <c r="N360" s="6">
        <v>6.9783522834037504</v>
      </c>
      <c r="O360" s="6">
        <v>71.152415039106501</v>
      </c>
    </row>
    <row r="361" spans="1:15" x14ac:dyDescent="0.25">
      <c r="A361" s="6" t="s">
        <v>252</v>
      </c>
      <c r="B361" s="6" t="s">
        <v>253</v>
      </c>
      <c r="C361" s="6" t="s">
        <v>1029</v>
      </c>
      <c r="D361" s="6">
        <v>0</v>
      </c>
      <c r="E361" s="6">
        <v>10.5847555</v>
      </c>
      <c r="F361" s="6">
        <v>18.962169599999999</v>
      </c>
      <c r="G361" s="6">
        <v>11.799028099999999</v>
      </c>
      <c r="H361" s="6">
        <v>8.7923457000000003</v>
      </c>
      <c r="I361" s="6">
        <v>30.644047400000002</v>
      </c>
      <c r="J361" s="6">
        <v>0</v>
      </c>
      <c r="K361" s="6">
        <v>13.1028077108476</v>
      </c>
      <c r="L361" s="6">
        <v>23.473160249122401</v>
      </c>
      <c r="M361" s="6">
        <v>14.6059487504636</v>
      </c>
      <c r="N361" s="6">
        <v>10.883993969855799</v>
      </c>
      <c r="O361" s="6">
        <v>37.934089319710701</v>
      </c>
    </row>
    <row r="362" spans="1:15" x14ac:dyDescent="0.25">
      <c r="A362" s="6" t="s">
        <v>252</v>
      </c>
      <c r="B362" s="6" t="s">
        <v>253</v>
      </c>
      <c r="C362" s="6" t="s">
        <v>1030</v>
      </c>
      <c r="D362" s="6">
        <v>0</v>
      </c>
      <c r="E362" s="6">
        <v>178.10417380000001</v>
      </c>
      <c r="F362" s="6">
        <v>954.43135410000002</v>
      </c>
      <c r="G362" s="6">
        <v>899.52315680000004</v>
      </c>
      <c r="H362" s="6">
        <v>524.05621389999999</v>
      </c>
      <c r="I362" s="6">
        <v>8227.7456984</v>
      </c>
      <c r="J362" s="6">
        <v>0</v>
      </c>
      <c r="K362" s="6">
        <v>1.65158082486292</v>
      </c>
      <c r="L362" s="6">
        <v>8.8505535240831694</v>
      </c>
      <c r="M362" s="6">
        <v>8.3413833914937801</v>
      </c>
      <c r="N362" s="6">
        <v>4.8596345361306801</v>
      </c>
      <c r="O362" s="6">
        <v>76.296847723429494</v>
      </c>
    </row>
    <row r="363" spans="1:15" x14ac:dyDescent="0.25">
      <c r="A363" s="6" t="s">
        <v>254</v>
      </c>
      <c r="B363" s="6" t="s">
        <v>255</v>
      </c>
      <c r="C363" s="6" t="s">
        <v>1029</v>
      </c>
      <c r="D363" s="6">
        <v>0</v>
      </c>
      <c r="E363" s="6">
        <v>0</v>
      </c>
      <c r="F363" s="6">
        <v>0</v>
      </c>
      <c r="G363" s="6">
        <v>0</v>
      </c>
      <c r="H363" s="6">
        <v>0</v>
      </c>
      <c r="I363" s="6">
        <v>97.109079600000001</v>
      </c>
      <c r="J363" s="6">
        <v>0</v>
      </c>
      <c r="K363" s="6">
        <v>0</v>
      </c>
      <c r="L363" s="6">
        <v>0</v>
      </c>
      <c r="M363" s="6">
        <v>0</v>
      </c>
      <c r="N363" s="6">
        <v>0</v>
      </c>
      <c r="O363" s="6">
        <v>100</v>
      </c>
    </row>
    <row r="364" spans="1:15" x14ac:dyDescent="0.25">
      <c r="A364" s="6" t="s">
        <v>254</v>
      </c>
      <c r="B364" s="6" t="s">
        <v>255</v>
      </c>
      <c r="C364" s="6" t="s">
        <v>1030</v>
      </c>
      <c r="D364" s="6">
        <v>54.479515200000002</v>
      </c>
      <c r="E364" s="6">
        <v>543.77896280000004</v>
      </c>
      <c r="F364" s="6">
        <v>2713.5045140000002</v>
      </c>
      <c r="G364" s="6">
        <v>1520.2925837</v>
      </c>
      <c r="H364" s="6">
        <v>1126.2086631</v>
      </c>
      <c r="I364" s="6">
        <v>13042.7799032</v>
      </c>
      <c r="J364" s="6">
        <v>0.28671853395455399</v>
      </c>
      <c r="K364" s="6">
        <v>2.8618372692373701</v>
      </c>
      <c r="L364" s="6">
        <v>14.28081790517</v>
      </c>
      <c r="M364" s="6">
        <v>8.0011002150115402</v>
      </c>
      <c r="N364" s="6">
        <v>5.9270882941144398</v>
      </c>
      <c r="O364" s="6">
        <v>68.642437782512104</v>
      </c>
    </row>
    <row r="365" spans="1:15" x14ac:dyDescent="0.25">
      <c r="A365" s="6" t="s">
        <v>256</v>
      </c>
      <c r="B365" s="6" t="s">
        <v>257</v>
      </c>
      <c r="C365" s="6" t="s">
        <v>1029</v>
      </c>
      <c r="D365" s="6">
        <v>0</v>
      </c>
      <c r="E365" s="6">
        <v>40.645358000000002</v>
      </c>
      <c r="F365" s="6">
        <v>63.7836578</v>
      </c>
      <c r="G365" s="6">
        <v>42.2539844</v>
      </c>
      <c r="H365" s="6">
        <v>0</v>
      </c>
      <c r="I365" s="6">
        <v>232.16732200000001</v>
      </c>
      <c r="J365" s="6">
        <v>0</v>
      </c>
      <c r="K365" s="6">
        <v>10.728605894795299</v>
      </c>
      <c r="L365" s="6">
        <v>16.836110216194498</v>
      </c>
      <c r="M365" s="6">
        <v>11.153213267611701</v>
      </c>
      <c r="N365" s="6">
        <v>0</v>
      </c>
      <c r="O365" s="6">
        <v>61.282070621398603</v>
      </c>
    </row>
    <row r="366" spans="1:15" x14ac:dyDescent="0.25">
      <c r="A366" s="6" t="s">
        <v>256</v>
      </c>
      <c r="B366" s="6" t="s">
        <v>257</v>
      </c>
      <c r="C366" s="6" t="s">
        <v>1030</v>
      </c>
      <c r="D366" s="6">
        <v>0</v>
      </c>
      <c r="E366" s="6">
        <v>561.23801289999994</v>
      </c>
      <c r="F366" s="6">
        <v>2625.8318975000002</v>
      </c>
      <c r="G366" s="6">
        <v>2665.8148593000001</v>
      </c>
      <c r="H366" s="6">
        <v>669.92070009999998</v>
      </c>
      <c r="I366" s="6">
        <v>13058.3105505</v>
      </c>
      <c r="J366" s="6">
        <v>0</v>
      </c>
      <c r="K366" s="6">
        <v>2.86622076248441</v>
      </c>
      <c r="L366" s="6">
        <v>13.4100216493164</v>
      </c>
      <c r="M366" s="6">
        <v>13.614213084363101</v>
      </c>
      <c r="N366" s="6">
        <v>3.4212590304121799</v>
      </c>
      <c r="O366" s="6">
        <v>66.688285473423903</v>
      </c>
    </row>
    <row r="367" spans="1:15" x14ac:dyDescent="0.25">
      <c r="A367" s="6" t="s">
        <v>258</v>
      </c>
      <c r="B367" s="6" t="s">
        <v>259</v>
      </c>
      <c r="C367" s="6" t="s">
        <v>1029</v>
      </c>
      <c r="D367" s="6">
        <v>0</v>
      </c>
      <c r="E367" s="6">
        <v>9.1067418999999994</v>
      </c>
      <c r="F367" s="6">
        <v>54.330860000000001</v>
      </c>
      <c r="G367" s="6">
        <v>52.5418144</v>
      </c>
      <c r="H367" s="6">
        <v>0</v>
      </c>
      <c r="I367" s="6">
        <v>76.337790299999995</v>
      </c>
      <c r="J367" s="6">
        <v>0</v>
      </c>
      <c r="K367" s="6">
        <v>4.73527151366185</v>
      </c>
      <c r="L367" s="6">
        <v>28.250649518325499</v>
      </c>
      <c r="M367" s="6">
        <v>27.320391830192101</v>
      </c>
      <c r="N367" s="6">
        <v>0</v>
      </c>
      <c r="O367" s="6">
        <v>39.693687137820604</v>
      </c>
    </row>
    <row r="368" spans="1:15" x14ac:dyDescent="0.25">
      <c r="A368" s="6" t="s">
        <v>258</v>
      </c>
      <c r="B368" s="6" t="s">
        <v>259</v>
      </c>
      <c r="C368" s="6" t="s">
        <v>1030</v>
      </c>
      <c r="D368" s="6">
        <v>11.8433096</v>
      </c>
      <c r="E368" s="6">
        <v>723.07687620000002</v>
      </c>
      <c r="F368" s="6">
        <v>3082.6336368000002</v>
      </c>
      <c r="G368" s="6">
        <v>2040.5000376</v>
      </c>
      <c r="H368" s="6">
        <v>463.84131739999998</v>
      </c>
      <c r="I368" s="6">
        <v>10879.526166600001</v>
      </c>
      <c r="J368" s="6">
        <v>6.8850761591241094E-2</v>
      </c>
      <c r="K368" s="6">
        <v>4.2035879578277298</v>
      </c>
      <c r="L368" s="6">
        <v>17.920807676973801</v>
      </c>
      <c r="M368" s="6">
        <v>11.8623920475503</v>
      </c>
      <c r="N368" s="6">
        <v>2.69652901419335</v>
      </c>
      <c r="O368" s="6">
        <v>63.247832541863602</v>
      </c>
    </row>
    <row r="369" spans="1:15" x14ac:dyDescent="0.25">
      <c r="A369" s="6" t="s">
        <v>260</v>
      </c>
      <c r="B369" s="6" t="s">
        <v>261</v>
      </c>
      <c r="C369" s="6" t="s">
        <v>1029</v>
      </c>
      <c r="D369" s="6">
        <v>0</v>
      </c>
      <c r="E369" s="6">
        <v>5.5755679999999996</v>
      </c>
      <c r="F369" s="6">
        <v>43.373276599999997</v>
      </c>
      <c r="G369" s="6">
        <v>18.844276900000001</v>
      </c>
      <c r="H369" s="6">
        <v>15.464764000000001</v>
      </c>
      <c r="I369" s="6">
        <v>49.631002299999999</v>
      </c>
      <c r="J369" s="6">
        <v>0</v>
      </c>
      <c r="K369" s="6">
        <v>4.1956615728406996</v>
      </c>
      <c r="L369" s="6">
        <v>32.638753561755699</v>
      </c>
      <c r="M369" s="6">
        <v>14.1804760442882</v>
      </c>
      <c r="N369" s="6">
        <v>11.6373643094032</v>
      </c>
      <c r="O369" s="6">
        <v>37.3477445117123</v>
      </c>
    </row>
    <row r="370" spans="1:15" x14ac:dyDescent="0.25">
      <c r="A370" s="6" t="s">
        <v>260</v>
      </c>
      <c r="B370" s="6" t="s">
        <v>261</v>
      </c>
      <c r="C370" s="6" t="s">
        <v>1030</v>
      </c>
      <c r="D370" s="6">
        <v>7.1753232000000002</v>
      </c>
      <c r="E370" s="6">
        <v>272.78674369999999</v>
      </c>
      <c r="F370" s="6">
        <v>1336.0095756999999</v>
      </c>
      <c r="G370" s="6">
        <v>930.54518240000004</v>
      </c>
      <c r="H370" s="6">
        <v>262.00567260000003</v>
      </c>
      <c r="I370" s="6">
        <v>1680.4294955</v>
      </c>
      <c r="J370" s="6">
        <v>0.15984406184403899</v>
      </c>
      <c r="K370" s="6">
        <v>6.0768469816407604</v>
      </c>
      <c r="L370" s="6">
        <v>29.762171164975499</v>
      </c>
      <c r="M370" s="6">
        <v>20.729675519594501</v>
      </c>
      <c r="N370" s="6">
        <v>5.8366779819149501</v>
      </c>
      <c r="O370" s="6">
        <v>37.434784290030301</v>
      </c>
    </row>
    <row r="371" spans="1:15" x14ac:dyDescent="0.25">
      <c r="A371" s="6" t="s">
        <v>262</v>
      </c>
      <c r="B371" s="6" t="s">
        <v>263</v>
      </c>
      <c r="C371" s="6" t="s">
        <v>1029</v>
      </c>
      <c r="D371" s="6">
        <v>0</v>
      </c>
      <c r="E371" s="6">
        <v>331.79904809999999</v>
      </c>
      <c r="F371" s="6">
        <v>664.75509709999994</v>
      </c>
      <c r="G371" s="6">
        <v>457.1548214</v>
      </c>
      <c r="H371" s="6">
        <v>154.48473559999999</v>
      </c>
      <c r="I371" s="6">
        <v>448.6525737</v>
      </c>
      <c r="J371" s="6">
        <v>0</v>
      </c>
      <c r="K371" s="6">
        <v>16.1314460875214</v>
      </c>
      <c r="L371" s="6">
        <v>32.319143384165997</v>
      </c>
      <c r="M371" s="6">
        <v>22.226008173603802</v>
      </c>
      <c r="N371" s="6">
        <v>7.5107574839253903</v>
      </c>
      <c r="O371" s="6">
        <v>21.812644870783402</v>
      </c>
    </row>
    <row r="372" spans="1:15" x14ac:dyDescent="0.25">
      <c r="A372" s="6" t="s">
        <v>262</v>
      </c>
      <c r="B372" s="6" t="s">
        <v>263</v>
      </c>
      <c r="C372" s="6" t="s">
        <v>1030</v>
      </c>
      <c r="D372" s="6">
        <v>309.87596589999998</v>
      </c>
      <c r="E372" s="6">
        <v>6408.5727135999996</v>
      </c>
      <c r="F372" s="6">
        <v>20811.389775</v>
      </c>
      <c r="G372" s="6">
        <v>13507.3429411</v>
      </c>
      <c r="H372" s="6">
        <v>4902.2032686000002</v>
      </c>
      <c r="I372" s="6">
        <v>25416.0084154</v>
      </c>
      <c r="J372" s="6">
        <v>0.43427126181523501</v>
      </c>
      <c r="K372" s="6">
        <v>8.9812030135563301</v>
      </c>
      <c r="L372" s="6">
        <v>29.165825982885401</v>
      </c>
      <c r="M372" s="6">
        <v>18.929673509095501</v>
      </c>
      <c r="N372" s="6">
        <v>6.8701229956527303</v>
      </c>
      <c r="O372" s="6">
        <v>35.618903236994797</v>
      </c>
    </row>
    <row r="373" spans="1:15" x14ac:dyDescent="0.25">
      <c r="A373" s="6" t="s">
        <v>264</v>
      </c>
      <c r="B373" s="6" t="s">
        <v>265</v>
      </c>
      <c r="C373" s="6" t="s">
        <v>1029</v>
      </c>
      <c r="D373" s="6">
        <v>0</v>
      </c>
      <c r="E373" s="6">
        <v>0</v>
      </c>
      <c r="F373" s="6">
        <v>0</v>
      </c>
      <c r="G373" s="6">
        <v>0</v>
      </c>
      <c r="H373" s="6">
        <v>25.938803700000001</v>
      </c>
      <c r="I373" s="6">
        <v>417.3722022</v>
      </c>
      <c r="J373" s="6">
        <v>0</v>
      </c>
      <c r="K373" s="6">
        <v>0</v>
      </c>
      <c r="L373" s="6">
        <v>0</v>
      </c>
      <c r="M373" s="6">
        <v>0</v>
      </c>
      <c r="N373" s="6">
        <v>5.8511526568891803</v>
      </c>
      <c r="O373" s="6">
        <v>94.148847343110802</v>
      </c>
    </row>
    <row r="374" spans="1:15" x14ac:dyDescent="0.25">
      <c r="A374" s="6" t="s">
        <v>264</v>
      </c>
      <c r="B374" s="6" t="s">
        <v>265</v>
      </c>
      <c r="C374" s="6" t="s">
        <v>1030</v>
      </c>
      <c r="D374" s="6">
        <v>0</v>
      </c>
      <c r="E374" s="6">
        <v>226.62548430000001</v>
      </c>
      <c r="F374" s="6">
        <v>2812.8854580000002</v>
      </c>
      <c r="G374" s="6">
        <v>2149.635816</v>
      </c>
      <c r="H374" s="6">
        <v>1533.6214404</v>
      </c>
      <c r="I374" s="6">
        <v>35871.337126099999</v>
      </c>
      <c r="J374" s="6">
        <v>0</v>
      </c>
      <c r="K374" s="6">
        <v>0.53205832725414604</v>
      </c>
      <c r="L374" s="6">
        <v>6.6039313105661703</v>
      </c>
      <c r="M374" s="6">
        <v>5.0467918027812102</v>
      </c>
      <c r="N374" s="6">
        <v>3.6005485470475702</v>
      </c>
      <c r="O374" s="6">
        <v>84.216670012350903</v>
      </c>
    </row>
    <row r="375" spans="1:15" x14ac:dyDescent="0.25">
      <c r="A375" s="6" t="s">
        <v>266</v>
      </c>
      <c r="B375" s="6" t="s">
        <v>267</v>
      </c>
      <c r="C375" s="6" t="s">
        <v>1029</v>
      </c>
      <c r="D375" s="6">
        <v>19.861487799999999</v>
      </c>
      <c r="E375" s="6">
        <v>40.2726294</v>
      </c>
      <c r="F375" s="6">
        <v>165.5315789</v>
      </c>
      <c r="G375" s="6">
        <v>52.207796399999999</v>
      </c>
      <c r="H375" s="6">
        <v>19.261960899999998</v>
      </c>
      <c r="I375" s="6">
        <v>312.1364782</v>
      </c>
      <c r="J375" s="6">
        <v>3.2598724428092498</v>
      </c>
      <c r="K375" s="6">
        <v>6.6099597423174599</v>
      </c>
      <c r="L375" s="6">
        <v>27.1687518027131</v>
      </c>
      <c r="M375" s="6">
        <v>8.5688825780793607</v>
      </c>
      <c r="N375" s="6">
        <v>3.1614718980105398</v>
      </c>
      <c r="O375" s="6">
        <v>51.2310615360703</v>
      </c>
    </row>
    <row r="376" spans="1:15" x14ac:dyDescent="0.25">
      <c r="A376" s="6" t="s">
        <v>266</v>
      </c>
      <c r="B376" s="6" t="s">
        <v>267</v>
      </c>
      <c r="C376" s="6" t="s">
        <v>1030</v>
      </c>
      <c r="D376" s="6">
        <v>11.187962799999999</v>
      </c>
      <c r="E376" s="6">
        <v>617.04459919999999</v>
      </c>
      <c r="F376" s="6">
        <v>2314.4331855</v>
      </c>
      <c r="G376" s="6">
        <v>1554.8922227</v>
      </c>
      <c r="H376" s="6">
        <v>862.66675080000005</v>
      </c>
      <c r="I376" s="6">
        <v>7913.8537858999998</v>
      </c>
      <c r="J376" s="6">
        <v>8.4284289822335906E-2</v>
      </c>
      <c r="K376" s="6">
        <v>4.6484929170733302</v>
      </c>
      <c r="L376" s="6">
        <v>17.435735251203599</v>
      </c>
      <c r="M376" s="6">
        <v>11.713748882016599</v>
      </c>
      <c r="N376" s="6">
        <v>6.4988823921116401</v>
      </c>
      <c r="O376" s="6">
        <v>59.6188562677726</v>
      </c>
    </row>
    <row r="377" spans="1:15" x14ac:dyDescent="0.25">
      <c r="A377" s="6" t="s">
        <v>268</v>
      </c>
      <c r="B377" s="6" t="s">
        <v>269</v>
      </c>
      <c r="C377" s="6" t="s">
        <v>1029</v>
      </c>
      <c r="D377" s="6">
        <v>0</v>
      </c>
      <c r="E377" s="6">
        <v>128.30070459999999</v>
      </c>
      <c r="F377" s="6">
        <v>292.1521272</v>
      </c>
      <c r="G377" s="6">
        <v>84.026180600000004</v>
      </c>
      <c r="H377" s="6">
        <v>143.09911969999999</v>
      </c>
      <c r="I377" s="6">
        <v>1427.9698217</v>
      </c>
      <c r="J377" s="6">
        <v>0</v>
      </c>
      <c r="K377" s="6">
        <v>6.1815341035653599</v>
      </c>
      <c r="L377" s="6">
        <v>14.0759035061134</v>
      </c>
      <c r="M377" s="6">
        <v>4.0483854129296999</v>
      </c>
      <c r="N377" s="6">
        <v>6.8945224531193396</v>
      </c>
      <c r="O377" s="6">
        <v>68.799654524272199</v>
      </c>
    </row>
    <row r="378" spans="1:15" x14ac:dyDescent="0.25">
      <c r="A378" s="6" t="s">
        <v>268</v>
      </c>
      <c r="B378" s="6" t="s">
        <v>269</v>
      </c>
      <c r="C378" s="6" t="s">
        <v>1030</v>
      </c>
      <c r="D378" s="6">
        <v>126.216576</v>
      </c>
      <c r="E378" s="6">
        <v>1179.4175428999999</v>
      </c>
      <c r="F378" s="6">
        <v>3417.9295231999999</v>
      </c>
      <c r="G378" s="6">
        <v>2638.8255503</v>
      </c>
      <c r="H378" s="6">
        <v>1160.4767327</v>
      </c>
      <c r="I378" s="6">
        <v>10357.621710900001</v>
      </c>
      <c r="J378" s="6">
        <v>0.66850273379242098</v>
      </c>
      <c r="K378" s="6">
        <v>6.2467536095369098</v>
      </c>
      <c r="L378" s="6">
        <v>18.102972704385699</v>
      </c>
      <c r="M378" s="6">
        <v>13.976469258497699</v>
      </c>
      <c r="N378" s="6">
        <v>6.146434112683</v>
      </c>
      <c r="O378" s="6">
        <v>54.858867581104199</v>
      </c>
    </row>
    <row r="379" spans="1:15" x14ac:dyDescent="0.25">
      <c r="A379" s="6" t="s">
        <v>270</v>
      </c>
      <c r="B379" s="6" t="s">
        <v>271</v>
      </c>
      <c r="C379" s="6" t="s">
        <v>1029</v>
      </c>
      <c r="D379" s="6">
        <v>0</v>
      </c>
      <c r="E379" s="6">
        <v>276.88266240000002</v>
      </c>
      <c r="F379" s="6">
        <v>721.27710300000001</v>
      </c>
      <c r="G379" s="6">
        <v>354.04195099999998</v>
      </c>
      <c r="H379" s="6">
        <v>38.202499500000002</v>
      </c>
      <c r="I379" s="6">
        <v>117.40736219999999</v>
      </c>
      <c r="J379" s="6">
        <v>0</v>
      </c>
      <c r="K379" s="6">
        <v>18.3632137079688</v>
      </c>
      <c r="L379" s="6">
        <v>47.836023643543299</v>
      </c>
      <c r="M379" s="6">
        <v>23.480516806093899</v>
      </c>
      <c r="N379" s="6">
        <v>2.5336388216450199</v>
      </c>
      <c r="O379" s="6">
        <v>7.7866070207489404</v>
      </c>
    </row>
    <row r="380" spans="1:15" x14ac:dyDescent="0.25">
      <c r="A380" s="6" t="s">
        <v>270</v>
      </c>
      <c r="B380" s="6" t="s">
        <v>271</v>
      </c>
      <c r="C380" s="6" t="s">
        <v>1030</v>
      </c>
      <c r="D380" s="6">
        <v>121.72069089999999</v>
      </c>
      <c r="E380" s="6">
        <v>1943.6683310000001</v>
      </c>
      <c r="F380" s="6">
        <v>6002.0419927000003</v>
      </c>
      <c r="G380" s="6">
        <v>3940.5887923999999</v>
      </c>
      <c r="H380" s="6">
        <v>1018.9735218</v>
      </c>
      <c r="I380" s="6">
        <v>12226.9227632</v>
      </c>
      <c r="J380" s="6">
        <v>0.48198738942733299</v>
      </c>
      <c r="K380" s="6">
        <v>7.6965026886096304</v>
      </c>
      <c r="L380" s="6">
        <v>23.766777282519499</v>
      </c>
      <c r="M380" s="6">
        <v>15.60387219964</v>
      </c>
      <c r="N380" s="6">
        <v>4.0349129144481202</v>
      </c>
      <c r="O380" s="6">
        <v>48.415947525355399</v>
      </c>
    </row>
    <row r="381" spans="1:15" x14ac:dyDescent="0.25">
      <c r="A381" s="6" t="s">
        <v>272</v>
      </c>
      <c r="B381" s="6" t="s">
        <v>273</v>
      </c>
      <c r="C381" s="6" t="s">
        <v>1029</v>
      </c>
      <c r="D381" s="6">
        <v>0</v>
      </c>
      <c r="E381" s="6">
        <v>0</v>
      </c>
      <c r="F381" s="6">
        <v>13.544123900000001</v>
      </c>
      <c r="G381" s="6">
        <v>16.451651500000001</v>
      </c>
      <c r="H381" s="6">
        <v>0</v>
      </c>
      <c r="I381" s="6">
        <v>168.63385640000001</v>
      </c>
      <c r="J381" s="6">
        <v>0</v>
      </c>
      <c r="K381" s="6">
        <v>0</v>
      </c>
      <c r="L381" s="6">
        <v>6.8187831680811701</v>
      </c>
      <c r="M381" s="6">
        <v>8.2825766482642198</v>
      </c>
      <c r="N381" s="6">
        <v>0</v>
      </c>
      <c r="O381" s="6">
        <v>84.898640183654607</v>
      </c>
    </row>
    <row r="382" spans="1:15" x14ac:dyDescent="0.25">
      <c r="A382" s="6" t="s">
        <v>272</v>
      </c>
      <c r="B382" s="6" t="s">
        <v>273</v>
      </c>
      <c r="C382" s="6" t="s">
        <v>1030</v>
      </c>
      <c r="D382" s="6">
        <v>17.3652221</v>
      </c>
      <c r="E382" s="6">
        <v>462.58552689999999</v>
      </c>
      <c r="F382" s="6">
        <v>1767.7802482</v>
      </c>
      <c r="G382" s="6">
        <v>1029.2039024000001</v>
      </c>
      <c r="H382" s="6">
        <v>559.63173380000001</v>
      </c>
      <c r="I382" s="6">
        <v>13683.6800193</v>
      </c>
      <c r="J382" s="6">
        <v>9.9115169119630503E-2</v>
      </c>
      <c r="K382" s="6">
        <v>2.6402911789413199</v>
      </c>
      <c r="L382" s="6">
        <v>10.0899278602769</v>
      </c>
      <c r="M382" s="6">
        <v>5.8743687962942701</v>
      </c>
      <c r="N382" s="6">
        <v>3.19420008686782</v>
      </c>
      <c r="O382" s="6">
        <v>78.102096908500101</v>
      </c>
    </row>
    <row r="383" spans="1:15" x14ac:dyDescent="0.25">
      <c r="A383" s="6" t="s">
        <v>274</v>
      </c>
      <c r="B383" s="6" t="s">
        <v>275</v>
      </c>
      <c r="C383" s="6" t="s">
        <v>1029</v>
      </c>
      <c r="D383" s="6">
        <v>0</v>
      </c>
      <c r="E383" s="6">
        <v>121.2771051</v>
      </c>
      <c r="F383" s="6">
        <v>311.48360580000002</v>
      </c>
      <c r="G383" s="6">
        <v>46.866215099999998</v>
      </c>
      <c r="H383" s="6">
        <v>6.4134894999999998</v>
      </c>
      <c r="I383" s="6">
        <v>17.037009999999999</v>
      </c>
      <c r="J383" s="6">
        <v>0</v>
      </c>
      <c r="K383" s="6">
        <v>24.107045745387001</v>
      </c>
      <c r="L383" s="6">
        <v>61.915639623547399</v>
      </c>
      <c r="M383" s="6">
        <v>9.3159050127165806</v>
      </c>
      <c r="N383" s="6">
        <v>1.2748513797107399</v>
      </c>
      <c r="O383" s="6">
        <v>3.3865582386383601</v>
      </c>
    </row>
    <row r="384" spans="1:15" x14ac:dyDescent="0.25">
      <c r="A384" s="6" t="s">
        <v>274</v>
      </c>
      <c r="B384" s="6" t="s">
        <v>275</v>
      </c>
      <c r="C384" s="6" t="s">
        <v>1030</v>
      </c>
      <c r="D384" s="6">
        <v>74.412874500000001</v>
      </c>
      <c r="E384" s="6">
        <v>1512.2548905000001</v>
      </c>
      <c r="F384" s="6">
        <v>2686.7998404999998</v>
      </c>
      <c r="G384" s="6">
        <v>810.81585619999998</v>
      </c>
      <c r="H384" s="6">
        <v>309.85518949999999</v>
      </c>
      <c r="I384" s="6">
        <v>932.44536210000001</v>
      </c>
      <c r="J384" s="6">
        <v>1.17619357213255</v>
      </c>
      <c r="K384" s="6">
        <v>23.9031819908007</v>
      </c>
      <c r="L384" s="6">
        <v>42.4684132045303</v>
      </c>
      <c r="M384" s="6">
        <v>12.816013420440999</v>
      </c>
      <c r="N384" s="6">
        <v>4.8976697195296799</v>
      </c>
      <c r="O384" s="6">
        <v>14.738528092565801</v>
      </c>
    </row>
    <row r="385" spans="1:15" x14ac:dyDescent="0.25">
      <c r="A385" s="6" t="s">
        <v>276</v>
      </c>
      <c r="B385" s="6" t="s">
        <v>277</v>
      </c>
      <c r="C385" s="6" t="s">
        <v>1029</v>
      </c>
      <c r="D385" s="6">
        <v>0</v>
      </c>
      <c r="E385" s="6">
        <v>149.2355125</v>
      </c>
      <c r="F385" s="6">
        <v>304.0724391</v>
      </c>
      <c r="G385" s="6">
        <v>61.3401608</v>
      </c>
      <c r="H385" s="6">
        <v>32.862861899999999</v>
      </c>
      <c r="I385" s="6">
        <v>161.1465953</v>
      </c>
      <c r="J385" s="6">
        <v>0</v>
      </c>
      <c r="K385" s="6">
        <v>21.058903326783899</v>
      </c>
      <c r="L385" s="6">
        <v>42.908232712681396</v>
      </c>
      <c r="M385" s="6">
        <v>8.6558252435831999</v>
      </c>
      <c r="N385" s="6">
        <v>4.6373401357371202</v>
      </c>
      <c r="O385" s="6">
        <v>22.739698581214501</v>
      </c>
    </row>
    <row r="386" spans="1:15" x14ac:dyDescent="0.25">
      <c r="A386" s="6" t="s">
        <v>276</v>
      </c>
      <c r="B386" s="6" t="s">
        <v>277</v>
      </c>
      <c r="C386" s="6" t="s">
        <v>1030</v>
      </c>
      <c r="D386" s="6">
        <v>231.81349069999999</v>
      </c>
      <c r="E386" s="6">
        <v>1816.7023353</v>
      </c>
      <c r="F386" s="6">
        <v>7165.7122330000002</v>
      </c>
      <c r="G386" s="6">
        <v>4862.39617</v>
      </c>
      <c r="H386" s="6">
        <v>1652.1199253</v>
      </c>
      <c r="I386" s="6">
        <v>12020.837647300001</v>
      </c>
      <c r="J386" s="6">
        <v>0.83537651975221505</v>
      </c>
      <c r="K386" s="6">
        <v>6.5467737434344002</v>
      </c>
      <c r="L386" s="6">
        <v>25.822775579943499</v>
      </c>
      <c r="M386" s="6">
        <v>17.5224124268411</v>
      </c>
      <c r="N386" s="6">
        <v>5.9536750395450699</v>
      </c>
      <c r="O386" s="6">
        <v>43.318986690483698</v>
      </c>
    </row>
    <row r="387" spans="1:15" x14ac:dyDescent="0.25">
      <c r="A387" s="6" t="s">
        <v>278</v>
      </c>
      <c r="B387" s="6" t="s">
        <v>279</v>
      </c>
      <c r="C387" s="6" t="s">
        <v>1029</v>
      </c>
      <c r="D387" s="6">
        <v>212.33551019999999</v>
      </c>
      <c r="E387" s="6">
        <v>1939.7207757000001</v>
      </c>
      <c r="F387" s="6">
        <v>3243.2162696999999</v>
      </c>
      <c r="G387" s="6">
        <v>401.84830649999998</v>
      </c>
      <c r="H387" s="6">
        <v>35.471070599999997</v>
      </c>
      <c r="I387" s="6">
        <v>103.41707529999999</v>
      </c>
      <c r="J387" s="6">
        <v>3.57707526915532</v>
      </c>
      <c r="K387" s="6">
        <v>32.677187199106797</v>
      </c>
      <c r="L387" s="6">
        <v>54.6363097719208</v>
      </c>
      <c r="M387" s="6">
        <v>6.7696714401616704</v>
      </c>
      <c r="N387" s="6">
        <v>0.59755756017545403</v>
      </c>
      <c r="O387" s="6">
        <v>1.7421987594800501</v>
      </c>
    </row>
    <row r="388" spans="1:15" x14ac:dyDescent="0.25">
      <c r="A388" s="6" t="s">
        <v>278</v>
      </c>
      <c r="B388" s="6" t="s">
        <v>279</v>
      </c>
      <c r="C388" s="6" t="s">
        <v>1030</v>
      </c>
      <c r="D388" s="6">
        <v>785.56096609999997</v>
      </c>
      <c r="E388" s="6">
        <v>5594.0278881000004</v>
      </c>
      <c r="F388" s="6">
        <v>10228.5022011</v>
      </c>
      <c r="G388" s="6">
        <v>1545.0025298999999</v>
      </c>
      <c r="H388" s="6">
        <v>484.88510880000001</v>
      </c>
      <c r="I388" s="6">
        <v>574.79472299999998</v>
      </c>
      <c r="J388" s="6">
        <v>4.0887431972987001</v>
      </c>
      <c r="K388" s="6">
        <v>29.116191435174301</v>
      </c>
      <c r="L388" s="6">
        <v>53.238030653344097</v>
      </c>
      <c r="M388" s="6">
        <v>8.0415382848003496</v>
      </c>
      <c r="N388" s="6">
        <v>2.523764259724</v>
      </c>
      <c r="O388" s="6">
        <v>2.9917321696585701</v>
      </c>
    </row>
    <row r="389" spans="1:15" x14ac:dyDescent="0.25">
      <c r="A389" s="6" t="s">
        <v>280</v>
      </c>
      <c r="B389" s="6" t="s">
        <v>281</v>
      </c>
      <c r="C389" s="6" t="s">
        <v>1029</v>
      </c>
      <c r="D389" s="6">
        <v>125.2708128</v>
      </c>
      <c r="E389" s="6">
        <v>750.55696560000001</v>
      </c>
      <c r="F389" s="6">
        <v>1593.5051735</v>
      </c>
      <c r="G389" s="6">
        <v>348.78370999999999</v>
      </c>
      <c r="H389" s="6">
        <v>44.568724500000002</v>
      </c>
      <c r="I389" s="6">
        <v>121.878428</v>
      </c>
      <c r="J389" s="6">
        <v>4.1972904782799496</v>
      </c>
      <c r="K389" s="6">
        <v>25.1479617215318</v>
      </c>
      <c r="L389" s="6">
        <v>53.391559792141699</v>
      </c>
      <c r="M389" s="6">
        <v>11.6862540622244</v>
      </c>
      <c r="N389" s="6">
        <v>1.49330780883169</v>
      </c>
      <c r="O389" s="6">
        <v>4.0836261369905298</v>
      </c>
    </row>
    <row r="390" spans="1:15" x14ac:dyDescent="0.25">
      <c r="A390" s="6" t="s">
        <v>280</v>
      </c>
      <c r="B390" s="6" t="s">
        <v>281</v>
      </c>
      <c r="C390" s="6" t="s">
        <v>1030</v>
      </c>
      <c r="D390" s="6">
        <v>236.38416839999999</v>
      </c>
      <c r="E390" s="6">
        <v>4272.1948630999996</v>
      </c>
      <c r="F390" s="6">
        <v>7736.2024313000002</v>
      </c>
      <c r="G390" s="6">
        <v>2026.6400426</v>
      </c>
      <c r="H390" s="6">
        <v>402.70040369999998</v>
      </c>
      <c r="I390" s="6">
        <v>1246.7492311999999</v>
      </c>
      <c r="J390" s="6">
        <v>1.4847439333997801</v>
      </c>
      <c r="K390" s="6">
        <v>26.8339265197991</v>
      </c>
      <c r="L390" s="6">
        <v>48.591577452804003</v>
      </c>
      <c r="M390" s="6">
        <v>12.7294544672875</v>
      </c>
      <c r="N390" s="6">
        <v>2.5293867411605202</v>
      </c>
      <c r="O390" s="6">
        <v>7.8309108855491099</v>
      </c>
    </row>
    <row r="391" spans="1:15" x14ac:dyDescent="0.25">
      <c r="A391" s="6" t="s">
        <v>282</v>
      </c>
      <c r="B391" s="6" t="s">
        <v>283</v>
      </c>
      <c r="C391" s="6" t="s">
        <v>1029</v>
      </c>
      <c r="D391" s="6">
        <v>0</v>
      </c>
      <c r="E391" s="6">
        <v>29.764451900000001</v>
      </c>
      <c r="F391" s="6">
        <v>101.6891905</v>
      </c>
      <c r="G391" s="6">
        <v>33.861586799999998</v>
      </c>
      <c r="H391" s="6">
        <v>0</v>
      </c>
      <c r="I391" s="6">
        <v>74.279703400000002</v>
      </c>
      <c r="J391" s="6">
        <v>0</v>
      </c>
      <c r="K391" s="6">
        <v>12.4228219591319</v>
      </c>
      <c r="L391" s="6">
        <v>42.4421290536092</v>
      </c>
      <c r="M391" s="6">
        <v>14.132847649383001</v>
      </c>
      <c r="N391" s="6">
        <v>0</v>
      </c>
      <c r="O391" s="6">
        <v>31.002201337875899</v>
      </c>
    </row>
    <row r="392" spans="1:15" x14ac:dyDescent="0.25">
      <c r="A392" s="6" t="s">
        <v>282</v>
      </c>
      <c r="B392" s="6" t="s">
        <v>283</v>
      </c>
      <c r="C392" s="6" t="s">
        <v>1030</v>
      </c>
      <c r="D392" s="6">
        <v>45.292837800000001</v>
      </c>
      <c r="E392" s="6">
        <v>569.90889430000004</v>
      </c>
      <c r="F392" s="6">
        <v>1497.1021601</v>
      </c>
      <c r="G392" s="6">
        <v>1103.0353322000001</v>
      </c>
      <c r="H392" s="6">
        <v>218.4524055</v>
      </c>
      <c r="I392" s="6">
        <v>3142.3291026000002</v>
      </c>
      <c r="J392" s="6">
        <v>0.68874705380874801</v>
      </c>
      <c r="K392" s="6">
        <v>8.6663386741584603</v>
      </c>
      <c r="L392" s="6">
        <v>22.765734100670301</v>
      </c>
      <c r="M392" s="6">
        <v>16.773343694081898</v>
      </c>
      <c r="N392" s="6">
        <v>3.3219038151228202</v>
      </c>
      <c r="O392" s="6">
        <v>47.783932662157802</v>
      </c>
    </row>
    <row r="393" spans="1:15" x14ac:dyDescent="0.25">
      <c r="A393" s="6" t="s">
        <v>284</v>
      </c>
      <c r="B393" s="6" t="s">
        <v>285</v>
      </c>
      <c r="C393" s="6" t="s">
        <v>1029</v>
      </c>
      <c r="D393" s="6">
        <v>6.8839756999999997</v>
      </c>
      <c r="E393" s="6">
        <v>64.591193200000006</v>
      </c>
      <c r="F393" s="6">
        <v>323.2709016</v>
      </c>
      <c r="G393" s="6">
        <v>53.610009900000001</v>
      </c>
      <c r="H393" s="6">
        <v>78.025670099999999</v>
      </c>
      <c r="I393" s="6">
        <v>291.18404379999998</v>
      </c>
      <c r="J393" s="6">
        <v>0.84200877140341501</v>
      </c>
      <c r="K393" s="6">
        <v>7.9004275436086502</v>
      </c>
      <c r="L393" s="6">
        <v>39.540658850188898</v>
      </c>
      <c r="M393" s="6">
        <v>6.5572716316857296</v>
      </c>
      <c r="N393" s="6">
        <v>9.5436563814176694</v>
      </c>
      <c r="O393" s="6">
        <v>35.615976821695703</v>
      </c>
    </row>
    <row r="394" spans="1:15" x14ac:dyDescent="0.25">
      <c r="A394" s="6" t="s">
        <v>284</v>
      </c>
      <c r="B394" s="6" t="s">
        <v>285</v>
      </c>
      <c r="C394" s="6" t="s">
        <v>1030</v>
      </c>
      <c r="D394" s="6">
        <v>23.5819647</v>
      </c>
      <c r="E394" s="6">
        <v>487.59046169999999</v>
      </c>
      <c r="F394" s="6">
        <v>2153.0754588999998</v>
      </c>
      <c r="G394" s="6">
        <v>888.10528499999998</v>
      </c>
      <c r="H394" s="6">
        <v>783.83077049999997</v>
      </c>
      <c r="I394" s="6">
        <v>7315.9926205000002</v>
      </c>
      <c r="J394" s="6">
        <v>0.20238248687650401</v>
      </c>
      <c r="K394" s="6">
        <v>4.1845440560814904</v>
      </c>
      <c r="L394" s="6">
        <v>18.477882201433001</v>
      </c>
      <c r="M394" s="6">
        <v>7.6217973554368896</v>
      </c>
      <c r="N394" s="6">
        <v>6.72690433736914</v>
      </c>
      <c r="O394" s="6">
        <v>62.786489562802998</v>
      </c>
    </row>
    <row r="395" spans="1:15" x14ac:dyDescent="0.25">
      <c r="A395" s="6" t="s">
        <v>286</v>
      </c>
      <c r="B395" s="6" t="s">
        <v>287</v>
      </c>
      <c r="C395" s="6" t="s">
        <v>1029</v>
      </c>
      <c r="D395" s="6">
        <v>140.79086390000001</v>
      </c>
      <c r="E395" s="6">
        <v>1140.5642170000001</v>
      </c>
      <c r="F395" s="6">
        <v>2316.1833571000002</v>
      </c>
      <c r="G395" s="6">
        <v>199.42940999999999</v>
      </c>
      <c r="H395" s="6">
        <v>21.3131539</v>
      </c>
      <c r="I395" s="6">
        <v>38.272956600000001</v>
      </c>
      <c r="J395" s="6">
        <v>3.6506908866059402</v>
      </c>
      <c r="K395" s="6">
        <v>29.574698792587899</v>
      </c>
      <c r="L395" s="6">
        <v>60.058367704023397</v>
      </c>
      <c r="M395" s="6">
        <v>5.1711816338119601</v>
      </c>
      <c r="N395" s="6">
        <v>0.55264762607625295</v>
      </c>
      <c r="O395" s="6">
        <v>0.992413356894563</v>
      </c>
    </row>
    <row r="396" spans="1:15" x14ac:dyDescent="0.25">
      <c r="A396" s="6" t="s">
        <v>286</v>
      </c>
      <c r="B396" s="6" t="s">
        <v>287</v>
      </c>
      <c r="C396" s="6" t="s">
        <v>1030</v>
      </c>
      <c r="D396" s="6">
        <v>518.43661399999996</v>
      </c>
      <c r="E396" s="6">
        <v>4571.3472708999998</v>
      </c>
      <c r="F396" s="6">
        <v>8228.9517403000009</v>
      </c>
      <c r="G396" s="6">
        <v>1234.5788566000001</v>
      </c>
      <c r="H396" s="6">
        <v>128.2755445</v>
      </c>
      <c r="I396" s="6">
        <v>321.52878930000003</v>
      </c>
      <c r="J396" s="6">
        <v>3.4555256168533299</v>
      </c>
      <c r="K396" s="6">
        <v>30.469313261365301</v>
      </c>
      <c r="L396" s="6">
        <v>54.8482741584614</v>
      </c>
      <c r="M396" s="6">
        <v>8.2288147669423601</v>
      </c>
      <c r="N396" s="6">
        <v>0.85499252573152396</v>
      </c>
      <c r="O396" s="6">
        <v>2.1430796706460802</v>
      </c>
    </row>
    <row r="397" spans="1:15" x14ac:dyDescent="0.25">
      <c r="A397" s="6" t="s">
        <v>288</v>
      </c>
      <c r="B397" s="6" t="s">
        <v>289</v>
      </c>
      <c r="C397" s="6" t="s">
        <v>1029</v>
      </c>
      <c r="D397" s="6">
        <v>0</v>
      </c>
      <c r="E397" s="6">
        <v>65.0351766</v>
      </c>
      <c r="F397" s="6">
        <v>567.05203329999995</v>
      </c>
      <c r="G397" s="6">
        <v>225.63913930000001</v>
      </c>
      <c r="H397" s="6">
        <v>0</v>
      </c>
      <c r="I397" s="6">
        <v>322.7814644</v>
      </c>
      <c r="J397" s="6">
        <v>0</v>
      </c>
      <c r="K397" s="6">
        <v>5.5090848066200397</v>
      </c>
      <c r="L397" s="6">
        <v>48.034585351091799</v>
      </c>
      <c r="M397" s="6">
        <v>19.113735351899599</v>
      </c>
      <c r="N397" s="6">
        <v>0</v>
      </c>
      <c r="O397" s="6">
        <v>27.342594490388599</v>
      </c>
    </row>
    <row r="398" spans="1:15" x14ac:dyDescent="0.25">
      <c r="A398" s="6" t="s">
        <v>288</v>
      </c>
      <c r="B398" s="6" t="s">
        <v>289</v>
      </c>
      <c r="C398" s="6" t="s">
        <v>1030</v>
      </c>
      <c r="D398" s="6">
        <v>57.787555099999999</v>
      </c>
      <c r="E398" s="6">
        <v>1051.2537139999999</v>
      </c>
      <c r="F398" s="6">
        <v>3552.4014040000002</v>
      </c>
      <c r="G398" s="6">
        <v>2551.0000378</v>
      </c>
      <c r="H398" s="6">
        <v>3834.2740033999999</v>
      </c>
      <c r="I398" s="6">
        <v>25458.0098258</v>
      </c>
      <c r="J398" s="6">
        <v>0.158301569624199</v>
      </c>
      <c r="K398" s="6">
        <v>2.8797742474394701</v>
      </c>
      <c r="L398" s="6">
        <v>9.7313464329002208</v>
      </c>
      <c r="M398" s="6">
        <v>6.9881362759908798</v>
      </c>
      <c r="N398" s="6">
        <v>10.503500140421799</v>
      </c>
      <c r="O398" s="6">
        <v>69.738941333623401</v>
      </c>
    </row>
    <row r="399" spans="1:15" x14ac:dyDescent="0.25">
      <c r="A399" s="6" t="s">
        <v>290</v>
      </c>
      <c r="B399" s="6" t="s">
        <v>291</v>
      </c>
      <c r="C399" s="6" t="s">
        <v>1029</v>
      </c>
      <c r="D399" s="6">
        <v>0</v>
      </c>
      <c r="E399" s="6">
        <v>0</v>
      </c>
      <c r="F399" s="6">
        <v>40.909998100000003</v>
      </c>
      <c r="G399" s="6">
        <v>0</v>
      </c>
      <c r="H399" s="6">
        <v>0</v>
      </c>
      <c r="I399" s="6">
        <v>318.58072989999999</v>
      </c>
      <c r="J399" s="6">
        <v>0</v>
      </c>
      <c r="K399" s="6">
        <v>0</v>
      </c>
      <c r="L399" s="6">
        <v>11.379986996493599</v>
      </c>
      <c r="M399" s="6">
        <v>0</v>
      </c>
      <c r="N399" s="6">
        <v>0</v>
      </c>
      <c r="O399" s="6">
        <v>88.6200130035065</v>
      </c>
    </row>
    <row r="400" spans="1:15" x14ac:dyDescent="0.25">
      <c r="A400" s="6" t="s">
        <v>290</v>
      </c>
      <c r="B400" s="6" t="s">
        <v>291</v>
      </c>
      <c r="C400" s="6" t="s">
        <v>1030</v>
      </c>
      <c r="D400" s="6">
        <v>0</v>
      </c>
      <c r="E400" s="6">
        <v>162.5150572</v>
      </c>
      <c r="F400" s="6">
        <v>3003.1087831</v>
      </c>
      <c r="G400" s="6">
        <v>2835.6869433000002</v>
      </c>
      <c r="H400" s="6">
        <v>1525.6167462999999</v>
      </c>
      <c r="I400" s="6">
        <v>26333.743742400002</v>
      </c>
      <c r="J400" s="6">
        <v>0</v>
      </c>
      <c r="K400" s="6">
        <v>0.47995226052398698</v>
      </c>
      <c r="L400" s="6">
        <v>8.8690172706549895</v>
      </c>
      <c r="M400" s="6">
        <v>8.3745739134822106</v>
      </c>
      <c r="N400" s="6">
        <v>4.5055714756252998</v>
      </c>
      <c r="O400" s="6">
        <v>77.770885079713494</v>
      </c>
    </row>
    <row r="401" spans="1:15" x14ac:dyDescent="0.25">
      <c r="A401" t="s">
        <v>16</v>
      </c>
    </row>
    <row r="402" spans="1:15" x14ac:dyDescent="0.25">
      <c r="A402" t="s">
        <v>1035</v>
      </c>
    </row>
    <row r="403" spans="1:15" x14ac:dyDescent="0.25">
      <c r="A403" t="s">
        <v>17</v>
      </c>
    </row>
    <row r="404" spans="1:15" x14ac:dyDescent="0.25">
      <c r="A404" t="s">
        <v>18</v>
      </c>
    </row>
    <row r="405" spans="1:15" x14ac:dyDescent="0.25">
      <c r="A405" t="s">
        <v>19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421</v>
      </c>
    </row>
    <row r="410" spans="1:15" x14ac:dyDescent="0.25">
      <c r="A410" s="5" t="s">
        <v>21</v>
      </c>
      <c r="B410" s="5" t="s">
        <v>66</v>
      </c>
      <c r="C410" s="5" t="s">
        <v>1028</v>
      </c>
      <c r="D410" s="5" t="s">
        <v>394</v>
      </c>
      <c r="E410" s="5" t="s">
        <v>395</v>
      </c>
      <c r="F410" s="5" t="s">
        <v>396</v>
      </c>
      <c r="G410" s="5" t="s">
        <v>397</v>
      </c>
      <c r="H410" s="5" t="s">
        <v>398</v>
      </c>
      <c r="I410" s="5" t="s">
        <v>399</v>
      </c>
      <c r="J410" s="5" t="s">
        <v>400</v>
      </c>
      <c r="K410" s="5" t="s">
        <v>401</v>
      </c>
      <c r="L410" s="5" t="s">
        <v>402</v>
      </c>
      <c r="M410" s="5" t="s">
        <v>403</v>
      </c>
      <c r="N410" s="5" t="s">
        <v>404</v>
      </c>
      <c r="O410" s="5" t="s">
        <v>405</v>
      </c>
    </row>
    <row r="411" spans="1:15" x14ac:dyDescent="0.25">
      <c r="A411" s="6" t="s">
        <v>67</v>
      </c>
      <c r="B411" s="6" t="s">
        <v>68</v>
      </c>
      <c r="C411" s="6" t="s">
        <v>1029</v>
      </c>
      <c r="D411" s="6">
        <v>6.2391405000000004</v>
      </c>
      <c r="E411" s="6">
        <v>19.564700999999999</v>
      </c>
      <c r="F411" s="6">
        <v>45.828075599999998</v>
      </c>
      <c r="G411" s="6">
        <v>7.6769547999999999</v>
      </c>
      <c r="H411" s="6">
        <v>3.8770004999999998</v>
      </c>
      <c r="I411" s="6">
        <v>29.6037958</v>
      </c>
      <c r="J411" s="6">
        <v>5.5316595922036802</v>
      </c>
      <c r="K411" s="6">
        <v>17.346181890798398</v>
      </c>
      <c r="L411" s="6">
        <v>40.6314481914577</v>
      </c>
      <c r="M411" s="6">
        <v>6.8064344212690902</v>
      </c>
      <c r="N411" s="6">
        <v>3.43737202340666</v>
      </c>
      <c r="O411" s="6">
        <v>26.246903880864501</v>
      </c>
    </row>
    <row r="412" spans="1:15" x14ac:dyDescent="0.25">
      <c r="A412" s="6" t="s">
        <v>67</v>
      </c>
      <c r="B412" s="6" t="s">
        <v>68</v>
      </c>
      <c r="C412" s="6" t="s">
        <v>1030</v>
      </c>
      <c r="D412" s="6">
        <v>1.1810700000000001</v>
      </c>
      <c r="E412" s="6">
        <v>21.2592596</v>
      </c>
      <c r="F412" s="6">
        <v>20.691815500000001</v>
      </c>
      <c r="G412" s="6">
        <v>0</v>
      </c>
      <c r="H412" s="6">
        <v>0</v>
      </c>
      <c r="I412" s="6">
        <v>2.3621400000000001</v>
      </c>
      <c r="J412" s="6">
        <v>2.5960843156539699</v>
      </c>
      <c r="K412" s="6">
        <v>46.729516802540097</v>
      </c>
      <c r="L412" s="6">
        <v>45.482230250497999</v>
      </c>
      <c r="M412" s="6">
        <v>0</v>
      </c>
      <c r="N412" s="6">
        <v>0</v>
      </c>
      <c r="O412" s="6">
        <v>5.1921686313079398</v>
      </c>
    </row>
    <row r="413" spans="1:15" x14ac:dyDescent="0.25">
      <c r="A413" s="6" t="s">
        <v>69</v>
      </c>
      <c r="B413" s="6" t="s">
        <v>70</v>
      </c>
      <c r="C413" s="6" t="s">
        <v>1029</v>
      </c>
      <c r="D413" s="6">
        <v>16.984925</v>
      </c>
      <c r="E413" s="6">
        <v>142.67337000000001</v>
      </c>
      <c r="F413" s="6">
        <v>93.417087499999994</v>
      </c>
      <c r="G413" s="6">
        <v>10.190955000000001</v>
      </c>
      <c r="H413" s="6">
        <v>1.6984925</v>
      </c>
      <c r="I413" s="6">
        <v>56.050252499999999</v>
      </c>
      <c r="J413" s="6">
        <v>5.2910052910052903</v>
      </c>
      <c r="K413" s="6">
        <v>44.4444444444444</v>
      </c>
      <c r="L413" s="6">
        <v>29.100529100529101</v>
      </c>
      <c r="M413" s="6">
        <v>3.17460317460317</v>
      </c>
      <c r="N413" s="6">
        <v>0.52910052910052896</v>
      </c>
      <c r="O413" s="6">
        <v>17.460317460317501</v>
      </c>
    </row>
    <row r="414" spans="1:15" x14ac:dyDescent="0.25">
      <c r="A414" s="6" t="s">
        <v>69</v>
      </c>
      <c r="B414" s="6" t="s">
        <v>70</v>
      </c>
      <c r="C414" s="6" t="s">
        <v>1030</v>
      </c>
      <c r="D414" s="6">
        <v>0</v>
      </c>
      <c r="E414" s="6">
        <v>8.4924625000000002</v>
      </c>
      <c r="F414" s="6">
        <v>15.2864325</v>
      </c>
      <c r="G414" s="6">
        <v>3.3969849999999999</v>
      </c>
      <c r="H414" s="6">
        <v>0</v>
      </c>
      <c r="I414" s="6">
        <v>22.080402500000002</v>
      </c>
      <c r="J414" s="6">
        <v>0</v>
      </c>
      <c r="K414" s="6">
        <v>17.241379310344801</v>
      </c>
      <c r="L414" s="6">
        <v>31.034482758620701</v>
      </c>
      <c r="M414" s="6">
        <v>6.8965517241379297</v>
      </c>
      <c r="N414" s="6">
        <v>0</v>
      </c>
      <c r="O414" s="6">
        <v>44.827586206896598</v>
      </c>
    </row>
    <row r="415" spans="1:15" x14ac:dyDescent="0.25">
      <c r="A415" s="6" t="s">
        <v>71</v>
      </c>
      <c r="B415" s="6" t="s">
        <v>72</v>
      </c>
      <c r="C415" s="6" t="s">
        <v>1029</v>
      </c>
      <c r="D415" s="6">
        <v>22.576538599999999</v>
      </c>
      <c r="E415" s="6">
        <v>137.48638080000001</v>
      </c>
      <c r="F415" s="6">
        <v>134.06525980000001</v>
      </c>
      <c r="G415" s="6">
        <v>4.1266080000000001</v>
      </c>
      <c r="H415" s="6">
        <v>2.0296443000000002</v>
      </c>
      <c r="I415" s="6">
        <v>27.429444199999999</v>
      </c>
      <c r="J415" s="6">
        <v>6.88910060697805</v>
      </c>
      <c r="K415" s="6">
        <v>41.953176534355698</v>
      </c>
      <c r="L415" s="6">
        <v>40.909241182917697</v>
      </c>
      <c r="M415" s="6">
        <v>1.2592106425721299</v>
      </c>
      <c r="N415" s="6">
        <v>0.61933425786889895</v>
      </c>
      <c r="O415" s="6">
        <v>8.3699367753075595</v>
      </c>
    </row>
    <row r="416" spans="1:15" x14ac:dyDescent="0.25">
      <c r="A416" s="6" t="s">
        <v>71</v>
      </c>
      <c r="B416" s="6" t="s">
        <v>72</v>
      </c>
      <c r="C416" s="6" t="s">
        <v>1030</v>
      </c>
      <c r="D416" s="6">
        <v>0</v>
      </c>
      <c r="E416" s="6">
        <v>0</v>
      </c>
      <c r="F416" s="6">
        <v>6.0150625</v>
      </c>
      <c r="G416" s="6">
        <v>2.0296443000000002</v>
      </c>
      <c r="H416" s="6">
        <v>0</v>
      </c>
      <c r="I416" s="6">
        <v>0</v>
      </c>
      <c r="J416" s="6">
        <v>0</v>
      </c>
      <c r="K416" s="6">
        <v>0</v>
      </c>
      <c r="L416" s="6">
        <v>74.770437873509593</v>
      </c>
      <c r="M416" s="6">
        <v>25.2295621264904</v>
      </c>
      <c r="N416" s="6">
        <v>0</v>
      </c>
      <c r="O416" s="6">
        <v>0</v>
      </c>
    </row>
    <row r="417" spans="1:15" x14ac:dyDescent="0.25">
      <c r="A417" s="6" t="s">
        <v>73</v>
      </c>
      <c r="B417" s="6" t="s">
        <v>74</v>
      </c>
      <c r="C417" s="6" t="s">
        <v>1029</v>
      </c>
      <c r="D417" s="6">
        <v>0</v>
      </c>
      <c r="E417" s="6">
        <v>6.3414636</v>
      </c>
      <c r="F417" s="6">
        <v>6.3414636</v>
      </c>
      <c r="G417" s="6">
        <v>0</v>
      </c>
      <c r="H417" s="6">
        <v>1.5853659</v>
      </c>
      <c r="I417" s="6">
        <v>0</v>
      </c>
      <c r="J417" s="6">
        <v>0</v>
      </c>
      <c r="K417" s="6">
        <v>44.4444444444444</v>
      </c>
      <c r="L417" s="6">
        <v>44.4444444444444</v>
      </c>
      <c r="M417" s="6">
        <v>0</v>
      </c>
      <c r="N417" s="6">
        <v>11.1111111111111</v>
      </c>
      <c r="O417" s="6">
        <v>0</v>
      </c>
    </row>
    <row r="418" spans="1:15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1.5853659</v>
      </c>
      <c r="F418" s="6">
        <v>1.5853659</v>
      </c>
      <c r="G418" s="6">
        <v>0</v>
      </c>
      <c r="H418" s="6">
        <v>0</v>
      </c>
      <c r="I418" s="6">
        <v>0</v>
      </c>
      <c r="J418" s="6">
        <v>0</v>
      </c>
      <c r="K418" s="6">
        <v>50</v>
      </c>
      <c r="L418" s="6">
        <v>50</v>
      </c>
      <c r="M418" s="6">
        <v>0</v>
      </c>
      <c r="N418" s="6">
        <v>0</v>
      </c>
      <c r="O418" s="6">
        <v>0</v>
      </c>
    </row>
    <row r="419" spans="1:15" x14ac:dyDescent="0.25">
      <c r="A419" s="6" t="s">
        <v>75</v>
      </c>
      <c r="B419" s="6" t="s">
        <v>76</v>
      </c>
      <c r="C419" s="6" t="s">
        <v>1029</v>
      </c>
      <c r="D419" s="6">
        <v>44.2094217</v>
      </c>
      <c r="E419" s="6">
        <v>605.35983109999995</v>
      </c>
      <c r="F419" s="6">
        <v>422.7114704</v>
      </c>
      <c r="G419" s="6">
        <v>47.7945615</v>
      </c>
      <c r="H419" s="6">
        <v>0</v>
      </c>
      <c r="I419" s="6">
        <v>18.156211899999999</v>
      </c>
      <c r="J419" s="6">
        <v>3.88404483903824</v>
      </c>
      <c r="K419" s="6">
        <v>53.184245288261998</v>
      </c>
      <c r="L419" s="6">
        <v>37.137565746746397</v>
      </c>
      <c r="M419" s="6">
        <v>4.1990194123749598</v>
      </c>
      <c r="N419" s="6">
        <v>0</v>
      </c>
      <c r="O419" s="6">
        <v>1.5951247135784099</v>
      </c>
    </row>
    <row r="420" spans="1:15" x14ac:dyDescent="0.25">
      <c r="A420" s="6" t="s">
        <v>75</v>
      </c>
      <c r="B420" s="6" t="s">
        <v>76</v>
      </c>
      <c r="C420" s="6" t="s">
        <v>1030</v>
      </c>
      <c r="D420" s="6">
        <v>72.084998600000006</v>
      </c>
      <c r="E420" s="6">
        <v>1025.2156686000001</v>
      </c>
      <c r="F420" s="6">
        <v>578.01202190000004</v>
      </c>
      <c r="G420" s="6">
        <v>52.537334399999999</v>
      </c>
      <c r="H420" s="6">
        <v>22.587916700000001</v>
      </c>
      <c r="I420" s="6">
        <v>40.140912</v>
      </c>
      <c r="J420" s="6">
        <v>4.0257930284071302</v>
      </c>
      <c r="K420" s="6">
        <v>57.2561028150403</v>
      </c>
      <c r="L420" s="6">
        <v>32.2807354275308</v>
      </c>
      <c r="M420" s="6">
        <v>2.9340977827058499</v>
      </c>
      <c r="N420" s="6">
        <v>1.2614868466835301</v>
      </c>
      <c r="O420" s="6">
        <v>2.2417840996324001</v>
      </c>
    </row>
    <row r="421" spans="1:15" x14ac:dyDescent="0.25">
      <c r="A421" s="6" t="s">
        <v>87</v>
      </c>
      <c r="B421" s="6" t="s">
        <v>88</v>
      </c>
      <c r="C421" s="6" t="s">
        <v>1029</v>
      </c>
      <c r="D421" s="6">
        <v>7.9027054000000003</v>
      </c>
      <c r="E421" s="6">
        <v>112.8877269</v>
      </c>
      <c r="F421" s="6">
        <v>159.85591310000001</v>
      </c>
      <c r="G421" s="6">
        <v>14.748168400000001</v>
      </c>
      <c r="H421" s="6">
        <v>5.6182201999999997</v>
      </c>
      <c r="I421" s="6">
        <v>32.248526099999999</v>
      </c>
      <c r="J421" s="6">
        <v>2.3713243470389198</v>
      </c>
      <c r="K421" s="6">
        <v>33.873642218758398</v>
      </c>
      <c r="L421" s="6">
        <v>47.967145371782102</v>
      </c>
      <c r="M421" s="6">
        <v>4.4254073802561402</v>
      </c>
      <c r="N421" s="6">
        <v>1.68583056978005</v>
      </c>
      <c r="O421" s="6">
        <v>9.6766501123842996</v>
      </c>
    </row>
    <row r="422" spans="1:15" x14ac:dyDescent="0.25">
      <c r="A422" s="6" t="s">
        <v>87</v>
      </c>
      <c r="B422" s="6" t="s">
        <v>88</v>
      </c>
      <c r="C422" s="6" t="s">
        <v>1030</v>
      </c>
      <c r="D422" s="6">
        <v>11.5140622</v>
      </c>
      <c r="E422" s="6">
        <v>268.4124415</v>
      </c>
      <c r="F422" s="6">
        <v>253.63133049999999</v>
      </c>
      <c r="G422" s="6">
        <v>67.263825199999999</v>
      </c>
      <c r="H422" s="6">
        <v>31.441127300000002</v>
      </c>
      <c r="I422" s="6">
        <v>282.23617289999999</v>
      </c>
      <c r="J422" s="6">
        <v>1.2590568943934299</v>
      </c>
      <c r="K422" s="6">
        <v>29.3507651028278</v>
      </c>
      <c r="L422" s="6">
        <v>27.734458069907198</v>
      </c>
      <c r="M422" s="6">
        <v>7.35526536076335</v>
      </c>
      <c r="N422" s="6">
        <v>3.4380714127605199</v>
      </c>
      <c r="O422" s="6">
        <v>30.862383159347701</v>
      </c>
    </row>
    <row r="423" spans="1:15" x14ac:dyDescent="0.25">
      <c r="A423" s="6" t="s">
        <v>103</v>
      </c>
      <c r="B423" s="6" t="s">
        <v>104</v>
      </c>
      <c r="C423" s="6" t="s">
        <v>1029</v>
      </c>
      <c r="D423" s="6">
        <v>39.885607800000002</v>
      </c>
      <c r="E423" s="6">
        <v>459.04456979999998</v>
      </c>
      <c r="F423" s="6">
        <v>603.53555610000001</v>
      </c>
      <c r="G423" s="6">
        <v>70.118913300000003</v>
      </c>
      <c r="H423" s="6">
        <v>14.437481200000001</v>
      </c>
      <c r="I423" s="6">
        <v>10.2038256</v>
      </c>
      <c r="J423" s="6">
        <v>3.33150210061876</v>
      </c>
      <c r="K423" s="6">
        <v>38.342350359428004</v>
      </c>
      <c r="L423" s="6">
        <v>50.4111654265743</v>
      </c>
      <c r="M423" s="6">
        <v>5.8567819280430999</v>
      </c>
      <c r="N423" s="6">
        <v>1.20591114435628</v>
      </c>
      <c r="O423" s="6">
        <v>0.85228904097952596</v>
      </c>
    </row>
    <row r="424" spans="1:15" x14ac:dyDescent="0.25">
      <c r="A424" s="6" t="s">
        <v>103</v>
      </c>
      <c r="B424" s="6" t="s">
        <v>104</v>
      </c>
      <c r="C424" s="6" t="s">
        <v>1030</v>
      </c>
      <c r="D424" s="6">
        <v>43.114545800000002</v>
      </c>
      <c r="E424" s="6">
        <v>962.25471749999997</v>
      </c>
      <c r="F424" s="6">
        <v>694.33291080000004</v>
      </c>
      <c r="G424" s="6">
        <v>107.53572870000001</v>
      </c>
      <c r="H424" s="6">
        <v>11.270989</v>
      </c>
      <c r="I424" s="6">
        <v>15.642216700000001</v>
      </c>
      <c r="J424" s="6">
        <v>2.3506539673963802</v>
      </c>
      <c r="K424" s="6">
        <v>52.463219253889498</v>
      </c>
      <c r="L424" s="6">
        <v>37.855818290121</v>
      </c>
      <c r="M424" s="6">
        <v>5.8629699702302398</v>
      </c>
      <c r="N424" s="6">
        <v>0.61450711164237704</v>
      </c>
      <c r="O424" s="6">
        <v>0.85283140672048896</v>
      </c>
    </row>
    <row r="425" spans="1:15" x14ac:dyDescent="0.25">
      <c r="A425" s="6" t="s">
        <v>105</v>
      </c>
      <c r="B425" s="6" t="s">
        <v>106</v>
      </c>
      <c r="C425" s="6" t="s">
        <v>1029</v>
      </c>
      <c r="D425" s="6">
        <v>39.701912800000002</v>
      </c>
      <c r="E425" s="6">
        <v>317.61530240000002</v>
      </c>
      <c r="F425" s="6">
        <v>250.8439036</v>
      </c>
      <c r="G425" s="6">
        <v>12.632426799999999</v>
      </c>
      <c r="H425" s="6">
        <v>1.8046324</v>
      </c>
      <c r="I425" s="6">
        <v>7.2185296000000001</v>
      </c>
      <c r="J425" s="6">
        <v>6.3037249283667602</v>
      </c>
      <c r="K425" s="6">
        <v>50.429799426934103</v>
      </c>
      <c r="L425" s="6">
        <v>39.828080229226401</v>
      </c>
      <c r="M425" s="6">
        <v>2.0057306590257902</v>
      </c>
      <c r="N425" s="6">
        <v>0.28653295128939799</v>
      </c>
      <c r="O425" s="6">
        <v>1.1461318051575899</v>
      </c>
    </row>
    <row r="426" spans="1:15" x14ac:dyDescent="0.25">
      <c r="A426" s="6" t="s">
        <v>105</v>
      </c>
      <c r="B426" s="6" t="s">
        <v>106</v>
      </c>
      <c r="C426" s="6" t="s">
        <v>1030</v>
      </c>
      <c r="D426" s="6">
        <v>19.850956400000001</v>
      </c>
      <c r="E426" s="6">
        <v>221.96978519999999</v>
      </c>
      <c r="F426" s="6">
        <v>212.9466232</v>
      </c>
      <c r="G426" s="6">
        <v>18.046323999999998</v>
      </c>
      <c r="H426" s="6">
        <v>5.4138972000000001</v>
      </c>
      <c r="I426" s="6">
        <v>27.069486000000001</v>
      </c>
      <c r="J426" s="6">
        <v>3.9285714285714302</v>
      </c>
      <c r="K426" s="6">
        <v>43.928571428571402</v>
      </c>
      <c r="L426" s="6">
        <v>42.142857142857103</v>
      </c>
      <c r="M426" s="6">
        <v>3.5714285714285698</v>
      </c>
      <c r="N426" s="6">
        <v>1.0714285714285701</v>
      </c>
      <c r="O426" s="6">
        <v>5.3571428571428603</v>
      </c>
    </row>
    <row r="427" spans="1:15" x14ac:dyDescent="0.25">
      <c r="A427" t="s">
        <v>16</v>
      </c>
    </row>
    <row r="428" spans="1:15" x14ac:dyDescent="0.25">
      <c r="A428" t="s">
        <v>1035</v>
      </c>
    </row>
    <row r="429" spans="1:15" x14ac:dyDescent="0.25">
      <c r="A429" t="s">
        <v>17</v>
      </c>
    </row>
    <row r="430" spans="1:15" x14ac:dyDescent="0.25">
      <c r="A430" t="s">
        <v>18</v>
      </c>
    </row>
    <row r="431" spans="1:15" x14ac:dyDescent="0.25">
      <c r="A431" t="s">
        <v>19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8" t="s">
        <v>422</v>
      </c>
    </row>
    <row r="436" spans="1:15" x14ac:dyDescent="0.25">
      <c r="A436" s="5" t="s">
        <v>21</v>
      </c>
      <c r="B436" s="5" t="s">
        <v>10</v>
      </c>
      <c r="C436" s="5" t="s">
        <v>1028</v>
      </c>
      <c r="D436" s="5" t="s">
        <v>394</v>
      </c>
      <c r="E436" s="5" t="s">
        <v>395</v>
      </c>
      <c r="F436" s="5" t="s">
        <v>396</v>
      </c>
      <c r="G436" s="5" t="s">
        <v>397</v>
      </c>
      <c r="H436" s="5" t="s">
        <v>398</v>
      </c>
      <c r="I436" s="5" t="s">
        <v>399</v>
      </c>
      <c r="J436" s="5" t="s">
        <v>400</v>
      </c>
      <c r="K436" s="5" t="s">
        <v>401</v>
      </c>
      <c r="L436" s="5" t="s">
        <v>402</v>
      </c>
      <c r="M436" s="5" t="s">
        <v>403</v>
      </c>
      <c r="N436" s="5" t="s">
        <v>404</v>
      </c>
      <c r="O436" s="5" t="s">
        <v>405</v>
      </c>
    </row>
    <row r="437" spans="1:15" x14ac:dyDescent="0.25">
      <c r="A437" s="6" t="s">
        <v>12</v>
      </c>
      <c r="B437" s="6" t="s">
        <v>13</v>
      </c>
      <c r="C437" s="6" t="s">
        <v>1029</v>
      </c>
      <c r="D437" s="6">
        <v>177.5002518</v>
      </c>
      <c r="E437" s="6">
        <v>1800.9733455999999</v>
      </c>
      <c r="F437" s="6">
        <v>1716.5987296999999</v>
      </c>
      <c r="G437" s="6">
        <v>167.28858779999999</v>
      </c>
      <c r="H437" s="6">
        <v>31.050837000000001</v>
      </c>
      <c r="I437" s="6">
        <v>180.91058570000001</v>
      </c>
      <c r="J437" s="6">
        <v>4.3565588849447199</v>
      </c>
      <c r="K437" s="6">
        <v>44.203015774664301</v>
      </c>
      <c r="L437" s="6">
        <v>42.132128669799101</v>
      </c>
      <c r="M437" s="6">
        <v>4.1059242234266202</v>
      </c>
      <c r="N437" s="6">
        <v>0.76211046714312403</v>
      </c>
      <c r="O437" s="6">
        <v>4.4402619800220897</v>
      </c>
    </row>
    <row r="438" spans="1:15" x14ac:dyDescent="0.25">
      <c r="A438" s="6" t="s">
        <v>12</v>
      </c>
      <c r="B438" s="6" t="s">
        <v>13</v>
      </c>
      <c r="C438" s="6" t="s">
        <v>1030</v>
      </c>
      <c r="D438" s="6">
        <v>147.745633</v>
      </c>
      <c r="E438" s="6">
        <v>2509.1897008000001</v>
      </c>
      <c r="F438" s="6">
        <v>1782.5015628000001</v>
      </c>
      <c r="G438" s="6">
        <v>250.8098416</v>
      </c>
      <c r="H438" s="6">
        <v>70.713930199999993</v>
      </c>
      <c r="I438" s="6">
        <v>389.53133009999999</v>
      </c>
      <c r="J438" s="6">
        <v>2.8685731973378199</v>
      </c>
      <c r="K438" s="6">
        <v>48.717475952409202</v>
      </c>
      <c r="L438" s="6">
        <v>34.608374565364301</v>
      </c>
      <c r="M438" s="6">
        <v>4.86962879804579</v>
      </c>
      <c r="N438" s="6">
        <v>1.37295485985794</v>
      </c>
      <c r="O438" s="6">
        <v>7.56299262698486</v>
      </c>
    </row>
    <row r="439" spans="1:15" x14ac:dyDescent="0.25">
      <c r="A439" s="6" t="s">
        <v>22</v>
      </c>
      <c r="B439" s="6" t="s">
        <v>23</v>
      </c>
      <c r="C439" s="6" t="s">
        <v>1029</v>
      </c>
      <c r="D439" s="6">
        <v>35.750568000000001</v>
      </c>
      <c r="E439" s="6">
        <v>542.52502809999999</v>
      </c>
      <c r="F439" s="6">
        <v>1008.3583402</v>
      </c>
      <c r="G439" s="6">
        <v>126.8922383</v>
      </c>
      <c r="H439" s="6">
        <v>45.727493099999997</v>
      </c>
      <c r="I439" s="6">
        <v>62.960456700000002</v>
      </c>
      <c r="J439" s="6">
        <v>1.9619301333081001</v>
      </c>
      <c r="K439" s="6">
        <v>29.772847265062101</v>
      </c>
      <c r="L439" s="6">
        <v>55.336984095215598</v>
      </c>
      <c r="M439" s="6">
        <v>6.9636293891521603</v>
      </c>
      <c r="N439" s="6">
        <v>2.50944674874895</v>
      </c>
      <c r="O439" s="6">
        <v>3.4551623685131401</v>
      </c>
    </row>
    <row r="440" spans="1:15" x14ac:dyDescent="0.25">
      <c r="A440" s="6" t="s">
        <v>22</v>
      </c>
      <c r="B440" s="6" t="s">
        <v>23</v>
      </c>
      <c r="C440" s="6" t="s">
        <v>1030</v>
      </c>
      <c r="D440" s="6">
        <v>164.58931480000001</v>
      </c>
      <c r="E440" s="6">
        <v>1708.2006511</v>
      </c>
      <c r="F440" s="6">
        <v>2710.6904457999999</v>
      </c>
      <c r="G440" s="6">
        <v>567.58946049999997</v>
      </c>
      <c r="H440" s="6">
        <v>80.874657900000003</v>
      </c>
      <c r="I440" s="6">
        <v>1007.116607</v>
      </c>
      <c r="J440" s="6">
        <v>2.6380461929004801</v>
      </c>
      <c r="K440" s="6">
        <v>27.379129865266801</v>
      </c>
      <c r="L440" s="6">
        <v>43.447089012818502</v>
      </c>
      <c r="M440" s="6">
        <v>9.0973537208167699</v>
      </c>
      <c r="N440" s="6">
        <v>1.2962632697904899</v>
      </c>
      <c r="O440" s="6">
        <v>16.142117938407001</v>
      </c>
    </row>
    <row r="441" spans="1:15" x14ac:dyDescent="0.25">
      <c r="A441" s="6" t="s">
        <v>24</v>
      </c>
      <c r="B441" s="6" t="s">
        <v>25</v>
      </c>
      <c r="C441" s="6" t="s">
        <v>1029</v>
      </c>
      <c r="D441" s="6">
        <v>0</v>
      </c>
      <c r="E441" s="6">
        <v>357.9914632</v>
      </c>
      <c r="F441" s="6">
        <v>527.0380212</v>
      </c>
      <c r="G441" s="6">
        <v>88.242511899999997</v>
      </c>
      <c r="H441" s="6">
        <v>23.710726600000001</v>
      </c>
      <c r="I441" s="6">
        <v>116.55230299999999</v>
      </c>
      <c r="J441" s="6">
        <v>0</v>
      </c>
      <c r="K441" s="6">
        <v>32.149097682011202</v>
      </c>
      <c r="L441" s="6">
        <v>47.330170038794101</v>
      </c>
      <c r="M441" s="6">
        <v>7.9245385055291999</v>
      </c>
      <c r="N441" s="6">
        <v>2.1293202322788298</v>
      </c>
      <c r="O441" s="6">
        <v>10.466873541386599</v>
      </c>
    </row>
    <row r="442" spans="1:15" x14ac:dyDescent="0.25">
      <c r="A442" s="6" t="s">
        <v>24</v>
      </c>
      <c r="B442" s="6" t="s">
        <v>25</v>
      </c>
      <c r="C442" s="6" t="s">
        <v>1030</v>
      </c>
      <c r="D442" s="6">
        <v>57.8520045</v>
      </c>
      <c r="E442" s="6">
        <v>746.0058487</v>
      </c>
      <c r="F442" s="6">
        <v>821.85817829999996</v>
      </c>
      <c r="G442" s="6">
        <v>261.88402109999998</v>
      </c>
      <c r="H442" s="6">
        <v>142.64841920000001</v>
      </c>
      <c r="I442" s="6">
        <v>631.18884939999998</v>
      </c>
      <c r="J442" s="6">
        <v>2.1737128294990402</v>
      </c>
      <c r="K442" s="6">
        <v>28.0301866498076</v>
      </c>
      <c r="L442" s="6">
        <v>30.880237973421</v>
      </c>
      <c r="M442" s="6">
        <v>9.8399469720339194</v>
      </c>
      <c r="N442" s="6">
        <v>5.35982636388679</v>
      </c>
      <c r="O442" s="6">
        <v>23.716089211351701</v>
      </c>
    </row>
    <row r="443" spans="1:15" x14ac:dyDescent="0.25">
      <c r="A443" s="6" t="s">
        <v>26</v>
      </c>
      <c r="B443" s="6" t="s">
        <v>27</v>
      </c>
      <c r="C443" s="6" t="s">
        <v>1029</v>
      </c>
      <c r="D443" s="6">
        <v>5.658385</v>
      </c>
      <c r="E443" s="6">
        <v>116.562731</v>
      </c>
      <c r="F443" s="6">
        <v>127.879501</v>
      </c>
      <c r="G443" s="6">
        <v>10.185093</v>
      </c>
      <c r="H443" s="6">
        <v>4.5267080000000002</v>
      </c>
      <c r="I443" s="6">
        <v>5.658385</v>
      </c>
      <c r="J443" s="6">
        <v>2.0920502092050199</v>
      </c>
      <c r="K443" s="6">
        <v>43.096234309623398</v>
      </c>
      <c r="L443" s="6">
        <v>47.280334728033502</v>
      </c>
      <c r="M443" s="6">
        <v>3.7656903765690402</v>
      </c>
      <c r="N443" s="6">
        <v>1.67364016736402</v>
      </c>
      <c r="O443" s="6">
        <v>2.0920502092050199</v>
      </c>
    </row>
    <row r="444" spans="1:15" x14ac:dyDescent="0.25">
      <c r="A444" s="6" t="s">
        <v>26</v>
      </c>
      <c r="B444" s="6" t="s">
        <v>27</v>
      </c>
      <c r="C444" s="6" t="s">
        <v>1030</v>
      </c>
      <c r="D444" s="6">
        <v>7.9217389999999996</v>
      </c>
      <c r="E444" s="6">
        <v>139.196271</v>
      </c>
      <c r="F444" s="6">
        <v>168.61987300000001</v>
      </c>
      <c r="G444" s="6">
        <v>20.370186</v>
      </c>
      <c r="H444" s="6">
        <v>3.3950309999999999</v>
      </c>
      <c r="I444" s="6">
        <v>14.711800999999999</v>
      </c>
      <c r="J444" s="6">
        <v>2.2364217252396199</v>
      </c>
      <c r="K444" s="6">
        <v>39.297124600639002</v>
      </c>
      <c r="L444" s="6">
        <v>47.6038338658147</v>
      </c>
      <c r="M444" s="6">
        <v>5.7507987220447303</v>
      </c>
      <c r="N444" s="6">
        <v>0.95846645367412098</v>
      </c>
      <c r="O444" s="6">
        <v>4.1533546325878596</v>
      </c>
    </row>
    <row r="445" spans="1:15" x14ac:dyDescent="0.25">
      <c r="A445" s="6" t="s">
        <v>28</v>
      </c>
      <c r="B445" s="6" t="s">
        <v>29</v>
      </c>
      <c r="C445" s="6" t="s">
        <v>1029</v>
      </c>
      <c r="D445" s="6">
        <v>63.241543499999999</v>
      </c>
      <c r="E445" s="6">
        <v>709.67021520000003</v>
      </c>
      <c r="F445" s="6">
        <v>715.07889690000002</v>
      </c>
      <c r="G445" s="6">
        <v>59.172981</v>
      </c>
      <c r="H445" s="6">
        <v>23.651858900000001</v>
      </c>
      <c r="I445" s="6">
        <v>298.01953209999999</v>
      </c>
      <c r="J445" s="6">
        <v>3.3840088914223898</v>
      </c>
      <c r="K445" s="6">
        <v>37.973935886217497</v>
      </c>
      <c r="L445" s="6">
        <v>38.263350501211498</v>
      </c>
      <c r="M445" s="6">
        <v>3.1663030779121901</v>
      </c>
      <c r="N445" s="6">
        <v>1.2655937282155001</v>
      </c>
      <c r="O445" s="6">
        <v>15.9468079150209</v>
      </c>
    </row>
    <row r="446" spans="1:15" x14ac:dyDescent="0.25">
      <c r="A446" s="6" t="s">
        <v>28</v>
      </c>
      <c r="B446" s="6" t="s">
        <v>29</v>
      </c>
      <c r="C446" s="6" t="s">
        <v>1030</v>
      </c>
      <c r="D446" s="6">
        <v>97.744268399999996</v>
      </c>
      <c r="E446" s="6">
        <v>1737.8759347</v>
      </c>
      <c r="F446" s="6">
        <v>1830.0814706000001</v>
      </c>
      <c r="G446" s="6">
        <v>368.46776149999999</v>
      </c>
      <c r="H446" s="6">
        <v>63.713128099999999</v>
      </c>
      <c r="I446" s="6">
        <v>942.81529650000004</v>
      </c>
      <c r="J446" s="6">
        <v>1.93910190847817</v>
      </c>
      <c r="K446" s="6">
        <v>34.476891554237199</v>
      </c>
      <c r="L446" s="6">
        <v>36.306113191093203</v>
      </c>
      <c r="M446" s="6">
        <v>7.30985613001251</v>
      </c>
      <c r="N446" s="6">
        <v>1.2639743518078701</v>
      </c>
      <c r="O446" s="6">
        <v>18.7040628643711</v>
      </c>
    </row>
    <row r="447" spans="1:15" x14ac:dyDescent="0.25">
      <c r="A447" s="6" t="s">
        <v>30</v>
      </c>
      <c r="B447" s="6" t="s">
        <v>31</v>
      </c>
      <c r="C447" s="6" t="s">
        <v>1029</v>
      </c>
      <c r="D447" s="6">
        <v>12.585399000000001</v>
      </c>
      <c r="E447" s="6">
        <v>195.74985050000001</v>
      </c>
      <c r="F447" s="6">
        <v>215.25581690000001</v>
      </c>
      <c r="G447" s="6">
        <v>14.0358827</v>
      </c>
      <c r="H447" s="6">
        <v>8.2666658999999996</v>
      </c>
      <c r="I447" s="6">
        <v>2.6174140000000001</v>
      </c>
      <c r="J447" s="6">
        <v>2.80604002716731</v>
      </c>
      <c r="K447" s="6">
        <v>43.6443783637704</v>
      </c>
      <c r="L447" s="6">
        <v>47.993427804871203</v>
      </c>
      <c r="M447" s="6">
        <v>3.1294398113897901</v>
      </c>
      <c r="N447" s="6">
        <v>1.84313547839199</v>
      </c>
      <c r="O447" s="6">
        <v>0.58357851440928599</v>
      </c>
    </row>
    <row r="448" spans="1:15" x14ac:dyDescent="0.25">
      <c r="A448" s="6" t="s">
        <v>30</v>
      </c>
      <c r="B448" s="6" t="s">
        <v>31</v>
      </c>
      <c r="C448" s="6" t="s">
        <v>1030</v>
      </c>
      <c r="D448" s="6">
        <v>4.0788035000000002</v>
      </c>
      <c r="E448" s="6">
        <v>83.174562499999993</v>
      </c>
      <c r="F448" s="6">
        <v>100.34043629999999</v>
      </c>
      <c r="G448" s="6">
        <v>17.2749326</v>
      </c>
      <c r="H448" s="6">
        <v>3.4961172999999999</v>
      </c>
      <c r="I448" s="6">
        <v>40.599519299999997</v>
      </c>
      <c r="J448" s="6">
        <v>1.6383081142997999</v>
      </c>
      <c r="K448" s="6">
        <v>33.408219014984603</v>
      </c>
      <c r="L448" s="6">
        <v>40.303130803597703</v>
      </c>
      <c r="M448" s="6">
        <v>6.93871677136742</v>
      </c>
      <c r="N448" s="6">
        <v>1.40426410370931</v>
      </c>
      <c r="O448" s="6">
        <v>16.3073611920411</v>
      </c>
    </row>
    <row r="449" spans="1:15" x14ac:dyDescent="0.25">
      <c r="A449" s="6" t="s">
        <v>32</v>
      </c>
      <c r="B449" s="6" t="s">
        <v>33</v>
      </c>
      <c r="C449" s="6" t="s">
        <v>1029</v>
      </c>
      <c r="D449" s="6">
        <v>14.3381215</v>
      </c>
      <c r="E449" s="6">
        <v>402.90265620000002</v>
      </c>
      <c r="F449" s="6">
        <v>476.09827619999999</v>
      </c>
      <c r="G449" s="6">
        <v>65.296697600000002</v>
      </c>
      <c r="H449" s="6">
        <v>14.9764746</v>
      </c>
      <c r="I449" s="6">
        <v>2.3553215000000001</v>
      </c>
      <c r="J449" s="6">
        <v>1.4691186746177001</v>
      </c>
      <c r="K449" s="6">
        <v>41.282382512694902</v>
      </c>
      <c r="L449" s="6">
        <v>48.782183113646802</v>
      </c>
      <c r="M449" s="6">
        <v>6.6904578703022404</v>
      </c>
      <c r="N449" s="6">
        <v>1.5345258801718</v>
      </c>
      <c r="O449" s="6">
        <v>0.24133194856652401</v>
      </c>
    </row>
    <row r="450" spans="1:15" x14ac:dyDescent="0.25">
      <c r="A450" s="6" t="s">
        <v>32</v>
      </c>
      <c r="B450" s="6" t="s">
        <v>33</v>
      </c>
      <c r="C450" s="6" t="s">
        <v>1030</v>
      </c>
      <c r="D450" s="6">
        <v>14.0655982</v>
      </c>
      <c r="E450" s="6">
        <v>259.67219019999999</v>
      </c>
      <c r="F450" s="6">
        <v>349.4840446</v>
      </c>
      <c r="G450" s="6">
        <v>38.666566600000003</v>
      </c>
      <c r="H450" s="6">
        <v>12.2006842</v>
      </c>
      <c r="I450" s="6">
        <v>21.063857500000001</v>
      </c>
      <c r="J450" s="6">
        <v>2.0233818148990399</v>
      </c>
      <c r="K450" s="6">
        <v>37.354684814307099</v>
      </c>
      <c r="L450" s="6">
        <v>50.274410685284998</v>
      </c>
      <c r="M450" s="6">
        <v>5.5623107236934004</v>
      </c>
      <c r="N450" s="6">
        <v>1.7551079014617399</v>
      </c>
      <c r="O450" s="6">
        <v>3.0301040603537799</v>
      </c>
    </row>
    <row r="451" spans="1:15" x14ac:dyDescent="0.25">
      <c r="A451" s="6" t="s">
        <v>34</v>
      </c>
      <c r="B451" s="6" t="s">
        <v>35</v>
      </c>
      <c r="C451" s="6" t="s">
        <v>1029</v>
      </c>
      <c r="D451" s="6">
        <v>5.2419001999999999</v>
      </c>
      <c r="E451" s="6">
        <v>66.990883800000006</v>
      </c>
      <c r="F451" s="6">
        <v>174.20544580000001</v>
      </c>
      <c r="G451" s="6">
        <v>9.3434325000000005</v>
      </c>
      <c r="H451" s="6">
        <v>6.7089724999999998</v>
      </c>
      <c r="I451" s="6">
        <v>11.5114679</v>
      </c>
      <c r="J451" s="6">
        <v>1.9130875815720501</v>
      </c>
      <c r="K451" s="6">
        <v>24.449040040158799</v>
      </c>
      <c r="L451" s="6">
        <v>63.578141949784403</v>
      </c>
      <c r="M451" s="6">
        <v>3.4099856927849799</v>
      </c>
      <c r="N451" s="6">
        <v>2.4485113193987198</v>
      </c>
      <c r="O451" s="6">
        <v>4.20123341630108</v>
      </c>
    </row>
    <row r="452" spans="1:15" x14ac:dyDescent="0.25">
      <c r="A452" s="6" t="s">
        <v>34</v>
      </c>
      <c r="B452" s="6" t="s">
        <v>35</v>
      </c>
      <c r="C452" s="6" t="s">
        <v>1030</v>
      </c>
      <c r="D452" s="6">
        <v>52.337593499999997</v>
      </c>
      <c r="E452" s="6">
        <v>764.17510119999997</v>
      </c>
      <c r="F452" s="6">
        <v>1071.4472705999999</v>
      </c>
      <c r="G452" s="6">
        <v>184.89342149999999</v>
      </c>
      <c r="H452" s="6">
        <v>45.102995200000002</v>
      </c>
      <c r="I452" s="6">
        <v>582.23329060000003</v>
      </c>
      <c r="J452" s="6">
        <v>1.9382932255127201</v>
      </c>
      <c r="K452" s="6">
        <v>28.300793420344402</v>
      </c>
      <c r="L452" s="6">
        <v>39.680444728473802</v>
      </c>
      <c r="M452" s="6">
        <v>6.8474234745875098</v>
      </c>
      <c r="N452" s="6">
        <v>1.6703639621201301</v>
      </c>
      <c r="O452" s="6">
        <v>21.562681188961498</v>
      </c>
    </row>
    <row r="453" spans="1:15" x14ac:dyDescent="0.25">
      <c r="A453" t="s">
        <v>16</v>
      </c>
    </row>
    <row r="454" spans="1:15" x14ac:dyDescent="0.25">
      <c r="A454" t="s">
        <v>1035</v>
      </c>
    </row>
    <row r="455" spans="1:15" x14ac:dyDescent="0.25">
      <c r="A455" t="s">
        <v>17</v>
      </c>
    </row>
    <row r="456" spans="1:15" x14ac:dyDescent="0.25">
      <c r="A456" t="s">
        <v>18</v>
      </c>
    </row>
    <row r="457" spans="1:15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424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425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427</v>
      </c>
      <c r="F16" s="5" t="s">
        <v>428</v>
      </c>
      <c r="G16" s="5" t="s">
        <v>429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357634.09193619998</v>
      </c>
      <c r="E17" s="6">
        <v>686424.42947870004</v>
      </c>
      <c r="F17" s="6">
        <v>34.254218954272503</v>
      </c>
      <c r="G17" s="6">
        <v>65.745781045727497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1098019.7660107</v>
      </c>
      <c r="E18" s="6">
        <v>5715376.7125049001</v>
      </c>
      <c r="F18" s="6">
        <v>16.1156006328568</v>
      </c>
      <c r="G18" s="6">
        <v>83.884399367143203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4719.4884343000003</v>
      </c>
      <c r="E19" s="6">
        <v>9506.4580819999992</v>
      </c>
      <c r="F19" s="6">
        <v>33.175215644825002</v>
      </c>
      <c r="G19" s="6">
        <v>66.824784355174998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3463.3695216000001</v>
      </c>
      <c r="E20" s="6">
        <v>11817.6839408</v>
      </c>
      <c r="F20" s="6">
        <v>22.6644683242673</v>
      </c>
      <c r="G20" s="6">
        <v>77.335531675732696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352914.60350189998</v>
      </c>
      <c r="E21" s="6">
        <v>676917.97139670001</v>
      </c>
      <c r="F21" s="6">
        <v>34.269124137644297</v>
      </c>
      <c r="G21" s="6">
        <v>65.730875862355703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1094556.3964891001</v>
      </c>
      <c r="E22" s="6">
        <v>5703559.0285641002</v>
      </c>
      <c r="F22" s="6">
        <v>16.100879847601799</v>
      </c>
      <c r="G22" s="6">
        <v>83.899120152398197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430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427</v>
      </c>
      <c r="F32" s="5" t="s">
        <v>428</v>
      </c>
      <c r="G32" s="5" t="s">
        <v>429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357634.09193619998</v>
      </c>
      <c r="E33" s="6">
        <v>686424.42947870004</v>
      </c>
      <c r="F33" s="6">
        <v>34.254218954272503</v>
      </c>
      <c r="G33" s="6">
        <v>65.745781045727497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1098019.7660107</v>
      </c>
      <c r="E34" s="6">
        <v>5715376.7125049001</v>
      </c>
      <c r="F34" s="6">
        <v>16.1156006328568</v>
      </c>
      <c r="G34" s="6">
        <v>83.884399367143203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7560.5894552999998</v>
      </c>
      <c r="E35" s="6">
        <v>15430.915116599999</v>
      </c>
      <c r="F35" s="6">
        <v>32.884274413865398</v>
      </c>
      <c r="G35" s="6">
        <v>67.115725586134602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22828.410543900001</v>
      </c>
      <c r="E36" s="6">
        <v>111479.0848843</v>
      </c>
      <c r="F36" s="6">
        <v>16.9971232589204</v>
      </c>
      <c r="G36" s="6">
        <v>83.002876741079604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2708.5786469</v>
      </c>
      <c r="E37" s="6">
        <v>6144.8384425000004</v>
      </c>
      <c r="F37" s="6">
        <v>30.593595891273701</v>
      </c>
      <c r="G37" s="6">
        <v>69.406404108726306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5935.4213560999997</v>
      </c>
      <c r="E38" s="6">
        <v>24111.161563900001</v>
      </c>
      <c r="F38" s="6">
        <v>19.754064453529502</v>
      </c>
      <c r="G38" s="6">
        <v>80.245935546470506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4156.5808065000001</v>
      </c>
      <c r="E39" s="6">
        <v>7970.9300261999997</v>
      </c>
      <c r="F39" s="6">
        <v>34.273981395196202</v>
      </c>
      <c r="G39" s="6">
        <v>65.726018604803798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19618.798070600002</v>
      </c>
      <c r="E40" s="6">
        <v>78770.6910776</v>
      </c>
      <c r="F40" s="6">
        <v>19.939932853039799</v>
      </c>
      <c r="G40" s="6">
        <v>80.060067146960193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1870.1583462000001</v>
      </c>
      <c r="E41" s="6">
        <v>4927.0470654000001</v>
      </c>
      <c r="F41" s="6">
        <v>27.513635868770699</v>
      </c>
      <c r="G41" s="6">
        <v>72.486364131229294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5152.8416552999997</v>
      </c>
      <c r="E42" s="6">
        <v>22652.9529349</v>
      </c>
      <c r="F42" s="6">
        <v>18.531538951654699</v>
      </c>
      <c r="G42" s="6">
        <v>81.468461048345304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7926.6657144999999</v>
      </c>
      <c r="E43" s="6">
        <v>12814.8467222</v>
      </c>
      <c r="F43" s="6">
        <v>38.216430642128898</v>
      </c>
      <c r="G43" s="6">
        <v>61.783569357871102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28008.3987237</v>
      </c>
      <c r="E44" s="6">
        <v>109708.08878999999</v>
      </c>
      <c r="F44" s="6">
        <v>20.337723702772902</v>
      </c>
      <c r="G44" s="6">
        <v>79.662276297227095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47161.080225099999</v>
      </c>
      <c r="E45" s="6">
        <v>99505.532284100002</v>
      </c>
      <c r="F45" s="6">
        <v>32.155293845176701</v>
      </c>
      <c r="G45" s="6">
        <v>67.844706154823299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139100.91977470001</v>
      </c>
      <c r="E46" s="6">
        <v>506747.46771940001</v>
      </c>
      <c r="F46" s="6">
        <v>21.537704896100099</v>
      </c>
      <c r="G46" s="6">
        <v>78.462295103899905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872.95345359999999</v>
      </c>
      <c r="E47" s="6">
        <v>2155.3790705000001</v>
      </c>
      <c r="F47" s="6">
        <v>28.826208702409101</v>
      </c>
      <c r="G47" s="6">
        <v>71.173791297590896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5366.0465506</v>
      </c>
      <c r="E48" s="6">
        <v>22102.620935499999</v>
      </c>
      <c r="F48" s="6">
        <v>19.5351542018388</v>
      </c>
      <c r="G48" s="6">
        <v>80.464845798161207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431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427</v>
      </c>
      <c r="F58" s="5" t="s">
        <v>428</v>
      </c>
      <c r="G58" s="5" t="s">
        <v>429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352914.60350189998</v>
      </c>
      <c r="E59" s="6">
        <v>676917.97139670001</v>
      </c>
      <c r="F59" s="6">
        <v>34.269124137644297</v>
      </c>
      <c r="G59" s="6">
        <v>65.730875862355703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1094556.3964891001</v>
      </c>
      <c r="E60" s="6">
        <v>5703559.0285641002</v>
      </c>
      <c r="F60" s="6">
        <v>16.100879847601799</v>
      </c>
      <c r="G60" s="6">
        <v>83.899120152398197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549.184754</v>
      </c>
      <c r="E61" s="6">
        <v>1055.1936820000001</v>
      </c>
      <c r="F61" s="6">
        <v>34.230374933810197</v>
      </c>
      <c r="G61" s="6">
        <v>65.769625066189803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1750.815247</v>
      </c>
      <c r="E62" s="6">
        <v>6229.8063186999998</v>
      </c>
      <c r="F62" s="6">
        <v>21.9383319029291</v>
      </c>
      <c r="G62" s="6">
        <v>78.061668097070907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2736.8701861</v>
      </c>
      <c r="E63" s="6">
        <v>4888.4719610000002</v>
      </c>
      <c r="F63" s="6">
        <v>35.891768963322697</v>
      </c>
      <c r="G63" s="6">
        <v>64.108231036677296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11612.1298167</v>
      </c>
      <c r="E64" s="6">
        <v>49536.528043099999</v>
      </c>
      <c r="F64" s="6">
        <v>18.989999491606099</v>
      </c>
      <c r="G64" s="6">
        <v>81.010000508393901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5235.3100795</v>
      </c>
      <c r="E65" s="6">
        <v>11096.0709675</v>
      </c>
      <c r="F65" s="6">
        <v>32.056750524853499</v>
      </c>
      <c r="G65" s="6">
        <v>67.943249475146501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18945.689920000001</v>
      </c>
      <c r="E66" s="6">
        <v>96662.929031899999</v>
      </c>
      <c r="F66" s="6">
        <v>16.387783274084899</v>
      </c>
      <c r="G66" s="6">
        <v>83.612216725915104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1168.1360414999999</v>
      </c>
      <c r="E67" s="6">
        <v>3278.3038888000001</v>
      </c>
      <c r="F67" s="6">
        <v>26.271265547518301</v>
      </c>
      <c r="G67" s="6">
        <v>73.728734452481703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4294.8639592</v>
      </c>
      <c r="E68" s="6">
        <v>17528.696113900001</v>
      </c>
      <c r="F68" s="6">
        <v>19.679941974700601</v>
      </c>
      <c r="G68" s="6">
        <v>80.320058025299403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2312.3866235</v>
      </c>
      <c r="E69" s="6">
        <v>3981.3064952</v>
      </c>
      <c r="F69" s="6">
        <v>36.741331041854799</v>
      </c>
      <c r="G69" s="6">
        <v>63.258668958145201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3788.6133797000002</v>
      </c>
      <c r="E70" s="6">
        <v>13673.6935082</v>
      </c>
      <c r="F70" s="6">
        <v>21.695950048416599</v>
      </c>
      <c r="G70" s="6">
        <v>78.304049951583394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8934.2644263000002</v>
      </c>
      <c r="E71" s="6">
        <v>16023.5476746</v>
      </c>
      <c r="F71" s="6">
        <v>35.797466501391902</v>
      </c>
      <c r="G71" s="6">
        <v>64.202533498608105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24702.735573099999</v>
      </c>
      <c r="E72" s="6">
        <v>103442.4523287</v>
      </c>
      <c r="F72" s="6">
        <v>19.2771464754729</v>
      </c>
      <c r="G72" s="6">
        <v>80.722853524527096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3899.6901275</v>
      </c>
      <c r="E73" s="6">
        <v>7367.7461851999997</v>
      </c>
      <c r="F73" s="6">
        <v>34.610269978668498</v>
      </c>
      <c r="G73" s="6">
        <v>65.389730021331502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19451.3098746</v>
      </c>
      <c r="E74" s="6">
        <v>77976.253823599996</v>
      </c>
      <c r="F74" s="6">
        <v>19.964894056936501</v>
      </c>
      <c r="G74" s="6">
        <v>80.0351059430634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9987.0045888999994</v>
      </c>
      <c r="E75" s="6">
        <v>18761.313845199998</v>
      </c>
      <c r="F75" s="6">
        <v>34.7394391494351</v>
      </c>
      <c r="G75" s="6">
        <v>65.2605608505649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16359.995412099999</v>
      </c>
      <c r="E76" s="6">
        <v>95401.686150699999</v>
      </c>
      <c r="F76" s="6">
        <v>14.6382867395451</v>
      </c>
      <c r="G76" s="6">
        <v>85.361713260454906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626.57275119999997</v>
      </c>
      <c r="E77" s="6">
        <v>1227.5033168</v>
      </c>
      <c r="F77" s="6">
        <v>33.794338970994197</v>
      </c>
      <c r="G77" s="6">
        <v>66.205661029005896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3051.4272488000001</v>
      </c>
      <c r="E78" s="6">
        <v>9645.4966817000004</v>
      </c>
      <c r="F78" s="6">
        <v>24.032807201986898</v>
      </c>
      <c r="G78" s="6">
        <v>75.967192798013102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603.78253970000003</v>
      </c>
      <c r="E79" s="6">
        <v>1261.1709539999999</v>
      </c>
      <c r="F79" s="6">
        <v>32.375206231127898</v>
      </c>
      <c r="G79" s="6">
        <v>67.624793768872095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2598.2174596</v>
      </c>
      <c r="E80" s="6">
        <v>12847.8290476</v>
      </c>
      <c r="F80" s="6">
        <v>16.8212458663055</v>
      </c>
      <c r="G80" s="6">
        <v>83.178754133694497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8934.9984848000004</v>
      </c>
      <c r="E81" s="6">
        <v>15341.791310099999</v>
      </c>
      <c r="F81" s="6">
        <v>36.804695185345501</v>
      </c>
      <c r="G81" s="6">
        <v>63.195304814654499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20976.001515399999</v>
      </c>
      <c r="E82" s="6">
        <v>82123.208690500003</v>
      </c>
      <c r="F82" s="6">
        <v>20.3454531547901</v>
      </c>
      <c r="G82" s="6">
        <v>79.654546845209893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7547.4678593999997</v>
      </c>
      <c r="E83" s="6">
        <v>11884.8732912</v>
      </c>
      <c r="F83" s="6">
        <v>38.839724976560298</v>
      </c>
      <c r="G83" s="6">
        <v>61.160275023439702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27909.5321411</v>
      </c>
      <c r="E84" s="6">
        <v>109159.1267052</v>
      </c>
      <c r="F84" s="6">
        <v>20.361716803836199</v>
      </c>
      <c r="G84" s="6">
        <v>79.638283196163798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1298.5659714999999</v>
      </c>
      <c r="E85" s="6">
        <v>2237.1897432999999</v>
      </c>
      <c r="F85" s="6">
        <v>36.726688047606103</v>
      </c>
      <c r="G85" s="6">
        <v>63.273311952393897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4872.4340285999997</v>
      </c>
      <c r="E86" s="6">
        <v>19941.810258099998</v>
      </c>
      <c r="F86" s="6">
        <v>19.635633357617699</v>
      </c>
      <c r="G86" s="6">
        <v>80.364366642382294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46392.574517399997</v>
      </c>
      <c r="E87" s="6">
        <v>97663.700495199999</v>
      </c>
      <c r="F87" s="6">
        <v>32.204480168144201</v>
      </c>
      <c r="G87" s="6">
        <v>67.795519831855799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138590.4254832</v>
      </c>
      <c r="E88" s="6">
        <v>505336.29950780002</v>
      </c>
      <c r="F88" s="6">
        <v>21.5227012802019</v>
      </c>
      <c r="G88" s="6">
        <v>78.4772987197981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562.5158629</v>
      </c>
      <c r="E89" s="6">
        <v>1483.4958419</v>
      </c>
      <c r="F89" s="6">
        <v>27.493286650331601</v>
      </c>
      <c r="G89" s="6">
        <v>72.506713349668402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3820.4841387000001</v>
      </c>
      <c r="E90" s="6">
        <v>16542.5041624</v>
      </c>
      <c r="F90" s="6">
        <v>18.7619031264366</v>
      </c>
      <c r="G90" s="6">
        <v>81.238096873563407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448.2015561</v>
      </c>
      <c r="E91" s="6">
        <v>725.26084300000002</v>
      </c>
      <c r="F91" s="6">
        <v>38.194794860385201</v>
      </c>
      <c r="G91" s="6">
        <v>61.805205139614799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1436.7984422</v>
      </c>
      <c r="E92" s="6">
        <v>6701.7391550000002</v>
      </c>
      <c r="F92" s="6">
        <v>17.6542582133468</v>
      </c>
      <c r="G92" s="6">
        <v>82.345741786653207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464.6286849</v>
      </c>
      <c r="E93" s="6">
        <v>900.85912570000005</v>
      </c>
      <c r="F93" s="6">
        <v>34.026571404972202</v>
      </c>
      <c r="G93" s="6">
        <v>65.973428595027798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1157.3713150000001</v>
      </c>
      <c r="E94" s="6">
        <v>6017.1408711000004</v>
      </c>
      <c r="F94" s="6">
        <v>16.131707424545301</v>
      </c>
      <c r="G94" s="6">
        <v>83.868292575454703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654.57630010000003</v>
      </c>
      <c r="E95" s="6">
        <v>1125.6741724000001</v>
      </c>
      <c r="F95" s="6">
        <v>36.7687755297029</v>
      </c>
      <c r="G95" s="6">
        <v>63.2312244702971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1788.4236999</v>
      </c>
      <c r="E96" s="6">
        <v>7942.3258306999996</v>
      </c>
      <c r="F96" s="6">
        <v>18.379094994439999</v>
      </c>
      <c r="G96" s="6">
        <v>81.620905005560004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796.6701266</v>
      </c>
      <c r="E97" s="6">
        <v>1473.8470367</v>
      </c>
      <c r="F97" s="6">
        <v>35.087606448308399</v>
      </c>
      <c r="G97" s="6">
        <v>64.912393551691594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4086.3298734999998</v>
      </c>
      <c r="E98" s="6">
        <v>14377.152962800001</v>
      </c>
      <c r="F98" s="6">
        <v>22.131955870569001</v>
      </c>
      <c r="G98" s="6">
        <v>77.868044129430999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84.145627200000007</v>
      </c>
      <c r="E99" s="6">
        <v>243.10730749999999</v>
      </c>
      <c r="F99" s="6">
        <v>25.712718902624399</v>
      </c>
      <c r="G99" s="6">
        <v>74.287281097375597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229.85437350000001</v>
      </c>
      <c r="E100" s="6">
        <v>1069.8927005</v>
      </c>
      <c r="F100" s="6">
        <v>17.6845463319735</v>
      </c>
      <c r="G100" s="6">
        <v>82.315453668026507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3387.9092129000001</v>
      </c>
      <c r="E101" s="6">
        <v>5652.1618224000003</v>
      </c>
      <c r="F101" s="6">
        <v>37.476577337398901</v>
      </c>
      <c r="G101" s="6">
        <v>62.523422662601099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24137.090787199999</v>
      </c>
      <c r="E102" s="6">
        <v>96247.838178599995</v>
      </c>
      <c r="F102" s="6">
        <v>20.049927341035399</v>
      </c>
      <c r="G102" s="6">
        <v>79.950072658964601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432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427</v>
      </c>
      <c r="F112" s="5" t="s">
        <v>428</v>
      </c>
      <c r="G112" s="5" t="s">
        <v>429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13443.1588809</v>
      </c>
      <c r="E113" s="6">
        <v>27563.155089200001</v>
      </c>
      <c r="F113" s="6">
        <v>32.783143812199697</v>
      </c>
      <c r="G113" s="6">
        <v>67.216856187800303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75318.841119200006</v>
      </c>
      <c r="E114" s="6">
        <v>457469.84492180002</v>
      </c>
      <c r="F114" s="6">
        <v>14.136719320913601</v>
      </c>
      <c r="G114" s="6">
        <v>85.863280679086301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3990.2429106999998</v>
      </c>
      <c r="E115" s="6">
        <v>8939.7594470000004</v>
      </c>
      <c r="F115" s="6">
        <v>30.8603417100211</v>
      </c>
      <c r="G115" s="6">
        <v>69.139658289978897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19535.289750100001</v>
      </c>
      <c r="E116" s="6">
        <v>141910.7078915</v>
      </c>
      <c r="F116" s="6">
        <v>12.100200708268501</v>
      </c>
      <c r="G116" s="6">
        <v>87.899799291731497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8368.191863</v>
      </c>
      <c r="E117" s="6">
        <v>17296.3048681</v>
      </c>
      <c r="F117" s="6">
        <v>32.606101536600598</v>
      </c>
      <c r="G117" s="6">
        <v>67.393898463399395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11638.8081377</v>
      </c>
      <c r="E118" s="6">
        <v>70426.695139200005</v>
      </c>
      <c r="F118" s="6">
        <v>14.1823393179337</v>
      </c>
      <c r="G118" s="6">
        <v>85.817660682066204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27003.637910699999</v>
      </c>
      <c r="E119" s="6">
        <v>46317.131579200002</v>
      </c>
      <c r="F119" s="6">
        <v>36.829452416507699</v>
      </c>
      <c r="G119" s="6">
        <v>63.170547583492301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58026.142577899998</v>
      </c>
      <c r="E120" s="6">
        <v>270650.0879321</v>
      </c>
      <c r="F120" s="6">
        <v>17.6544992279673</v>
      </c>
      <c r="G120" s="6">
        <v>82.345500772032693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32860.904037799999</v>
      </c>
      <c r="E121" s="6">
        <v>60973.594306799998</v>
      </c>
      <c r="F121" s="6">
        <v>35.020066838446603</v>
      </c>
      <c r="G121" s="6">
        <v>64.979933161553404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61162.095964100001</v>
      </c>
      <c r="E122" s="6">
        <v>240763.4057073</v>
      </c>
      <c r="F122" s="6">
        <v>20.257346804267499</v>
      </c>
      <c r="G122" s="6">
        <v>79.742653195732501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12078.518506500001</v>
      </c>
      <c r="E123" s="6">
        <v>18793.1673281</v>
      </c>
      <c r="F123" s="6">
        <v>39.124907435287497</v>
      </c>
      <c r="G123" s="6">
        <v>60.875092564712503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23756.481494399999</v>
      </c>
      <c r="E124" s="6">
        <v>125952.8326832</v>
      </c>
      <c r="F124" s="6">
        <v>15.868405800201399</v>
      </c>
      <c r="G124" s="6">
        <v>84.131594199798599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42236.3219713</v>
      </c>
      <c r="E125" s="6">
        <v>75532.357740000007</v>
      </c>
      <c r="F125" s="6">
        <v>35.863798486014097</v>
      </c>
      <c r="G125" s="6">
        <v>64.136201513985895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116303.6780267</v>
      </c>
      <c r="E126" s="6">
        <v>490018.64226290002</v>
      </c>
      <c r="F126" s="6">
        <v>19.181823616710901</v>
      </c>
      <c r="G126" s="6">
        <v>80.818176383289099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39632.864904900001</v>
      </c>
      <c r="E127" s="6">
        <v>76149.678983200007</v>
      </c>
      <c r="F127" s="6">
        <v>34.230431958036696</v>
      </c>
      <c r="G127" s="6">
        <v>65.769568041963296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151789.13509629999</v>
      </c>
      <c r="E128" s="6">
        <v>766953.32102280005</v>
      </c>
      <c r="F128" s="6">
        <v>16.521402062715101</v>
      </c>
      <c r="G128" s="6">
        <v>83.478597937284903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10042.961589799999</v>
      </c>
      <c r="E129" s="6">
        <v>21298.548223500002</v>
      </c>
      <c r="F129" s="6">
        <v>32.043643237436498</v>
      </c>
      <c r="G129" s="6">
        <v>67.956356762563502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54724.038410000001</v>
      </c>
      <c r="E130" s="6">
        <v>309364.45177659998</v>
      </c>
      <c r="F130" s="6">
        <v>15.030422516777</v>
      </c>
      <c r="G130" s="6">
        <v>84.969577483223006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24385.926311800002</v>
      </c>
      <c r="E131" s="6">
        <v>54920.972801199998</v>
      </c>
      <c r="F131" s="6">
        <v>30.748808217874998</v>
      </c>
      <c r="G131" s="6">
        <v>69.251191782125005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104195.07368279999</v>
      </c>
      <c r="E132" s="6">
        <v>630965.02719749999</v>
      </c>
      <c r="F132" s="6">
        <v>14.173113252206401</v>
      </c>
      <c r="G132" s="6">
        <v>85.826886747793594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40897.159122500001</v>
      </c>
      <c r="E133" s="6">
        <v>86859.003110299993</v>
      </c>
      <c r="F133" s="6">
        <v>32.011887652022899</v>
      </c>
      <c r="G133" s="6">
        <v>67.988112347977093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179707.84087089999</v>
      </c>
      <c r="E134" s="6">
        <v>952589.99688310002</v>
      </c>
      <c r="F134" s="6">
        <v>15.8710751605218</v>
      </c>
      <c r="G134" s="6">
        <v>84.128924839478202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4260.6872064999998</v>
      </c>
      <c r="E135" s="6">
        <v>7622.3153018000003</v>
      </c>
      <c r="F135" s="6">
        <v>35.855308483895499</v>
      </c>
      <c r="G135" s="6">
        <v>64.144691516104501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16891.3127953</v>
      </c>
      <c r="E136" s="6">
        <v>119218.68462260001</v>
      </c>
      <c r="F136" s="6">
        <v>12.4100456364263</v>
      </c>
      <c r="G136" s="6">
        <v>87.589954363573696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1326.8222992000001</v>
      </c>
      <c r="E137" s="6">
        <v>3215.4113624000001</v>
      </c>
      <c r="F137" s="6">
        <v>29.2107891854385</v>
      </c>
      <c r="G137" s="6">
        <v>70.7892108145615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17723.177698700001</v>
      </c>
      <c r="E138" s="6">
        <v>146134.58863780001</v>
      </c>
      <c r="F138" s="6">
        <v>10.816196323769899</v>
      </c>
      <c r="G138" s="6">
        <v>89.183803676230099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5224.3676377000002</v>
      </c>
      <c r="E139" s="6">
        <v>12488.3571412</v>
      </c>
      <c r="F139" s="6">
        <v>29.494996974849698</v>
      </c>
      <c r="G139" s="6">
        <v>70.505003025150302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8781.6323613000004</v>
      </c>
      <c r="E140" s="6">
        <v>56907.642862499997</v>
      </c>
      <c r="F140" s="6">
        <v>13.368441547545499</v>
      </c>
      <c r="G140" s="6">
        <v>86.631558452454499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3792.1296057999998</v>
      </c>
      <c r="E141" s="6">
        <v>6301.3562518999997</v>
      </c>
      <c r="F141" s="6">
        <v>37.570069045146603</v>
      </c>
      <c r="G141" s="6">
        <v>62.429930954853397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10719.8703938</v>
      </c>
      <c r="E142" s="6">
        <v>61608.643747100003</v>
      </c>
      <c r="F142" s="6">
        <v>14.8210847701324</v>
      </c>
      <c r="G142" s="6">
        <v>85.178915229867599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6560.2259440999997</v>
      </c>
      <c r="E143" s="6">
        <v>14231.6922792</v>
      </c>
      <c r="F143" s="6">
        <v>31.5518071668271</v>
      </c>
      <c r="G143" s="6">
        <v>68.448192833172897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32347.774053100002</v>
      </c>
      <c r="E144" s="6">
        <v>200850.3077182</v>
      </c>
      <c r="F144" s="6">
        <v>13.871372271759901</v>
      </c>
      <c r="G144" s="6">
        <v>86.128627728240104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599.60260519999997</v>
      </c>
      <c r="E145" s="6">
        <v>1718.431182</v>
      </c>
      <c r="F145" s="6">
        <v>25.866862187728199</v>
      </c>
      <c r="G145" s="6">
        <v>74.133137812271798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1506.3973951</v>
      </c>
      <c r="E146" s="6">
        <v>14145.568819599999</v>
      </c>
      <c r="F146" s="6">
        <v>9.6243332910163293</v>
      </c>
      <c r="G146" s="6">
        <v>90.375666708983701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23117.038084200001</v>
      </c>
      <c r="E147" s="6">
        <v>40894.116311700003</v>
      </c>
      <c r="F147" s="6">
        <v>36.114077776545599</v>
      </c>
      <c r="G147" s="6">
        <v>63.885922223454401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55109.9619188</v>
      </c>
      <c r="E148" s="6">
        <v>265808.88370579999</v>
      </c>
      <c r="F148" s="6">
        <v>17.172553955670701</v>
      </c>
      <c r="G148" s="6">
        <v>82.827446044329307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57250.285234800001</v>
      </c>
      <c r="E149" s="6">
        <v>103766.1154699</v>
      </c>
      <c r="F149" s="6">
        <v>35.555561411284799</v>
      </c>
      <c r="G149" s="6">
        <v>64.444438588715201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98509.714772099993</v>
      </c>
      <c r="E150" s="6">
        <v>392431.88453009998</v>
      </c>
      <c r="F150" s="6">
        <v>20.065464998711999</v>
      </c>
      <c r="G150" s="6">
        <v>79.934535001287998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563.04530880000004</v>
      </c>
      <c r="E151" s="6">
        <v>1542.9607020000001</v>
      </c>
      <c r="F151" s="6">
        <v>26.735218508997399</v>
      </c>
      <c r="G151" s="6">
        <v>73.264781491002594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272.49949240000001</v>
      </c>
      <c r="E152" s="6">
        <v>1205.4944432</v>
      </c>
      <c r="F152" s="6">
        <v>18.4371184371184</v>
      </c>
      <c r="G152" s="6">
        <v>81.5628815628816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433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427</v>
      </c>
      <c r="F162" s="5" t="s">
        <v>428</v>
      </c>
      <c r="G162" s="5" t="s">
        <v>429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13311.1922593</v>
      </c>
      <c r="E163" s="6">
        <v>27305.997562600001</v>
      </c>
      <c r="F163" s="6">
        <v>32.772312209848799</v>
      </c>
      <c r="G163" s="6">
        <v>67.227687790151194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75251.807739900003</v>
      </c>
      <c r="E164" s="6">
        <v>457352.00244140002</v>
      </c>
      <c r="F164" s="6">
        <v>14.1290404427043</v>
      </c>
      <c r="G164" s="6">
        <v>85.870959557295706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3825.4891382000001</v>
      </c>
      <c r="E165" s="6">
        <v>8221.2971194999991</v>
      </c>
      <c r="F165" s="6">
        <v>31.755266976326102</v>
      </c>
      <c r="G165" s="6">
        <v>68.244733023673902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19511.510855100001</v>
      </c>
      <c r="E166" s="6">
        <v>141803.70286399999</v>
      </c>
      <c r="F166" s="6">
        <v>12.0952701268931</v>
      </c>
      <c r="G166" s="6">
        <v>87.904729873106902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8035.2516310999999</v>
      </c>
      <c r="E167" s="6">
        <v>16632.394277899999</v>
      </c>
      <c r="F167" s="6">
        <v>32.574051292702897</v>
      </c>
      <c r="G167" s="6">
        <v>67.425948707297096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11624.7483684</v>
      </c>
      <c r="E168" s="6">
        <v>70410.605725600006</v>
      </c>
      <c r="F168" s="6">
        <v>14.1704128625809</v>
      </c>
      <c r="G168" s="6">
        <v>85.829587137419097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26981.442788100001</v>
      </c>
      <c r="E169" s="6">
        <v>46280.668163499999</v>
      </c>
      <c r="F169" s="6">
        <v>36.828645035801699</v>
      </c>
      <c r="G169" s="6">
        <v>63.171354964198301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58024.557212</v>
      </c>
      <c r="E170" s="6">
        <v>270645.33183440001</v>
      </c>
      <c r="F170" s="6">
        <v>17.6543575014894</v>
      </c>
      <c r="G170" s="6">
        <v>82.3456424985106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31446.881399099999</v>
      </c>
      <c r="E171" s="6">
        <v>58327.651515500002</v>
      </c>
      <c r="F171" s="6">
        <v>35.028732958170401</v>
      </c>
      <c r="G171" s="6">
        <v>64.971267041829606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59993.1186036</v>
      </c>
      <c r="E172" s="6">
        <v>236628.34849639999</v>
      </c>
      <c r="F172" s="6">
        <v>20.2254810449624</v>
      </c>
      <c r="G172" s="6">
        <v>79.774518955037607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12078.518506500001</v>
      </c>
      <c r="E173" s="6">
        <v>18793.1673281</v>
      </c>
      <c r="F173" s="6">
        <v>39.124907435287497</v>
      </c>
      <c r="G173" s="6">
        <v>60.875092564712503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23756.481494399999</v>
      </c>
      <c r="E174" s="6">
        <v>125952.8326832</v>
      </c>
      <c r="F174" s="6">
        <v>15.868405800201399</v>
      </c>
      <c r="G174" s="6">
        <v>84.131594199798599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42236.3219713</v>
      </c>
      <c r="E175" s="6">
        <v>75532.357740000007</v>
      </c>
      <c r="F175" s="6">
        <v>35.863798486014097</v>
      </c>
      <c r="G175" s="6">
        <v>64.136201513985895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116303.6780267</v>
      </c>
      <c r="E176" s="6">
        <v>490018.64226290002</v>
      </c>
      <c r="F176" s="6">
        <v>19.181823616710901</v>
      </c>
      <c r="G176" s="6">
        <v>80.818176383289099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39632.864904900001</v>
      </c>
      <c r="E177" s="6">
        <v>76149.678983200007</v>
      </c>
      <c r="F177" s="6">
        <v>34.230431958036696</v>
      </c>
      <c r="G177" s="6">
        <v>65.769568041963296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151789.13509629999</v>
      </c>
      <c r="E178" s="6">
        <v>766953.32102280005</v>
      </c>
      <c r="F178" s="6">
        <v>16.521402062715101</v>
      </c>
      <c r="G178" s="6">
        <v>83.478597937284903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10042.961589799999</v>
      </c>
      <c r="E179" s="6">
        <v>21298.548223500002</v>
      </c>
      <c r="F179" s="6">
        <v>32.043643237436498</v>
      </c>
      <c r="G179" s="6">
        <v>67.956356762563502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54724.038410000001</v>
      </c>
      <c r="E180" s="6">
        <v>309364.45177659998</v>
      </c>
      <c r="F180" s="6">
        <v>15.030422516777</v>
      </c>
      <c r="G180" s="6">
        <v>84.969577483223006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24385.926311800002</v>
      </c>
      <c r="E181" s="6">
        <v>54920.972801199998</v>
      </c>
      <c r="F181" s="6">
        <v>30.748808217874998</v>
      </c>
      <c r="G181" s="6">
        <v>69.251191782125005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104195.07368279999</v>
      </c>
      <c r="E182" s="6">
        <v>630965.02719749999</v>
      </c>
      <c r="F182" s="6">
        <v>14.173113252206401</v>
      </c>
      <c r="G182" s="6">
        <v>85.826886747793594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40461.943808700002</v>
      </c>
      <c r="E183" s="6">
        <v>85986.268374899999</v>
      </c>
      <c r="F183" s="6">
        <v>31.998826325792699</v>
      </c>
      <c r="G183" s="6">
        <v>68.001173674207294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179169.0561864</v>
      </c>
      <c r="E184" s="6">
        <v>950499.73161799996</v>
      </c>
      <c r="F184" s="6">
        <v>15.860317477181001</v>
      </c>
      <c r="G184" s="6">
        <v>84.139682522819001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4260.6872064999998</v>
      </c>
      <c r="E185" s="6">
        <v>7622.3153018000003</v>
      </c>
      <c r="F185" s="6">
        <v>35.855308483895499</v>
      </c>
      <c r="G185" s="6">
        <v>64.144691516104501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16891.3127953</v>
      </c>
      <c r="E186" s="6">
        <v>119218.68462260001</v>
      </c>
      <c r="F186" s="6">
        <v>12.4100456364263</v>
      </c>
      <c r="G186" s="6">
        <v>87.589954363573696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1326.8222992000001</v>
      </c>
      <c r="E187" s="6">
        <v>3215.4113624000001</v>
      </c>
      <c r="F187" s="6">
        <v>29.2107891854385</v>
      </c>
      <c r="G187" s="6">
        <v>70.7892108145615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17723.177698700001</v>
      </c>
      <c r="E188" s="6">
        <v>146134.58863780001</v>
      </c>
      <c r="F188" s="6">
        <v>10.816196323769899</v>
      </c>
      <c r="G188" s="6">
        <v>89.183803676230099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5224.3676377000002</v>
      </c>
      <c r="E189" s="6">
        <v>12488.3571412</v>
      </c>
      <c r="F189" s="6">
        <v>29.494996974849698</v>
      </c>
      <c r="G189" s="6">
        <v>70.505003025150302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8781.6323613000004</v>
      </c>
      <c r="E190" s="6">
        <v>56907.642862499997</v>
      </c>
      <c r="F190" s="6">
        <v>13.368441547545499</v>
      </c>
      <c r="G190" s="6">
        <v>86.631558452454499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3792.1296057999998</v>
      </c>
      <c r="E191" s="6">
        <v>6301.3562518999997</v>
      </c>
      <c r="F191" s="6">
        <v>37.570069045146603</v>
      </c>
      <c r="G191" s="6">
        <v>62.429930954853397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10719.8703938</v>
      </c>
      <c r="E192" s="6">
        <v>61608.643747100003</v>
      </c>
      <c r="F192" s="6">
        <v>14.8210847701324</v>
      </c>
      <c r="G192" s="6">
        <v>85.178915229867599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6560.2259440999997</v>
      </c>
      <c r="E193" s="6">
        <v>14231.6922792</v>
      </c>
      <c r="F193" s="6">
        <v>31.5518071668271</v>
      </c>
      <c r="G193" s="6">
        <v>68.448192833172897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32347.774053100002</v>
      </c>
      <c r="E194" s="6">
        <v>200850.3077182</v>
      </c>
      <c r="F194" s="6">
        <v>13.871372271759901</v>
      </c>
      <c r="G194" s="6">
        <v>86.128627728240104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599.60260519999997</v>
      </c>
      <c r="E195" s="6">
        <v>1718.431182</v>
      </c>
      <c r="F195" s="6">
        <v>25.866862187728199</v>
      </c>
      <c r="G195" s="6">
        <v>74.133137812271798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1506.3973951</v>
      </c>
      <c r="E196" s="6">
        <v>14145.568819599999</v>
      </c>
      <c r="F196" s="6">
        <v>9.6243332910163293</v>
      </c>
      <c r="G196" s="6">
        <v>90.375666708983701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23117.038084200001</v>
      </c>
      <c r="E197" s="6">
        <v>40894.116311700003</v>
      </c>
      <c r="F197" s="6">
        <v>36.114077776545599</v>
      </c>
      <c r="G197" s="6">
        <v>63.885922223454401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55109.9619188</v>
      </c>
      <c r="E198" s="6">
        <v>265808.88370579999</v>
      </c>
      <c r="F198" s="6">
        <v>17.172553955670701</v>
      </c>
      <c r="G198" s="6">
        <v>82.827446044329307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55594.935810399998</v>
      </c>
      <c r="E199" s="6">
        <v>100997.2894766</v>
      </c>
      <c r="F199" s="6">
        <v>35.502998765428103</v>
      </c>
      <c r="G199" s="6">
        <v>64.497001234571897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97133.064197400003</v>
      </c>
      <c r="E200" s="6">
        <v>388290.71052770002</v>
      </c>
      <c r="F200" s="6">
        <v>20.009951974933099</v>
      </c>
      <c r="G200" s="6">
        <v>79.990048025066898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434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427</v>
      </c>
      <c r="F210" s="5" t="s">
        <v>428</v>
      </c>
      <c r="G210" s="5" t="s">
        <v>429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5952.6319833999996</v>
      </c>
      <c r="E211" s="6">
        <v>10432.2270699</v>
      </c>
      <c r="F211" s="6">
        <v>36.330077445500599</v>
      </c>
      <c r="G211" s="6">
        <v>63.669922554499401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20106.368015700002</v>
      </c>
      <c r="E212" s="6">
        <v>92232.772928499995</v>
      </c>
      <c r="F212" s="6">
        <v>17.8979186120775</v>
      </c>
      <c r="G212" s="6">
        <v>82.102081387922397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4423.5958926000003</v>
      </c>
      <c r="E213" s="6">
        <v>9134.6681435999999</v>
      </c>
      <c r="F213" s="6">
        <v>32.626565471724</v>
      </c>
      <c r="G213" s="6">
        <v>67.373434528275993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9709.4041087000005</v>
      </c>
      <c r="E214" s="6">
        <v>48394.331860400001</v>
      </c>
      <c r="F214" s="6">
        <v>16.710464390557501</v>
      </c>
      <c r="G214" s="6">
        <v>83.289535609442495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1354.7450147</v>
      </c>
      <c r="E215" s="6">
        <v>3316.2336958000001</v>
      </c>
      <c r="F215" s="6">
        <v>29.003450853985601</v>
      </c>
      <c r="G215" s="6">
        <v>70.996549146014402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7956.2549867999996</v>
      </c>
      <c r="E216" s="6">
        <v>49344.766307600003</v>
      </c>
      <c r="F216" s="6">
        <v>13.8850142756139</v>
      </c>
      <c r="G216" s="6">
        <v>86.114985724386102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107.33138340000001</v>
      </c>
      <c r="E217" s="6">
        <v>698.48605680000003</v>
      </c>
      <c r="F217" s="6">
        <v>13.319565703785299</v>
      </c>
      <c r="G217" s="6">
        <v>86.680434296214699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14674.668616700001</v>
      </c>
      <c r="E218" s="6">
        <v>116485.5139359</v>
      </c>
      <c r="F218" s="6">
        <v>11.188356352595701</v>
      </c>
      <c r="G218" s="6">
        <v>88.811643647404296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541.57665459999998</v>
      </c>
      <c r="E219" s="6">
        <v>1268.5114375999999</v>
      </c>
      <c r="F219" s="6">
        <v>29.919905939039801</v>
      </c>
      <c r="G219" s="6">
        <v>70.080094060960207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5453.4233449000003</v>
      </c>
      <c r="E220" s="6">
        <v>35056.488569300003</v>
      </c>
      <c r="F220" s="6">
        <v>13.461948168266501</v>
      </c>
      <c r="G220" s="6">
        <v>86.538051831733497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1740.6657064000001</v>
      </c>
      <c r="E221" s="6">
        <v>3831.6018218999998</v>
      </c>
      <c r="F221" s="6">
        <v>31.238013924486602</v>
      </c>
      <c r="G221" s="6">
        <v>68.761986075513406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12834.334294800001</v>
      </c>
      <c r="E222" s="6">
        <v>75692.398180000004</v>
      </c>
      <c r="F222" s="6">
        <v>14.4976934492114</v>
      </c>
      <c r="G222" s="6">
        <v>85.502306550788603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1585.0668321000001</v>
      </c>
      <c r="E223" s="6">
        <v>3062.5756633000001</v>
      </c>
      <c r="F223" s="6">
        <v>34.104749529870702</v>
      </c>
      <c r="G223" s="6">
        <v>65.895250470129298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12264.933168699999</v>
      </c>
      <c r="E224" s="6">
        <v>87750.424341399994</v>
      </c>
      <c r="F224" s="6">
        <v>12.263049869577699</v>
      </c>
      <c r="G224" s="6">
        <v>87.736950130422301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98.010593499999999</v>
      </c>
      <c r="E225" s="6">
        <v>344.60083600000002</v>
      </c>
      <c r="F225" s="6">
        <v>22.143710480029501</v>
      </c>
      <c r="G225" s="6">
        <v>77.856289519970503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3945.9894061</v>
      </c>
      <c r="E226" s="6">
        <v>38205.399163100003</v>
      </c>
      <c r="F226" s="6">
        <v>9.3614695506931191</v>
      </c>
      <c r="G226" s="6">
        <v>90.638530449306899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380.74998090000003</v>
      </c>
      <c r="E227" s="6">
        <v>1170.4612500000001</v>
      </c>
      <c r="F227" s="6">
        <v>24.5453342082298</v>
      </c>
      <c r="G227" s="6">
        <v>75.454665791770196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3036.2500197999998</v>
      </c>
      <c r="E228" s="6">
        <v>25839.538671800001</v>
      </c>
      <c r="F228" s="6">
        <v>10.5148643807719</v>
      </c>
      <c r="G228" s="6">
        <v>89.485135619228103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637.14517269999999</v>
      </c>
      <c r="E229" s="6">
        <v>1392.0890185999999</v>
      </c>
      <c r="F229" s="6">
        <v>31.398306584407699</v>
      </c>
      <c r="G229" s="6">
        <v>68.601693415592294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9256.8548260999996</v>
      </c>
      <c r="E230" s="6">
        <v>49120.9109751</v>
      </c>
      <c r="F230" s="6">
        <v>15.8568158596945</v>
      </c>
      <c r="G230" s="6">
        <v>84.143184140305493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1565.1246096</v>
      </c>
      <c r="E231" s="6">
        <v>3856.2449814000001</v>
      </c>
      <c r="F231" s="6">
        <v>28.869542711093899</v>
      </c>
      <c r="G231" s="6">
        <v>71.130457288906101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9195.8753887000003</v>
      </c>
      <c r="E232" s="6">
        <v>68473.755018600001</v>
      </c>
      <c r="F232" s="6">
        <v>11.839731102719</v>
      </c>
      <c r="G232" s="6">
        <v>88.160268897281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267.19105919999998</v>
      </c>
      <c r="E233" s="6">
        <v>1060.226414</v>
      </c>
      <c r="F233" s="6">
        <v>20.128638095736601</v>
      </c>
      <c r="G233" s="6">
        <v>79.871361904263395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6130.8089418999998</v>
      </c>
      <c r="E234" s="6">
        <v>37757.773590500001</v>
      </c>
      <c r="F234" s="6">
        <v>13.9690292740123</v>
      </c>
      <c r="G234" s="6">
        <v>86.0309707259877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3054.613006</v>
      </c>
      <c r="E235" s="6">
        <v>7510.0435926999999</v>
      </c>
      <c r="F235" s="6">
        <v>28.9135096580032</v>
      </c>
      <c r="G235" s="6">
        <v>71.086490341996793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11759.386993399999</v>
      </c>
      <c r="E236" s="6">
        <v>78605.956409699997</v>
      </c>
      <c r="F236" s="6">
        <v>13.013160300784699</v>
      </c>
      <c r="G236" s="6">
        <v>86.986839699215295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3939.5050990999998</v>
      </c>
      <c r="E237" s="6">
        <v>9093.3000269000004</v>
      </c>
      <c r="F237" s="6">
        <v>30.227606881352202</v>
      </c>
      <c r="G237" s="6">
        <v>69.772393118647798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27793.494899900001</v>
      </c>
      <c r="E238" s="6">
        <v>140551.69997019999</v>
      </c>
      <c r="F238" s="6">
        <v>16.5098237115388</v>
      </c>
      <c r="G238" s="6">
        <v>83.4901762884612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12366.8388407</v>
      </c>
      <c r="E239" s="6">
        <v>27178.5768259</v>
      </c>
      <c r="F239" s="6">
        <v>31.272496779304301</v>
      </c>
      <c r="G239" s="6">
        <v>68.727503220695695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44017.161159900003</v>
      </c>
      <c r="E240" s="6">
        <v>205421.42316949999</v>
      </c>
      <c r="F240" s="6">
        <v>17.646492533718199</v>
      </c>
      <c r="G240" s="6">
        <v>82.353507466281798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4027.0205071999999</v>
      </c>
      <c r="E241" s="6">
        <v>7615.0316673999996</v>
      </c>
      <c r="F241" s="6">
        <v>34.590297713885299</v>
      </c>
      <c r="G241" s="6">
        <v>65.409702286114694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12991.979491399999</v>
      </c>
      <c r="E242" s="6">
        <v>85924.968331600001</v>
      </c>
      <c r="F242" s="6">
        <v>13.1342300559532</v>
      </c>
      <c r="G242" s="6">
        <v>86.865769944046804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2522.8630331999998</v>
      </c>
      <c r="E243" s="6">
        <v>5985.2839449000003</v>
      </c>
      <c r="F243" s="6">
        <v>29.6523207661299</v>
      </c>
      <c r="G243" s="6">
        <v>70.347679233870096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17501.136966400001</v>
      </c>
      <c r="E244" s="6">
        <v>102068.71605</v>
      </c>
      <c r="F244" s="6">
        <v>14.6367470770409</v>
      </c>
      <c r="G244" s="6">
        <v>85.363252922959106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7436.6122514999997</v>
      </c>
      <c r="E245" s="6">
        <v>13110.508951399999</v>
      </c>
      <c r="F245" s="6">
        <v>36.192964347971099</v>
      </c>
      <c r="G245" s="6">
        <v>63.807035652028901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15216.3877488</v>
      </c>
      <c r="E246" s="6">
        <v>67784.491043999995</v>
      </c>
      <c r="F246" s="6">
        <v>18.332803182464598</v>
      </c>
      <c r="G246" s="6">
        <v>81.667196817535398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1425.0817664000001</v>
      </c>
      <c r="E247" s="6">
        <v>2605.0838625000001</v>
      </c>
      <c r="F247" s="6">
        <v>35.360377156235202</v>
      </c>
      <c r="G247" s="6">
        <v>64.639622843764798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6258.9182340999996</v>
      </c>
      <c r="E248" s="6">
        <v>33738.916139000001</v>
      </c>
      <c r="F248" s="6">
        <v>15.648142786223801</v>
      </c>
      <c r="G248" s="6">
        <v>84.351857213776199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4200.294613</v>
      </c>
      <c r="E249" s="6">
        <v>8423.9572616000005</v>
      </c>
      <c r="F249" s="6">
        <v>33.271631893300501</v>
      </c>
      <c r="G249" s="6">
        <v>66.728368106699506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11159.705386199999</v>
      </c>
      <c r="E250" s="6">
        <v>56682.042739500001</v>
      </c>
      <c r="F250" s="6">
        <v>16.449613541093999</v>
      </c>
      <c r="G250" s="6">
        <v>83.550386458906004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1100.3968311000001</v>
      </c>
      <c r="E251" s="6">
        <v>1837.9198409000001</v>
      </c>
      <c r="F251" s="6">
        <v>37.4499059814068</v>
      </c>
      <c r="G251" s="6">
        <v>62.5500940185932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3553.6031684999998</v>
      </c>
      <c r="E252" s="6">
        <v>19873.0801603</v>
      </c>
      <c r="F252" s="6">
        <v>15.169040869440201</v>
      </c>
      <c r="G252" s="6">
        <v>84.830959130559805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1404.6278066</v>
      </c>
      <c r="E253" s="6">
        <v>2123.8974527999999</v>
      </c>
      <c r="F253" s="6">
        <v>39.807786634318902</v>
      </c>
      <c r="G253" s="6">
        <v>60.192213365681098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7119.3721947000004</v>
      </c>
      <c r="E254" s="6">
        <v>38075.102551999997</v>
      </c>
      <c r="F254" s="6">
        <v>15.7527490574937</v>
      </c>
      <c r="G254" s="6">
        <v>84.247250942506298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2384.7051311999999</v>
      </c>
      <c r="E255" s="6">
        <v>5950.4034084000004</v>
      </c>
      <c r="F255" s="6">
        <v>28.6103668580954</v>
      </c>
      <c r="G255" s="6">
        <v>71.389633141904596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4958.2948677000004</v>
      </c>
      <c r="E256" s="6">
        <v>30813.596595399998</v>
      </c>
      <c r="F256" s="6">
        <v>13.8608685895591</v>
      </c>
      <c r="G256" s="6">
        <v>86.139131410440896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2691.7327746999999</v>
      </c>
      <c r="E257" s="6">
        <v>4463.4364109999997</v>
      </c>
      <c r="F257" s="6">
        <v>37.619414787278203</v>
      </c>
      <c r="G257" s="6">
        <v>62.380585212721797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7166.2672253000001</v>
      </c>
      <c r="E258" s="6">
        <v>41735.563586800003</v>
      </c>
      <c r="F258" s="6">
        <v>14.654394541659601</v>
      </c>
      <c r="G258" s="6">
        <v>85.345605458340401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5268.2180936000004</v>
      </c>
      <c r="E259" s="6">
        <v>9097.4952759999996</v>
      </c>
      <c r="F259" s="6">
        <v>36.672164883564598</v>
      </c>
      <c r="G259" s="6">
        <v>63.327835116435402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11432.781904900001</v>
      </c>
      <c r="E260" s="6">
        <v>66719.504723999999</v>
      </c>
      <c r="F260" s="6">
        <v>14.6288514361552</v>
      </c>
      <c r="G260" s="6">
        <v>85.371148563844798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1603.2016759999999</v>
      </c>
      <c r="E261" s="6">
        <v>4166.5781194000001</v>
      </c>
      <c r="F261" s="6">
        <v>27.786184791283802</v>
      </c>
      <c r="G261" s="6">
        <v>72.213815208716198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14060.798324400001</v>
      </c>
      <c r="E262" s="6">
        <v>82507.421878199995</v>
      </c>
      <c r="F262" s="6">
        <v>14.560482004225101</v>
      </c>
      <c r="G262" s="6">
        <v>85.439517995774906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1262.1665135999999</v>
      </c>
      <c r="E263" s="6">
        <v>2355.3416195999998</v>
      </c>
      <c r="F263" s="6">
        <v>34.890495532445499</v>
      </c>
      <c r="G263" s="6">
        <v>65.109504467554501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7902.8334857</v>
      </c>
      <c r="E264" s="6">
        <v>47868.658379300003</v>
      </c>
      <c r="F264" s="6">
        <v>14.1700234679566</v>
      </c>
      <c r="G264" s="6">
        <v>85.829976532043403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7913.9453038000001</v>
      </c>
      <c r="E265" s="6">
        <v>12197.100476</v>
      </c>
      <c r="F265" s="6">
        <v>39.351237078625502</v>
      </c>
      <c r="G265" s="6">
        <v>60.648762921374498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19143.054696800002</v>
      </c>
      <c r="E266" s="6">
        <v>100235.89952979999</v>
      </c>
      <c r="F266" s="6">
        <v>16.035535594040699</v>
      </c>
      <c r="G266" s="6">
        <v>83.964464405959305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3119.2484128000001</v>
      </c>
      <c r="E267" s="6">
        <v>6237.1429453999999</v>
      </c>
      <c r="F267" s="6">
        <v>33.338156703612803</v>
      </c>
      <c r="G267" s="6">
        <v>66.661843296387204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8737.7515867999991</v>
      </c>
      <c r="E268" s="6">
        <v>55585.857057499998</v>
      </c>
      <c r="F268" s="6">
        <v>13.5840506634484</v>
      </c>
      <c r="G268" s="6">
        <v>86.415949336551606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1260.2429655999999</v>
      </c>
      <c r="E269" s="6">
        <v>2752.9436338999999</v>
      </c>
      <c r="F269" s="6">
        <v>31.4025509244203</v>
      </c>
      <c r="G269" s="6">
        <v>68.597449075579704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10973.757035799999</v>
      </c>
      <c r="E270" s="6">
        <v>63918.056368500002</v>
      </c>
      <c r="F270" s="6">
        <v>14.652812553167401</v>
      </c>
      <c r="G270" s="6">
        <v>85.347187446832606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4000.6875065999998</v>
      </c>
      <c r="E271" s="6">
        <v>8109.1994973000001</v>
      </c>
      <c r="F271" s="6">
        <v>33.036538700250297</v>
      </c>
      <c r="G271" s="6">
        <v>66.963461299749696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11106.312492700001</v>
      </c>
      <c r="E272" s="6">
        <v>66262.800501899997</v>
      </c>
      <c r="F272" s="6">
        <v>14.354969396476299</v>
      </c>
      <c r="G272" s="6">
        <v>85.645030603523693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2184.6438993000002</v>
      </c>
      <c r="E273" s="6">
        <v>5216.4679685000001</v>
      </c>
      <c r="F273" s="6">
        <v>29.5177797379975</v>
      </c>
      <c r="G273" s="6">
        <v>70.4822202620025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12572.356101400001</v>
      </c>
      <c r="E274" s="6">
        <v>73601.532034999997</v>
      </c>
      <c r="F274" s="6">
        <v>14.589519369834999</v>
      </c>
      <c r="G274" s="6">
        <v>85.410480630164997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5467.0333493999997</v>
      </c>
      <c r="E275" s="6">
        <v>10113.6563914</v>
      </c>
      <c r="F275" s="6">
        <v>35.088519445220001</v>
      </c>
      <c r="G275" s="6">
        <v>64.911480554779999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19505.966650900002</v>
      </c>
      <c r="E276" s="6">
        <v>105319.3436105</v>
      </c>
      <c r="F276" s="6">
        <v>15.6266117905512</v>
      </c>
      <c r="G276" s="6">
        <v>84.373388209448805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1630.4666606999999</v>
      </c>
      <c r="E277" s="6">
        <v>3795.088041</v>
      </c>
      <c r="F277" s="6">
        <v>30.051612237714998</v>
      </c>
      <c r="G277" s="6">
        <v>69.948387762284995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4673.5333404000003</v>
      </c>
      <c r="E278" s="6">
        <v>26177.911955299998</v>
      </c>
      <c r="F278" s="6">
        <v>15.1485069681691</v>
      </c>
      <c r="G278" s="6">
        <v>84.851493031830898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8095.2857480000002</v>
      </c>
      <c r="E279" s="6">
        <v>12580.619026099999</v>
      </c>
      <c r="F279" s="6">
        <v>39.153235790390603</v>
      </c>
      <c r="G279" s="6">
        <v>60.846764209609397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13045.714253</v>
      </c>
      <c r="E280" s="6">
        <v>62434.380976200002</v>
      </c>
      <c r="F280" s="6">
        <v>17.283648375622601</v>
      </c>
      <c r="G280" s="6">
        <v>82.716351624377396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5824.1684091999996</v>
      </c>
      <c r="E281" s="6">
        <v>9560.4990619</v>
      </c>
      <c r="F281" s="6">
        <v>37.8569664904403</v>
      </c>
      <c r="G281" s="6">
        <v>62.1430335095597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12343.831589900001</v>
      </c>
      <c r="E282" s="6">
        <v>50005.500935700002</v>
      </c>
      <c r="F282" s="6">
        <v>19.7978568332416</v>
      </c>
      <c r="G282" s="6">
        <v>80.202143166758404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2644.9234110000002</v>
      </c>
      <c r="E283" s="6">
        <v>5376.8869464999998</v>
      </c>
      <c r="F283" s="6">
        <v>32.971652197276498</v>
      </c>
      <c r="G283" s="6">
        <v>67.028347802723502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2564.0765915000002</v>
      </c>
      <c r="E284" s="6">
        <v>9043.1130584999992</v>
      </c>
      <c r="F284" s="6">
        <v>22.090416964109799</v>
      </c>
      <c r="G284" s="6">
        <v>77.909583035890194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2768.1896237000001</v>
      </c>
      <c r="E285" s="6">
        <v>4400.7546843999999</v>
      </c>
      <c r="F285" s="6">
        <v>38.6136299116217</v>
      </c>
      <c r="G285" s="6">
        <v>61.3863700883783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7672.8103748000003</v>
      </c>
      <c r="E286" s="6">
        <v>32601.245314600001</v>
      </c>
      <c r="F286" s="6">
        <v>19.051496660713699</v>
      </c>
      <c r="G286" s="6">
        <v>80.948503339286304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7231.3442622000002</v>
      </c>
      <c r="E287" s="6">
        <v>14650.034484899999</v>
      </c>
      <c r="F287" s="6">
        <v>33.0479369960103</v>
      </c>
      <c r="G287" s="6">
        <v>66.952063003989693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17378.655741800001</v>
      </c>
      <c r="E288" s="6">
        <v>81591.965528800007</v>
      </c>
      <c r="F288" s="6">
        <v>17.559408558509698</v>
      </c>
      <c r="G288" s="6">
        <v>82.440591441490298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6444.6582981000001</v>
      </c>
      <c r="E289" s="6">
        <v>10621.9344136</v>
      </c>
      <c r="F289" s="6">
        <v>37.761833348737902</v>
      </c>
      <c r="G289" s="6">
        <v>62.238166651262098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11506.341702600001</v>
      </c>
      <c r="E290" s="6">
        <v>46821.0655864</v>
      </c>
      <c r="F290" s="6">
        <v>19.727161273581899</v>
      </c>
      <c r="G290" s="6">
        <v>80.272838726418101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8746.0423365000006</v>
      </c>
      <c r="E291" s="6">
        <v>15903.744868</v>
      </c>
      <c r="F291" s="6">
        <v>35.481208271458598</v>
      </c>
      <c r="G291" s="6">
        <v>64.518791728541402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20563.957662100001</v>
      </c>
      <c r="E292" s="6">
        <v>86116.255131700003</v>
      </c>
      <c r="F292" s="6">
        <v>19.276262320405799</v>
      </c>
      <c r="G292" s="6">
        <v>80.723737679594194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6455.5971706999999</v>
      </c>
      <c r="E293" s="6">
        <v>12353.463491500001</v>
      </c>
      <c r="F293" s="6">
        <v>34.321741455561501</v>
      </c>
      <c r="G293" s="6">
        <v>65.678258544438506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16457.4028291</v>
      </c>
      <c r="E294" s="6">
        <v>63523.5365084</v>
      </c>
      <c r="F294" s="6">
        <v>20.576656095090101</v>
      </c>
      <c r="G294" s="6">
        <v>79.423343904909899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4164.5732027000004</v>
      </c>
      <c r="E295" s="6">
        <v>6596.0668520999998</v>
      </c>
      <c r="F295" s="6">
        <v>38.701909751570099</v>
      </c>
      <c r="G295" s="6">
        <v>61.298090248429901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4613.4267976000001</v>
      </c>
      <c r="E296" s="6">
        <v>25716.933153400001</v>
      </c>
      <c r="F296" s="6">
        <v>15.2105903294692</v>
      </c>
      <c r="G296" s="6">
        <v>84.789409670530802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2816.5852592000001</v>
      </c>
      <c r="E297" s="6">
        <v>5442.0039075000004</v>
      </c>
      <c r="F297" s="6">
        <v>34.104920372561203</v>
      </c>
      <c r="G297" s="6">
        <v>65.895079627438804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13597.414741299999</v>
      </c>
      <c r="E298" s="6">
        <v>61418.996089599998</v>
      </c>
      <c r="F298" s="6">
        <v>18.1259201695892</v>
      </c>
      <c r="G298" s="6">
        <v>81.874079830410807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5493.9319790999998</v>
      </c>
      <c r="E299" s="6">
        <v>10910.182267100001</v>
      </c>
      <c r="F299" s="6">
        <v>33.491183349766402</v>
      </c>
      <c r="G299" s="6">
        <v>66.508816650233598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10081.068021700001</v>
      </c>
      <c r="E300" s="6">
        <v>44820.817728399998</v>
      </c>
      <c r="F300" s="6">
        <v>18.3619704204452</v>
      </c>
      <c r="G300" s="6">
        <v>81.638029579554797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19548.209412299999</v>
      </c>
      <c r="E301" s="6">
        <v>32169.980202800001</v>
      </c>
      <c r="F301" s="6">
        <v>37.797551611498299</v>
      </c>
      <c r="G301" s="6">
        <v>62.202448388501701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22639.790591600002</v>
      </c>
      <c r="E302" s="6">
        <v>87473.019806099997</v>
      </c>
      <c r="F302" s="6">
        <v>20.560541965853702</v>
      </c>
      <c r="G302" s="6">
        <v>79.439458034146298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12026.5395118</v>
      </c>
      <c r="E303" s="6">
        <v>24453.6186777</v>
      </c>
      <c r="F303" s="6">
        <v>32.967344739369999</v>
      </c>
      <c r="G303" s="6">
        <v>67.032655260629994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25269.460489500001</v>
      </c>
      <c r="E304" s="6">
        <v>102770.38132299999</v>
      </c>
      <c r="F304" s="6">
        <v>19.735623015298899</v>
      </c>
      <c r="G304" s="6">
        <v>80.264376984701101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10323.7143708</v>
      </c>
      <c r="E305" s="6">
        <v>18179.7008317</v>
      </c>
      <c r="F305" s="6">
        <v>36.219218986412997</v>
      </c>
      <c r="G305" s="6">
        <v>63.780781013587003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14848.2856295</v>
      </c>
      <c r="E306" s="6">
        <v>57975.299168700003</v>
      </c>
      <c r="F306" s="6">
        <v>20.389391253734299</v>
      </c>
      <c r="G306" s="6">
        <v>79.610608746265697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17137.197406300002</v>
      </c>
      <c r="E307" s="6">
        <v>30310.053321399999</v>
      </c>
      <c r="F307" s="6">
        <v>36.118420231870701</v>
      </c>
      <c r="G307" s="6">
        <v>63.881579768129299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46381.8025911</v>
      </c>
      <c r="E308" s="6">
        <v>203272.9466773</v>
      </c>
      <c r="F308" s="6">
        <v>18.578377830591801</v>
      </c>
      <c r="G308" s="6">
        <v>81.421622169408195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452.63428850000003</v>
      </c>
      <c r="E309" s="6">
        <v>1662.8663572</v>
      </c>
      <c r="F309" s="6">
        <v>21.396083684494801</v>
      </c>
      <c r="G309" s="6">
        <v>78.603916315505202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10194.365709600001</v>
      </c>
      <c r="E310" s="6">
        <v>71260.133637799998</v>
      </c>
      <c r="F310" s="6">
        <v>12.515411415299999</v>
      </c>
      <c r="G310" s="6">
        <v>87.484588584699907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4520.0778062999998</v>
      </c>
      <c r="E311" s="6">
        <v>12223.769412899999</v>
      </c>
      <c r="F311" s="6">
        <v>26.995455388035801</v>
      </c>
      <c r="G311" s="6">
        <v>73.004544611964306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22137.922193499999</v>
      </c>
      <c r="E312" s="6">
        <v>128624.23058839999</v>
      </c>
      <c r="F312" s="6">
        <v>14.6840050934573</v>
      </c>
      <c r="G312" s="6">
        <v>85.315994906542798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8346.7158889999992</v>
      </c>
      <c r="E313" s="6">
        <v>17592.515357100001</v>
      </c>
      <c r="F313" s="6">
        <v>32.177961674384399</v>
      </c>
      <c r="G313" s="6">
        <v>67.822038325615594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19853.284111600002</v>
      </c>
      <c r="E314" s="6">
        <v>95830.484644700002</v>
      </c>
      <c r="F314" s="6">
        <v>17.161685105040998</v>
      </c>
      <c r="G314" s="6">
        <v>82.838314894958998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4909.9988383999998</v>
      </c>
      <c r="E315" s="6">
        <v>10839.3990835</v>
      </c>
      <c r="F315" s="6">
        <v>31.175787561837499</v>
      </c>
      <c r="G315" s="6">
        <v>68.824212438162505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18320.001162500001</v>
      </c>
      <c r="E316" s="6">
        <v>103019.6009184</v>
      </c>
      <c r="F316" s="6">
        <v>15.098122004954</v>
      </c>
      <c r="G316" s="6">
        <v>84.901877995045993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2340.2763602999999</v>
      </c>
      <c r="E317" s="6">
        <v>4268.7603394999996</v>
      </c>
      <c r="F317" s="6">
        <v>35.410249127090196</v>
      </c>
      <c r="G317" s="6">
        <v>64.589750872909804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4751.7236389999998</v>
      </c>
      <c r="E318" s="6">
        <v>23239.239661299998</v>
      </c>
      <c r="F318" s="6">
        <v>16.975920364087902</v>
      </c>
      <c r="G318" s="6">
        <v>83.024079635912102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2031.3337679000001</v>
      </c>
      <c r="E319" s="6">
        <v>3603.7006280999999</v>
      </c>
      <c r="F319" s="6">
        <v>36.048294032454002</v>
      </c>
      <c r="G319" s="6">
        <v>63.951705967545998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9950.6662321999993</v>
      </c>
      <c r="E320" s="6">
        <v>47906.2993709</v>
      </c>
      <c r="F320" s="6">
        <v>17.1987350675488</v>
      </c>
      <c r="G320" s="6">
        <v>82.801264932451204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475.65506190000002</v>
      </c>
      <c r="E321" s="6">
        <v>1043.6465186999999</v>
      </c>
      <c r="F321" s="6">
        <v>31.307481541101001</v>
      </c>
      <c r="G321" s="6">
        <v>68.692518458899002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5504.3449366000004</v>
      </c>
      <c r="E322" s="6">
        <v>22864.353477799999</v>
      </c>
      <c r="F322" s="6">
        <v>19.402881500569599</v>
      </c>
      <c r="G322" s="6">
        <v>80.597118499430394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2134.0912302000002</v>
      </c>
      <c r="E323" s="6">
        <v>5578.3279017000004</v>
      </c>
      <c r="F323" s="6">
        <v>27.670840934629702</v>
      </c>
      <c r="G323" s="6">
        <v>72.329159065370305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23832.908770099999</v>
      </c>
      <c r="E324" s="6">
        <v>99870.672101300006</v>
      </c>
      <c r="F324" s="6">
        <v>19.266142986496298</v>
      </c>
      <c r="G324" s="6">
        <v>80.733857013503695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4195.5890980000004</v>
      </c>
      <c r="E325" s="6">
        <v>6931.0347880999998</v>
      </c>
      <c r="F325" s="6">
        <v>37.707656347055703</v>
      </c>
      <c r="G325" s="6">
        <v>62.292343652944297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8825.4109014999995</v>
      </c>
      <c r="E326" s="6">
        <v>36510.965212499999</v>
      </c>
      <c r="F326" s="6">
        <v>19.466511569668</v>
      </c>
      <c r="G326" s="6">
        <v>80.533488430332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3660.1039777000001</v>
      </c>
      <c r="E327" s="6">
        <v>7112.0382329000004</v>
      </c>
      <c r="F327" s="6">
        <v>33.977494041049603</v>
      </c>
      <c r="G327" s="6">
        <v>66.022505958950404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8982.8960234000006</v>
      </c>
      <c r="E328" s="6">
        <v>42776.961768100002</v>
      </c>
      <c r="F328" s="6">
        <v>17.3549472635436</v>
      </c>
      <c r="G328" s="6">
        <v>82.645052736456407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12321.3349103</v>
      </c>
      <c r="E329" s="6">
        <v>22808.787920700001</v>
      </c>
      <c r="F329" s="6">
        <v>35.073418244433903</v>
      </c>
      <c r="G329" s="6">
        <v>64.926581755566104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18269.6650892</v>
      </c>
      <c r="E330" s="6">
        <v>85258.212081799997</v>
      </c>
      <c r="F330" s="6">
        <v>17.647097176563801</v>
      </c>
      <c r="G330" s="6">
        <v>82.352902823436196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589.46037379999996</v>
      </c>
      <c r="E331" s="6">
        <v>1240.0384697</v>
      </c>
      <c r="F331" s="6">
        <v>32.219772966475801</v>
      </c>
      <c r="G331" s="6">
        <v>67.780227033524199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5723.5396270000001</v>
      </c>
      <c r="E332" s="6">
        <v>23751.961533199999</v>
      </c>
      <c r="F332" s="6">
        <v>19.417955256782399</v>
      </c>
      <c r="G332" s="6">
        <v>80.582044743217594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13198.744487600001</v>
      </c>
      <c r="E333" s="6">
        <v>24871.5286996</v>
      </c>
      <c r="F333" s="6">
        <v>34.669424153325203</v>
      </c>
      <c r="G333" s="6">
        <v>65.330575846674805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31400.255513399999</v>
      </c>
      <c r="E334" s="6">
        <v>129700.47130229999</v>
      </c>
      <c r="F334" s="6">
        <v>19.4910700491886</v>
      </c>
      <c r="G334" s="6">
        <v>80.508929950811407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15066.871633700001</v>
      </c>
      <c r="E335" s="6">
        <v>24565.493391399999</v>
      </c>
      <c r="F335" s="6">
        <v>38.016584738654501</v>
      </c>
      <c r="G335" s="6">
        <v>61.983415261345499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34810.128363999997</v>
      </c>
      <c r="E336" s="6">
        <v>162451.5066047</v>
      </c>
      <c r="F336" s="6">
        <v>17.646679431367101</v>
      </c>
      <c r="G336" s="6">
        <v>82.353320568632896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9034.4467695000003</v>
      </c>
      <c r="E337" s="6">
        <v>14910.7453171</v>
      </c>
      <c r="F337" s="6">
        <v>37.729690105746897</v>
      </c>
      <c r="G337" s="6">
        <v>62.270309894253103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23228.553229500001</v>
      </c>
      <c r="E338" s="6">
        <v>94350.254688600005</v>
      </c>
      <c r="F338" s="6">
        <v>19.7557311906751</v>
      </c>
      <c r="G338" s="6">
        <v>80.244268809324893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3305.7924198000001</v>
      </c>
      <c r="E339" s="6">
        <v>7389.5022908999999</v>
      </c>
      <c r="F339" s="6">
        <v>30.9088483227372</v>
      </c>
      <c r="G339" s="6">
        <v>69.0911516772628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22191.207579400001</v>
      </c>
      <c r="E340" s="6">
        <v>77338.497711999997</v>
      </c>
      <c r="F340" s="6">
        <v>22.296064792344399</v>
      </c>
      <c r="G340" s="6">
        <v>77.703935207655604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2080.963201</v>
      </c>
      <c r="E341" s="6">
        <v>4366.8908632000002</v>
      </c>
      <c r="F341" s="6">
        <v>32.273732939366496</v>
      </c>
      <c r="G341" s="6">
        <v>67.726267060633404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1868.0367971000001</v>
      </c>
      <c r="E342" s="6">
        <v>8962.1091405000006</v>
      </c>
      <c r="F342" s="6">
        <v>17.248491459515499</v>
      </c>
      <c r="G342" s="6">
        <v>82.751508540484494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410.02251819999998</v>
      </c>
      <c r="E343" s="6">
        <v>1101.9997043999999</v>
      </c>
      <c r="F343" s="6">
        <v>27.117492856351401</v>
      </c>
      <c r="G343" s="6">
        <v>72.882507143648596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1190.9774818000001</v>
      </c>
      <c r="E344" s="6">
        <v>9603.0002965000003</v>
      </c>
      <c r="F344" s="6">
        <v>11.0337218239815</v>
      </c>
      <c r="G344" s="6">
        <v>88.966278176018506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599.60260519999997</v>
      </c>
      <c r="E345" s="6">
        <v>1718.431182</v>
      </c>
      <c r="F345" s="6">
        <v>25.866862187728199</v>
      </c>
      <c r="G345" s="6">
        <v>74.133137812271798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1506.3973951</v>
      </c>
      <c r="E346" s="6">
        <v>14145.568819599999</v>
      </c>
      <c r="F346" s="6">
        <v>9.6243332910163293</v>
      </c>
      <c r="G346" s="6">
        <v>90.375666708983701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1799.4828772000001</v>
      </c>
      <c r="E347" s="6">
        <v>2766.0971837000002</v>
      </c>
      <c r="F347" s="6">
        <v>39.414112844300298</v>
      </c>
      <c r="G347" s="6">
        <v>60.585887155699702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2477.5171224999999</v>
      </c>
      <c r="E348" s="6">
        <v>13836.9028196</v>
      </c>
      <c r="F348" s="6">
        <v>15.186057066648599</v>
      </c>
      <c r="G348" s="6">
        <v>84.813942933351399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5149.7370729000004</v>
      </c>
      <c r="E349" s="6">
        <v>10665.8459377</v>
      </c>
      <c r="F349" s="6">
        <v>32.561158633535797</v>
      </c>
      <c r="G349" s="6">
        <v>67.438841366464203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5260.2629263999997</v>
      </c>
      <c r="E350" s="6">
        <v>24226.1540604</v>
      </c>
      <c r="F350" s="6">
        <v>17.839613842383201</v>
      </c>
      <c r="G350" s="6">
        <v>82.160386157616799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1250.5120445</v>
      </c>
      <c r="E351" s="6">
        <v>2511.2481216000001</v>
      </c>
      <c r="F351" s="6">
        <v>33.242737157176798</v>
      </c>
      <c r="G351" s="6">
        <v>66.757262842823195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4767.4879561999996</v>
      </c>
      <c r="E352" s="6">
        <v>34795.751878399999</v>
      </c>
      <c r="F352" s="6">
        <v>12.0502971347422</v>
      </c>
      <c r="G352" s="6">
        <v>87.949702865257805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833.4858749</v>
      </c>
      <c r="E353" s="6">
        <v>1612.0060409</v>
      </c>
      <c r="F353" s="6">
        <v>34.082544682113202</v>
      </c>
      <c r="G353" s="6">
        <v>65.917455317886805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3270.5141245999998</v>
      </c>
      <c r="E354" s="6">
        <v>33284.993955700003</v>
      </c>
      <c r="F354" s="6">
        <v>8.9467067929018906</v>
      </c>
      <c r="G354" s="6">
        <v>91.053293207098093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213.11919209999999</v>
      </c>
      <c r="E355" s="6">
        <v>614.2666782</v>
      </c>
      <c r="F355" s="6">
        <v>25.758137738407999</v>
      </c>
      <c r="G355" s="6">
        <v>74.241862261592004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2610.8808073999999</v>
      </c>
      <c r="E356" s="6">
        <v>25903.733322</v>
      </c>
      <c r="F356" s="6">
        <v>9.1562901589751906</v>
      </c>
      <c r="G356" s="6">
        <v>90.843709841024804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2839.6625064999998</v>
      </c>
      <c r="E357" s="6">
        <v>6537.9537327999997</v>
      </c>
      <c r="F357" s="6">
        <v>30.2812829405351</v>
      </c>
      <c r="G357" s="6">
        <v>69.718717059464893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3823.3374936</v>
      </c>
      <c r="E358" s="6">
        <v>26094.046267099999</v>
      </c>
      <c r="F358" s="6">
        <v>12.7796518712388</v>
      </c>
      <c r="G358" s="6">
        <v>87.220348128761202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99.412379000000001</v>
      </c>
      <c r="E359" s="6">
        <v>307.16658480000001</v>
      </c>
      <c r="F359" s="6">
        <v>24.450940125102498</v>
      </c>
      <c r="G359" s="6">
        <v>75.549059874897495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3003.5876204000001</v>
      </c>
      <c r="E360" s="6">
        <v>25947.8334197</v>
      </c>
      <c r="F360" s="6">
        <v>10.3745775250196</v>
      </c>
      <c r="G360" s="6">
        <v>89.625422474980397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43.823089899999999</v>
      </c>
      <c r="E361" s="6">
        <v>175.7486352</v>
      </c>
      <c r="F361" s="6">
        <v>19.958439493992898</v>
      </c>
      <c r="G361" s="6">
        <v>80.041560506007102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3703.1769097000001</v>
      </c>
      <c r="E362" s="6">
        <v>21814.251363200001</v>
      </c>
      <c r="F362" s="6">
        <v>14.512343760099199</v>
      </c>
      <c r="G362" s="6">
        <v>85.487656239900801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54.325899499999998</v>
      </c>
      <c r="E363" s="6">
        <v>220.77004779999999</v>
      </c>
      <c r="F363" s="6">
        <v>19.7479824887264</v>
      </c>
      <c r="G363" s="6">
        <v>80.252017511273607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5535.6741001</v>
      </c>
      <c r="E364" s="6">
        <v>40012.229950300003</v>
      </c>
      <c r="F364" s="6">
        <v>12.153521035731099</v>
      </c>
      <c r="G364" s="6">
        <v>87.846478964268897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337.26627259999998</v>
      </c>
      <c r="E365" s="6">
        <v>1005.6538515</v>
      </c>
      <c r="F365" s="6">
        <v>25.114395603091399</v>
      </c>
      <c r="G365" s="6">
        <v>74.885604396908604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8008.7337281</v>
      </c>
      <c r="E366" s="6">
        <v>41538.346152799997</v>
      </c>
      <c r="F366" s="6">
        <v>16.163886443663699</v>
      </c>
      <c r="G366" s="6">
        <v>83.836113556336301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197.6694961</v>
      </c>
      <c r="E367" s="6">
        <v>518.14530300000001</v>
      </c>
      <c r="F367" s="6">
        <v>27.6146143316025</v>
      </c>
      <c r="G367" s="6">
        <v>72.385385668397504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5543.3305026999997</v>
      </c>
      <c r="E368" s="6">
        <v>38206.8546957</v>
      </c>
      <c r="F368" s="6">
        <v>12.6704160852392</v>
      </c>
      <c r="G368" s="6">
        <v>87.329583914760804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129.92165069999999</v>
      </c>
      <c r="E369" s="6">
        <v>300.09090730000003</v>
      </c>
      <c r="F369" s="6">
        <v>30.213454998679399</v>
      </c>
      <c r="G369" s="6">
        <v>69.786545001320604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1686.0783494</v>
      </c>
      <c r="E370" s="6">
        <v>9947.9090957000008</v>
      </c>
      <c r="F370" s="6">
        <v>14.492695280586201</v>
      </c>
      <c r="G370" s="6">
        <v>85.507304719413796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3344.0225320999998</v>
      </c>
      <c r="E371" s="6">
        <v>5243.5376603000004</v>
      </c>
      <c r="F371" s="6">
        <v>38.940309670952402</v>
      </c>
      <c r="G371" s="6">
        <v>61.059690329047498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26491.977467699999</v>
      </c>
      <c r="E372" s="6">
        <v>146818.4623322</v>
      </c>
      <c r="F372" s="6">
        <v>15.285852080398</v>
      </c>
      <c r="G372" s="6">
        <v>84.714147919601999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278.6682543</v>
      </c>
      <c r="E373" s="6">
        <v>1176.7979078999999</v>
      </c>
      <c r="F373" s="6">
        <v>19.1463231188268</v>
      </c>
      <c r="G373" s="6">
        <v>80.8536768811732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11303.3317455</v>
      </c>
      <c r="E374" s="6">
        <v>85591.202093600004</v>
      </c>
      <c r="F374" s="6">
        <v>11.665603102306999</v>
      </c>
      <c r="G374" s="6">
        <v>88.334396897692898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652.64307629999996</v>
      </c>
      <c r="E375" s="6">
        <v>1279.073251</v>
      </c>
      <c r="F375" s="6">
        <v>33.785658229239701</v>
      </c>
      <c r="G375" s="6">
        <v>66.214341770760299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6048.3569215999996</v>
      </c>
      <c r="E376" s="6">
        <v>30246.926746100002</v>
      </c>
      <c r="F376" s="6">
        <v>16.664305414927998</v>
      </c>
      <c r="G376" s="6">
        <v>83.335694585072005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1125.1984891</v>
      </c>
      <c r="E377" s="6">
        <v>5856.9994655</v>
      </c>
      <c r="F377" s="6">
        <v>16.115247611372801</v>
      </c>
      <c r="G377" s="6">
        <v>83.884752388627106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7347.8015091999996</v>
      </c>
      <c r="E378" s="6">
        <v>44253.0005323</v>
      </c>
      <c r="F378" s="6">
        <v>14.239704071441601</v>
      </c>
      <c r="G378" s="6">
        <v>85.760295928558406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2629.4251810999999</v>
      </c>
      <c r="E379" s="6">
        <v>3940.6059301999999</v>
      </c>
      <c r="F379" s="6">
        <v>40.021502738055098</v>
      </c>
      <c r="G379" s="6">
        <v>59.978497261944902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9087.5748192999999</v>
      </c>
      <c r="E380" s="6">
        <v>58583.394072399999</v>
      </c>
      <c r="F380" s="6">
        <v>13.429059710736</v>
      </c>
      <c r="G380" s="6">
        <v>86.570940289264001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136.98176330000001</v>
      </c>
      <c r="E381" s="6">
        <v>506.22342329999998</v>
      </c>
      <c r="F381" s="6">
        <v>21.296744204456601</v>
      </c>
      <c r="G381" s="6">
        <v>78.703255795543399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5135.0182365999999</v>
      </c>
      <c r="E382" s="6">
        <v>39183.776577199998</v>
      </c>
      <c r="F382" s="6">
        <v>11.5865475543145</v>
      </c>
      <c r="G382" s="6">
        <v>88.413452445685493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575.60934169999996</v>
      </c>
      <c r="E383" s="6">
        <v>1472.6295947999999</v>
      </c>
      <c r="F383" s="6">
        <v>28.102646202185401</v>
      </c>
      <c r="G383" s="6">
        <v>71.897353797814603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1646.3906562</v>
      </c>
      <c r="E384" s="6">
        <v>14888.370403200001</v>
      </c>
      <c r="F384" s="6">
        <v>9.9571481576628393</v>
      </c>
      <c r="G384" s="6">
        <v>90.0428518423372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1332.0801309000001</v>
      </c>
      <c r="E385" s="6">
        <v>2031.3715617</v>
      </c>
      <c r="F385" s="6">
        <v>39.604556647290003</v>
      </c>
      <c r="G385" s="6">
        <v>60.395443352709997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8070.9198674999998</v>
      </c>
      <c r="E386" s="6">
        <v>58702.628439599997</v>
      </c>
      <c r="F386" s="6">
        <v>12.087001622829501</v>
      </c>
      <c r="G386" s="6">
        <v>87.912998377170496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8929.5911042999996</v>
      </c>
      <c r="E387" s="6">
        <v>17146.501763200002</v>
      </c>
      <c r="F387" s="6">
        <v>34.244359957121603</v>
      </c>
      <c r="G387" s="6">
        <v>65.755640042878397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10774.408896000001</v>
      </c>
      <c r="E388" s="6">
        <v>42355.498239200002</v>
      </c>
      <c r="F388" s="6">
        <v>20.279367077722</v>
      </c>
      <c r="G388" s="6">
        <v>79.720632922278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4670.7273765999998</v>
      </c>
      <c r="E389" s="6">
        <v>7547.0544462999997</v>
      </c>
      <c r="F389" s="6">
        <v>38.2289309491971</v>
      </c>
      <c r="G389" s="6">
        <v>61.7710690508029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9633.2726249000007</v>
      </c>
      <c r="E390" s="6">
        <v>35589.945558599997</v>
      </c>
      <c r="F390" s="6">
        <v>21.3016079170031</v>
      </c>
      <c r="G390" s="6">
        <v>78.698392082996904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172.09095500000001</v>
      </c>
      <c r="E391" s="6">
        <v>842.11897009999996</v>
      </c>
      <c r="F391" s="6">
        <v>16.9679817502311</v>
      </c>
      <c r="G391" s="6">
        <v>83.032018249768996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2613.9090454000002</v>
      </c>
      <c r="E392" s="6">
        <v>15441.881027199999</v>
      </c>
      <c r="F392" s="6">
        <v>14.476846678488201</v>
      </c>
      <c r="G392" s="6">
        <v>85.523153321511799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676.00916280000001</v>
      </c>
      <c r="E393" s="6">
        <v>2098.4514521000001</v>
      </c>
      <c r="F393" s="6">
        <v>24.365426532622301</v>
      </c>
      <c r="G393" s="6">
        <v>75.634573467377706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2695.9908377000002</v>
      </c>
      <c r="E394" s="6">
        <v>22744.5485491</v>
      </c>
      <c r="F394" s="6">
        <v>10.597223575766</v>
      </c>
      <c r="G394" s="6">
        <v>89.402776424234006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5385.9552771999997</v>
      </c>
      <c r="E395" s="6">
        <v>9841.8035897999998</v>
      </c>
      <c r="F395" s="6">
        <v>35.369323380027197</v>
      </c>
      <c r="G395" s="6">
        <v>64.630676619972803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10697.0447238</v>
      </c>
      <c r="E396" s="6">
        <v>33832.196411899997</v>
      </c>
      <c r="F396" s="6">
        <v>24.022517453646799</v>
      </c>
      <c r="G396" s="6">
        <v>75.977482546353201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1466.4765629999999</v>
      </c>
      <c r="E397" s="6">
        <v>2923.0875999</v>
      </c>
      <c r="F397" s="6">
        <v>33.408249853014098</v>
      </c>
      <c r="G397" s="6">
        <v>66.591750146985902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7541.5234356999999</v>
      </c>
      <c r="E398" s="6">
        <v>66032.912402100003</v>
      </c>
      <c r="F398" s="6">
        <v>10.2501953971157</v>
      </c>
      <c r="G398" s="6">
        <v>89.749804602884296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278.04937419999999</v>
      </c>
      <c r="E399" s="6">
        <v>931.31865640000001</v>
      </c>
      <c r="F399" s="6">
        <v>22.991295219045298</v>
      </c>
      <c r="G399" s="6">
        <v>77.008704780954702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10101.950622300001</v>
      </c>
      <c r="E400" s="6">
        <v>66808.681321399999</v>
      </c>
      <c r="F400" s="6">
        <v>13.134660796565599</v>
      </c>
      <c r="G400" s="6">
        <v>86.865339203434402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435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427</v>
      </c>
      <c r="F410" s="5" t="s">
        <v>428</v>
      </c>
      <c r="G410" s="5" t="s">
        <v>429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131.9666216</v>
      </c>
      <c r="E411" s="6">
        <v>257.15752659999998</v>
      </c>
      <c r="F411" s="6">
        <v>33.913757912596203</v>
      </c>
      <c r="G411" s="6">
        <v>66.086242087403804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67.033379300000007</v>
      </c>
      <c r="E412" s="6">
        <v>117.8424804</v>
      </c>
      <c r="F412" s="6">
        <v>36.258589633484704</v>
      </c>
      <c r="G412" s="6">
        <v>63.741410366515296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164.7537725</v>
      </c>
      <c r="E413" s="6">
        <v>718.46232750000001</v>
      </c>
      <c r="F413" s="6">
        <v>18.653846153846199</v>
      </c>
      <c r="G413" s="6">
        <v>81.346153846153797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23.778894999999999</v>
      </c>
      <c r="E414" s="6">
        <v>107.0050275</v>
      </c>
      <c r="F414" s="6">
        <v>18.181818181818201</v>
      </c>
      <c r="G414" s="6">
        <v>81.818181818181799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332.94023190000001</v>
      </c>
      <c r="E415" s="6">
        <v>663.9105902</v>
      </c>
      <c r="F415" s="6">
        <v>33.399203222666401</v>
      </c>
      <c r="G415" s="6">
        <v>66.600796777333599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14.059769299999999</v>
      </c>
      <c r="E416" s="6">
        <v>16.0894136</v>
      </c>
      <c r="F416" s="6">
        <v>46.633997832160098</v>
      </c>
      <c r="G416" s="6">
        <v>53.366002167839802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22.195122600000001</v>
      </c>
      <c r="E417" s="6">
        <v>36.463415699999999</v>
      </c>
      <c r="F417" s="6">
        <v>37.837837837837803</v>
      </c>
      <c r="G417" s="6">
        <v>62.162162162162197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1.5853659</v>
      </c>
      <c r="E418" s="6">
        <v>4.7560976999999998</v>
      </c>
      <c r="F418" s="6">
        <v>25</v>
      </c>
      <c r="G418" s="6">
        <v>75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1414.0226387</v>
      </c>
      <c r="E419" s="6">
        <v>2645.9427913</v>
      </c>
      <c r="F419" s="6">
        <v>34.828440366793998</v>
      </c>
      <c r="G419" s="6">
        <v>65.171559633206002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1168.9773605</v>
      </c>
      <c r="E420" s="6">
        <v>4135.0572109000004</v>
      </c>
      <c r="F420" s="6">
        <v>22.0393993433464</v>
      </c>
      <c r="G420" s="6">
        <v>77.960600656653597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435.21531379999999</v>
      </c>
      <c r="E421" s="6">
        <v>872.73473539999998</v>
      </c>
      <c r="F421" s="6">
        <v>33.274612747344399</v>
      </c>
      <c r="G421" s="6">
        <v>66.725387252655594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538.78468450000003</v>
      </c>
      <c r="E422" s="6">
        <v>2090.2652650999999</v>
      </c>
      <c r="F422" s="6">
        <v>20.493512669166801</v>
      </c>
      <c r="G422" s="6">
        <v>79.506487330833195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1655.3494244000001</v>
      </c>
      <c r="E423" s="6">
        <v>2768.8259932999999</v>
      </c>
      <c r="F423" s="6">
        <v>37.415998872408402</v>
      </c>
      <c r="G423" s="6">
        <v>62.584001127591598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1376.6505747000001</v>
      </c>
      <c r="E424" s="6">
        <v>4141.1740024000001</v>
      </c>
      <c r="F424" s="6">
        <v>24.949154426064101</v>
      </c>
      <c r="G424" s="6">
        <v>75.050845573935803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563.04530880000004</v>
      </c>
      <c r="E425" s="6">
        <v>1542.9607020000001</v>
      </c>
      <c r="F425" s="6">
        <v>26.735218508997399</v>
      </c>
      <c r="G425" s="6">
        <v>73.264781491002594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272.49949240000001</v>
      </c>
      <c r="E426" s="6">
        <v>1205.4944432</v>
      </c>
      <c r="F426" s="6">
        <v>18.4371184371184</v>
      </c>
      <c r="G426" s="6">
        <v>81.5628815628816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436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427</v>
      </c>
      <c r="F436" s="5" t="s">
        <v>428</v>
      </c>
      <c r="G436" s="5" t="s">
        <v>429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4719.4884343000003</v>
      </c>
      <c r="E437" s="6">
        <v>9506.4580819999992</v>
      </c>
      <c r="F437" s="6">
        <v>33.175215644825002</v>
      </c>
      <c r="G437" s="6">
        <v>66.824784355174998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3463.3695216000001</v>
      </c>
      <c r="E438" s="6">
        <v>11817.6839408</v>
      </c>
      <c r="F438" s="6">
        <v>22.6644683242673</v>
      </c>
      <c r="G438" s="6">
        <v>77.335531675732696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2325.2793757999998</v>
      </c>
      <c r="E439" s="6">
        <v>4334.8441491000003</v>
      </c>
      <c r="F439" s="6">
        <v>34.913457191995697</v>
      </c>
      <c r="G439" s="6">
        <v>65.086542808004296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3882.7206239000002</v>
      </c>
      <c r="E440" s="6">
        <v>14816.155852399999</v>
      </c>
      <c r="F440" s="6">
        <v>20.7644594519953</v>
      </c>
      <c r="G440" s="6">
        <v>79.235540548004707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1540.4426054</v>
      </c>
      <c r="E441" s="6">
        <v>2866.5345536999998</v>
      </c>
      <c r="F441" s="6">
        <v>34.954631026828203</v>
      </c>
      <c r="G441" s="6">
        <v>65.045368973171804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1640.5573969</v>
      </c>
      <c r="E442" s="6">
        <v>6582.4654499999997</v>
      </c>
      <c r="F442" s="6">
        <v>19.950782424476401</v>
      </c>
      <c r="G442" s="6">
        <v>80.049217575523599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256.89067899999998</v>
      </c>
      <c r="E443" s="6">
        <v>603.18384100000003</v>
      </c>
      <c r="F443" s="6">
        <v>29.8684210526316</v>
      </c>
      <c r="G443" s="6">
        <v>70.131578947368396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167.48819599999999</v>
      </c>
      <c r="E444" s="6">
        <v>794.43725400000005</v>
      </c>
      <c r="F444" s="6">
        <v>17.411764705882401</v>
      </c>
      <c r="G444" s="6">
        <v>82.588235294117695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1266.3758065</v>
      </c>
      <c r="E445" s="6">
        <v>3665.8761113999999</v>
      </c>
      <c r="F445" s="6">
        <v>25.675408060648799</v>
      </c>
      <c r="G445" s="6">
        <v>74.324591939351194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2554.6241957000002</v>
      </c>
      <c r="E446" s="6">
        <v>9805.1238873000002</v>
      </c>
      <c r="F446" s="6">
        <v>20.668901813732901</v>
      </c>
      <c r="G446" s="6">
        <v>79.331098186267099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379.19785510000003</v>
      </c>
      <c r="E447" s="6">
        <v>929.97343100000001</v>
      </c>
      <c r="F447" s="6">
        <v>28.964724412007602</v>
      </c>
      <c r="G447" s="6">
        <v>71.035275587992402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98.866582600000001</v>
      </c>
      <c r="E448" s="6">
        <v>548.96208479999996</v>
      </c>
      <c r="F448" s="6">
        <v>15.261223773377001</v>
      </c>
      <c r="G448" s="6">
        <v>84.738776226623003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768.50570770000002</v>
      </c>
      <c r="E449" s="6">
        <v>1841.8317889</v>
      </c>
      <c r="F449" s="6">
        <v>29.440856161357999</v>
      </c>
      <c r="G449" s="6">
        <v>70.559143838642001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510.49429149999997</v>
      </c>
      <c r="E450" s="6">
        <v>1411.1682115999999</v>
      </c>
      <c r="F450" s="6">
        <v>26.5652418505579</v>
      </c>
      <c r="G450" s="6">
        <v>73.434758149442104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310.43759069999999</v>
      </c>
      <c r="E451" s="6">
        <v>671.88322860000005</v>
      </c>
      <c r="F451" s="6">
        <v>31.602464754968501</v>
      </c>
      <c r="G451" s="6">
        <v>68.397535245031506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1545.5624118999999</v>
      </c>
      <c r="E452" s="6">
        <v>5560.1167730999996</v>
      </c>
      <c r="F452" s="6">
        <v>21.751086302385598</v>
      </c>
      <c r="G452" s="6">
        <v>78.248913697614398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437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438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439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440</v>
      </c>
      <c r="F16" s="5" t="s">
        <v>428</v>
      </c>
      <c r="G16" s="5" t="s">
        <v>441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247277.71937480001</v>
      </c>
      <c r="E17" s="6">
        <v>439146.7101039</v>
      </c>
      <c r="F17" s="6">
        <v>36.024026645233697</v>
      </c>
      <c r="G17" s="6">
        <v>63.975973354766303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2076418.1030716</v>
      </c>
      <c r="E18" s="6">
        <v>3638958.6094332999</v>
      </c>
      <c r="F18" s="6">
        <v>36.330380437190101</v>
      </c>
      <c r="G18" s="6">
        <v>63.669619562809899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3868.8950423000001</v>
      </c>
      <c r="E19" s="6">
        <v>5637.5630397000004</v>
      </c>
      <c r="F19" s="6">
        <v>40.697544857695803</v>
      </c>
      <c r="G19" s="6">
        <v>59.302455142304197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4854.5526524999996</v>
      </c>
      <c r="E20" s="6">
        <v>6963.1312883000001</v>
      </c>
      <c r="F20" s="6">
        <v>41.078714550317997</v>
      </c>
      <c r="G20" s="6">
        <v>58.921285449682003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243408.82433249999</v>
      </c>
      <c r="E21" s="6">
        <v>433509.14706420002</v>
      </c>
      <c r="F21" s="6">
        <v>35.958392983756802</v>
      </c>
      <c r="G21" s="6">
        <v>64.041607016243205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2071563.5504191001</v>
      </c>
      <c r="E22" s="6">
        <v>3631995.4781450001</v>
      </c>
      <c r="F22" s="6">
        <v>36.3205419641397</v>
      </c>
      <c r="G22" s="6">
        <v>63.6794580358603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442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440</v>
      </c>
      <c r="F32" s="5" t="s">
        <v>428</v>
      </c>
      <c r="G32" s="5" t="s">
        <v>441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247277.71937480001</v>
      </c>
      <c r="E33" s="6">
        <v>439146.7101039</v>
      </c>
      <c r="F33" s="6">
        <v>36.024026645233697</v>
      </c>
      <c r="G33" s="6">
        <v>63.975973354766303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2076418.1030716</v>
      </c>
      <c r="E34" s="6">
        <v>3638958.6094332999</v>
      </c>
      <c r="F34" s="6">
        <v>36.330380437190101</v>
      </c>
      <c r="G34" s="6">
        <v>63.669619562809899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4989.5989625000002</v>
      </c>
      <c r="E35" s="6">
        <v>10441.316154100001</v>
      </c>
      <c r="F35" s="6">
        <v>32.335081392109899</v>
      </c>
      <c r="G35" s="6">
        <v>67.664918607890101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38277.744986899997</v>
      </c>
      <c r="E36" s="6">
        <v>73201.339897400001</v>
      </c>
      <c r="F36" s="6">
        <v>34.336256910098498</v>
      </c>
      <c r="G36" s="6">
        <v>65.663743089901502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1983.2483930000001</v>
      </c>
      <c r="E37" s="6">
        <v>4161.5900494999996</v>
      </c>
      <c r="F37" s="6">
        <v>32.275029059887302</v>
      </c>
      <c r="G37" s="6">
        <v>67.724970940112698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8263.4146966999997</v>
      </c>
      <c r="E38" s="6">
        <v>15847.7468672</v>
      </c>
      <c r="F38" s="6">
        <v>34.272155137777602</v>
      </c>
      <c r="G38" s="6">
        <v>65.727844862222398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2498.557065</v>
      </c>
      <c r="E39" s="6">
        <v>5472.3729611999997</v>
      </c>
      <c r="F39" s="6">
        <v>31.345866251333099</v>
      </c>
      <c r="G39" s="6">
        <v>68.654133748666894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25957.534830500001</v>
      </c>
      <c r="E40" s="6">
        <v>52813.1562471</v>
      </c>
      <c r="F40" s="6">
        <v>32.953290716883799</v>
      </c>
      <c r="G40" s="6">
        <v>67.046709283116201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1583.1211986999999</v>
      </c>
      <c r="E41" s="6">
        <v>3343.9258666999999</v>
      </c>
      <c r="F41" s="6">
        <v>32.131237588887799</v>
      </c>
      <c r="G41" s="6">
        <v>67.868762411112201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8306.2902164999996</v>
      </c>
      <c r="E42" s="6">
        <v>14346.662718400001</v>
      </c>
      <c r="F42" s="6">
        <v>36.667582545951497</v>
      </c>
      <c r="G42" s="6">
        <v>63.332417454048503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3884.1931589000001</v>
      </c>
      <c r="E43" s="6">
        <v>8930.6535633000003</v>
      </c>
      <c r="F43" s="6">
        <v>30.310102360968202</v>
      </c>
      <c r="G43" s="6">
        <v>69.689897639031798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35269.396250400001</v>
      </c>
      <c r="E44" s="6">
        <v>74438.692539600001</v>
      </c>
      <c r="F44" s="6">
        <v>32.148400942351302</v>
      </c>
      <c r="G44" s="6">
        <v>67.851599057648698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30578.6810291</v>
      </c>
      <c r="E45" s="6">
        <v>68926.851255000001</v>
      </c>
      <c r="F45" s="6">
        <v>30.730634093584101</v>
      </c>
      <c r="G45" s="6">
        <v>69.269365906415899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162260.63532959999</v>
      </c>
      <c r="E46" s="6">
        <v>344486.83238979999</v>
      </c>
      <c r="F46" s="6">
        <v>32.020018977075203</v>
      </c>
      <c r="G46" s="6">
        <v>67.979981022924804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888.04740170000002</v>
      </c>
      <c r="E47" s="6">
        <v>1267.3316688</v>
      </c>
      <c r="F47" s="6">
        <v>41.2014486850331</v>
      </c>
      <c r="G47" s="6">
        <v>58.7985513149669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8110.2536216999997</v>
      </c>
      <c r="E48" s="6">
        <v>13992.367313799999</v>
      </c>
      <c r="F48" s="6">
        <v>36.693628531057001</v>
      </c>
      <c r="G48" s="6">
        <v>63.306371468942999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443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440</v>
      </c>
      <c r="F58" s="5" t="s">
        <v>428</v>
      </c>
      <c r="G58" s="5" t="s">
        <v>441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243408.82433249999</v>
      </c>
      <c r="E59" s="6">
        <v>433509.14706420002</v>
      </c>
      <c r="F59" s="6">
        <v>35.958392983756802</v>
      </c>
      <c r="G59" s="6">
        <v>64.041607016243205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2071563.5504191001</v>
      </c>
      <c r="E60" s="6">
        <v>3631995.4781450001</v>
      </c>
      <c r="F60" s="6">
        <v>36.3205419641397</v>
      </c>
      <c r="G60" s="6">
        <v>63.6794580358603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373.61229980000002</v>
      </c>
      <c r="E61" s="6">
        <v>681.58138220000001</v>
      </c>
      <c r="F61" s="6">
        <v>35.406987946692396</v>
      </c>
      <c r="G61" s="6">
        <v>64.593012053307604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2207.4506387000001</v>
      </c>
      <c r="E62" s="6">
        <v>4022.3556800000001</v>
      </c>
      <c r="F62" s="6">
        <v>35.433696101817802</v>
      </c>
      <c r="G62" s="6">
        <v>64.566303898182198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1472.6791622999999</v>
      </c>
      <c r="E63" s="6">
        <v>3415.7927986999998</v>
      </c>
      <c r="F63" s="6">
        <v>30.125551993526098</v>
      </c>
      <c r="G63" s="6">
        <v>69.874448006473898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18126.810860400001</v>
      </c>
      <c r="E64" s="6">
        <v>31409.717182699998</v>
      </c>
      <c r="F64" s="6">
        <v>36.592816607228698</v>
      </c>
      <c r="G64" s="6">
        <v>63.407183392771302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3588.2492597999999</v>
      </c>
      <c r="E65" s="6">
        <v>7507.8217076999999</v>
      </c>
      <c r="F65" s="6">
        <v>32.338016495296898</v>
      </c>
      <c r="G65" s="6">
        <v>67.661983504703102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33500.942575300003</v>
      </c>
      <c r="E66" s="6">
        <v>63161.986456600003</v>
      </c>
      <c r="F66" s="6">
        <v>34.657487529934301</v>
      </c>
      <c r="G66" s="6">
        <v>65.342512470065699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1139.9664015999999</v>
      </c>
      <c r="E67" s="6">
        <v>2138.3374871999999</v>
      </c>
      <c r="F67" s="6">
        <v>34.773054612007797</v>
      </c>
      <c r="G67" s="6">
        <v>65.226945387992203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6045.0204598</v>
      </c>
      <c r="E68" s="6">
        <v>11483.6756541</v>
      </c>
      <c r="F68" s="6">
        <v>34.486423978828597</v>
      </c>
      <c r="G68" s="6">
        <v>65.513576021171403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1222.9996650999999</v>
      </c>
      <c r="E69" s="6">
        <v>2758.3068300999998</v>
      </c>
      <c r="F69" s="6">
        <v>30.718550972513398</v>
      </c>
      <c r="G69" s="6">
        <v>69.281449027486602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4365.4222448999999</v>
      </c>
      <c r="E70" s="6">
        <v>9308.2712632999992</v>
      </c>
      <c r="F70" s="6">
        <v>31.925699097190499</v>
      </c>
      <c r="G70" s="6">
        <v>68.074300902809497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5473.1235448999996</v>
      </c>
      <c r="E71" s="6">
        <v>10550.424129700001</v>
      </c>
      <c r="F71" s="6">
        <v>34.1567526495759</v>
      </c>
      <c r="G71" s="6">
        <v>65.843247350424093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37461.789013599999</v>
      </c>
      <c r="E72" s="6">
        <v>65980.663315099999</v>
      </c>
      <c r="F72" s="6">
        <v>36.215101411711501</v>
      </c>
      <c r="G72" s="6">
        <v>63.784898588288499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2295.9868820000002</v>
      </c>
      <c r="E73" s="6">
        <v>5071.7593032000004</v>
      </c>
      <c r="F73" s="6">
        <v>31.1626761330633</v>
      </c>
      <c r="G73" s="6">
        <v>68.8373238669367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25702.907505499999</v>
      </c>
      <c r="E74" s="6">
        <v>52273.346318099997</v>
      </c>
      <c r="F74" s="6">
        <v>32.962480556767702</v>
      </c>
      <c r="G74" s="6">
        <v>67.037519443232298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7719.8116765000004</v>
      </c>
      <c r="E75" s="6">
        <v>11041.502168700001</v>
      </c>
      <c r="F75" s="6">
        <v>41.147500330714202</v>
      </c>
      <c r="G75" s="6">
        <v>58.852499669285798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43729.689716599998</v>
      </c>
      <c r="E76" s="6">
        <v>51671.996434100001</v>
      </c>
      <c r="F76" s="6">
        <v>45.837439023376298</v>
      </c>
      <c r="G76" s="6">
        <v>54.162560976623602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443.95854400000002</v>
      </c>
      <c r="E77" s="6">
        <v>783.54477280000003</v>
      </c>
      <c r="F77" s="6">
        <v>36.167604431193197</v>
      </c>
      <c r="G77" s="6">
        <v>63.832395568806803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3102.1258566000001</v>
      </c>
      <c r="E78" s="6">
        <v>6543.3708250999998</v>
      </c>
      <c r="F78" s="6">
        <v>32.161390532490998</v>
      </c>
      <c r="G78" s="6">
        <v>67.838609467509002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346.48573149999999</v>
      </c>
      <c r="E79" s="6">
        <v>914.68522250000001</v>
      </c>
      <c r="F79" s="6">
        <v>27.473335823431899</v>
      </c>
      <c r="G79" s="6">
        <v>72.526664176568104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4444.8930079000002</v>
      </c>
      <c r="E80" s="6">
        <v>8402.9360397</v>
      </c>
      <c r="F80" s="6">
        <v>34.596451987585503</v>
      </c>
      <c r="G80" s="6">
        <v>65.403548012414504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5620.7863674999999</v>
      </c>
      <c r="E81" s="6">
        <v>9721.0049426000005</v>
      </c>
      <c r="F81" s="6">
        <v>36.637093113107703</v>
      </c>
      <c r="G81" s="6">
        <v>63.362906886892297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28605.0168065</v>
      </c>
      <c r="E82" s="6">
        <v>53518.191884</v>
      </c>
      <c r="F82" s="6">
        <v>34.831830444307798</v>
      </c>
      <c r="G82" s="6">
        <v>65.168169555692202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3622.2227336999999</v>
      </c>
      <c r="E83" s="6">
        <v>8262.6505574999992</v>
      </c>
      <c r="F83" s="6">
        <v>30.477588148811201</v>
      </c>
      <c r="G83" s="6">
        <v>69.522411851188807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35101.5997575</v>
      </c>
      <c r="E84" s="6">
        <v>74057.526947699997</v>
      </c>
      <c r="F84" s="6">
        <v>32.156358169021402</v>
      </c>
      <c r="G84" s="6">
        <v>67.843641830978598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659.84902680000005</v>
      </c>
      <c r="E85" s="6">
        <v>1577.3407165000001</v>
      </c>
      <c r="F85" s="6">
        <v>29.494549077749699</v>
      </c>
      <c r="G85" s="6">
        <v>70.505450922250304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7093.7408695000004</v>
      </c>
      <c r="E86" s="6">
        <v>12848.069388600001</v>
      </c>
      <c r="F86" s="6">
        <v>35.572201207855002</v>
      </c>
      <c r="G86" s="6">
        <v>64.427798792144998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29864.0043764</v>
      </c>
      <c r="E87" s="6">
        <v>67799.696118799999</v>
      </c>
      <c r="F87" s="6">
        <v>30.578407560819102</v>
      </c>
      <c r="G87" s="6">
        <v>69.421592439180898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161661.2168004</v>
      </c>
      <c r="E88" s="6">
        <v>343675.08270740003</v>
      </c>
      <c r="F88" s="6">
        <v>31.990818185406201</v>
      </c>
      <c r="G88" s="6">
        <v>68.009181814593802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581.43487440000001</v>
      </c>
      <c r="E89" s="6">
        <v>902.06096749999995</v>
      </c>
      <c r="F89" s="6">
        <v>39.193562797946399</v>
      </c>
      <c r="G89" s="6">
        <v>60.806437202053601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5812.2552495999998</v>
      </c>
      <c r="E90" s="6">
        <v>10730.2489128</v>
      </c>
      <c r="F90" s="6">
        <v>35.135280562968603</v>
      </c>
      <c r="G90" s="6">
        <v>64.864719437031397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297.20317249999999</v>
      </c>
      <c r="E91" s="6">
        <v>428.05767049999997</v>
      </c>
      <c r="F91" s="6">
        <v>40.9787975413971</v>
      </c>
      <c r="G91" s="6">
        <v>59.0212024586029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2400.3237202999999</v>
      </c>
      <c r="E92" s="6">
        <v>4301.4154347000003</v>
      </c>
      <c r="F92" s="6">
        <v>35.8164301054478</v>
      </c>
      <c r="G92" s="6">
        <v>64.183569894552207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272.54946919999998</v>
      </c>
      <c r="E93" s="6">
        <v>628.30965649999996</v>
      </c>
      <c r="F93" s="6">
        <v>30.254393991759699</v>
      </c>
      <c r="G93" s="6">
        <v>69.745606008240301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1892.1614172</v>
      </c>
      <c r="E94" s="6">
        <v>4124.9794539000004</v>
      </c>
      <c r="F94" s="6">
        <v>31.446187778118102</v>
      </c>
      <c r="G94" s="6">
        <v>68.553812221881898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306.30838519999998</v>
      </c>
      <c r="E95" s="6">
        <v>819.3657872</v>
      </c>
      <c r="F95" s="6">
        <v>27.211105372252899</v>
      </c>
      <c r="G95" s="6">
        <v>72.788894627747098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2744.8223533</v>
      </c>
      <c r="E96" s="6">
        <v>5197.5034773999996</v>
      </c>
      <c r="F96" s="6">
        <v>34.559427701772897</v>
      </c>
      <c r="G96" s="6">
        <v>65.440572298227096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455.98385109999998</v>
      </c>
      <c r="E97" s="6">
        <v>1017.8631856</v>
      </c>
      <c r="F97" s="6">
        <v>30.938342972209998</v>
      </c>
      <c r="G97" s="6">
        <v>69.061657027790005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4404.4035639000003</v>
      </c>
      <c r="E98" s="6">
        <v>9972.7493988999995</v>
      </c>
      <c r="F98" s="6">
        <v>30.6347409344265</v>
      </c>
      <c r="G98" s="6">
        <v>69.365259065573497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100.2421995</v>
      </c>
      <c r="E99" s="6">
        <v>142.86510799999999</v>
      </c>
      <c r="F99" s="6">
        <v>41.2337253580911</v>
      </c>
      <c r="G99" s="6">
        <v>58.7662746419089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445.09171709999998</v>
      </c>
      <c r="E100" s="6">
        <v>624.80098339999995</v>
      </c>
      <c r="F100" s="6">
        <v>41.601528535711303</v>
      </c>
      <c r="G100" s="6">
        <v>58.398471464288697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1657.854527</v>
      </c>
      <c r="E101" s="6">
        <v>3994.3072953999999</v>
      </c>
      <c r="F101" s="6">
        <v>29.331335143834401</v>
      </c>
      <c r="G101" s="6">
        <v>70.668664856165606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31505.7621387</v>
      </c>
      <c r="E102" s="6">
        <v>64742.076039899999</v>
      </c>
      <c r="F102" s="6">
        <v>32.7339945861819</v>
      </c>
      <c r="G102" s="6">
        <v>67.266005413818107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444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440</v>
      </c>
      <c r="F112" s="5" t="s">
        <v>428</v>
      </c>
      <c r="G112" s="5" t="s">
        <v>441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9196.5559405999993</v>
      </c>
      <c r="E113" s="6">
        <v>18366.599148599998</v>
      </c>
      <c r="F113" s="6">
        <v>33.3653963446422</v>
      </c>
      <c r="G113" s="6">
        <v>66.634603655357793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164196.89169640001</v>
      </c>
      <c r="E114" s="6">
        <v>293272.95322540001</v>
      </c>
      <c r="F114" s="6">
        <v>35.892396738077402</v>
      </c>
      <c r="G114" s="6">
        <v>64.107603261922605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2860.380431</v>
      </c>
      <c r="E115" s="6">
        <v>6079.3790159999999</v>
      </c>
      <c r="F115" s="6">
        <v>31.9961677711573</v>
      </c>
      <c r="G115" s="6">
        <v>68.003832228842697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45816.316964600002</v>
      </c>
      <c r="E116" s="6">
        <v>96094.3909269</v>
      </c>
      <c r="F116" s="6">
        <v>32.285313522380299</v>
      </c>
      <c r="G116" s="6">
        <v>67.714686477619694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6282.3029505000004</v>
      </c>
      <c r="E117" s="6">
        <v>11014.001917600001</v>
      </c>
      <c r="F117" s="6">
        <v>36.321647880332002</v>
      </c>
      <c r="G117" s="6">
        <v>63.678352119667998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24490.454587299999</v>
      </c>
      <c r="E118" s="6">
        <v>45936.240551900002</v>
      </c>
      <c r="F118" s="6">
        <v>34.774391356706502</v>
      </c>
      <c r="G118" s="6">
        <v>65.225608643293498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16519.212867300001</v>
      </c>
      <c r="E119" s="6">
        <v>29797.918711900002</v>
      </c>
      <c r="F119" s="6">
        <v>35.665448839492498</v>
      </c>
      <c r="G119" s="6">
        <v>64.334551160507502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96688.611537999997</v>
      </c>
      <c r="E120" s="6">
        <v>173961.4763941</v>
      </c>
      <c r="F120" s="6">
        <v>35.7245816089507</v>
      </c>
      <c r="G120" s="6">
        <v>64.2754183910493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22964.590268799999</v>
      </c>
      <c r="E121" s="6">
        <v>38009.004037999999</v>
      </c>
      <c r="F121" s="6">
        <v>37.6631729355652</v>
      </c>
      <c r="G121" s="6">
        <v>62.3368270644348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92323.059373700002</v>
      </c>
      <c r="E122" s="6">
        <v>148440.3463336</v>
      </c>
      <c r="F122" s="6">
        <v>38.3459683594685</v>
      </c>
      <c r="G122" s="6">
        <v>61.6540316405315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4888.4536910999996</v>
      </c>
      <c r="E123" s="6">
        <v>13904.713637000001</v>
      </c>
      <c r="F123" s="6">
        <v>26.011867003337201</v>
      </c>
      <c r="G123" s="6">
        <v>73.988132996662799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45325.6591692</v>
      </c>
      <c r="E124" s="6">
        <v>80627.173513999995</v>
      </c>
      <c r="F124" s="6">
        <v>35.986216588875202</v>
      </c>
      <c r="G124" s="6">
        <v>64.013783411124706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31069.430696399999</v>
      </c>
      <c r="E125" s="6">
        <v>44462.927043600001</v>
      </c>
      <c r="F125" s="6">
        <v>41.133934681806501</v>
      </c>
      <c r="G125" s="6">
        <v>58.866065318193499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193269.85386919999</v>
      </c>
      <c r="E126" s="6">
        <v>296748.78839369997</v>
      </c>
      <c r="F126" s="6">
        <v>39.441326757831497</v>
      </c>
      <c r="G126" s="6">
        <v>60.558673242168503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26252.0644938</v>
      </c>
      <c r="E127" s="6">
        <v>49897.614489400003</v>
      </c>
      <c r="F127" s="6">
        <v>34.474294369109103</v>
      </c>
      <c r="G127" s="6">
        <v>65.525705630890897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273585.39046790003</v>
      </c>
      <c r="E128" s="6">
        <v>493367.93055490003</v>
      </c>
      <c r="F128" s="6">
        <v>35.6717133844664</v>
      </c>
      <c r="G128" s="6">
        <v>64.3282866155336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7956.8519557999998</v>
      </c>
      <c r="E129" s="6">
        <v>13341.696267699999</v>
      </c>
      <c r="F129" s="6">
        <v>37.358658779478297</v>
      </c>
      <c r="G129" s="6">
        <v>62.641341220521703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108625.56888779999</v>
      </c>
      <c r="E130" s="6">
        <v>200738.8828888</v>
      </c>
      <c r="F130" s="6">
        <v>35.112492163851201</v>
      </c>
      <c r="G130" s="6">
        <v>64.887507836148799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19460.796295600001</v>
      </c>
      <c r="E131" s="6">
        <v>35460.1765056</v>
      </c>
      <c r="F131" s="6">
        <v>35.434179882507102</v>
      </c>
      <c r="G131" s="6">
        <v>64.565820117492905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228459.81392859999</v>
      </c>
      <c r="E132" s="6">
        <v>402505.2132689</v>
      </c>
      <c r="F132" s="6">
        <v>36.207999505666599</v>
      </c>
      <c r="G132" s="6">
        <v>63.792000494333401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30479.7426772</v>
      </c>
      <c r="E133" s="6">
        <v>56379.260433099997</v>
      </c>
      <c r="F133" s="6">
        <v>35.091057444551303</v>
      </c>
      <c r="G133" s="6">
        <v>64.908942555448704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341333.1581376</v>
      </c>
      <c r="E134" s="6">
        <v>611256.83874549996</v>
      </c>
      <c r="F134" s="6">
        <v>35.832116572129799</v>
      </c>
      <c r="G134" s="6">
        <v>64.167883427870194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2025.4896733999999</v>
      </c>
      <c r="E135" s="6">
        <v>5596.8256283999999</v>
      </c>
      <c r="F135" s="6">
        <v>26.573155179262699</v>
      </c>
      <c r="G135" s="6">
        <v>73.426844820737301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43243.908362100003</v>
      </c>
      <c r="E136" s="6">
        <v>75974.776260500003</v>
      </c>
      <c r="F136" s="6">
        <v>36.272760850359496</v>
      </c>
      <c r="G136" s="6">
        <v>63.727239149640504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1074.6991527</v>
      </c>
      <c r="E137" s="6">
        <v>2140.7122097000001</v>
      </c>
      <c r="F137" s="6">
        <v>33.423379828385002</v>
      </c>
      <c r="G137" s="6">
        <v>66.576620171615005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50702.018346999997</v>
      </c>
      <c r="E138" s="6">
        <v>95432.570290799995</v>
      </c>
      <c r="F138" s="6">
        <v>34.695426195551001</v>
      </c>
      <c r="G138" s="6">
        <v>65.304573804449007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4127.2355469000004</v>
      </c>
      <c r="E139" s="6">
        <v>8361.1215943000007</v>
      </c>
      <c r="F139" s="6">
        <v>33.048666852135</v>
      </c>
      <c r="G139" s="6">
        <v>66.951333147865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19134.356671199999</v>
      </c>
      <c r="E140" s="6">
        <v>37773.286191300002</v>
      </c>
      <c r="F140" s="6">
        <v>33.623527014521301</v>
      </c>
      <c r="G140" s="6">
        <v>66.376472985478699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1535.2972316</v>
      </c>
      <c r="E141" s="6">
        <v>4766.0590203000002</v>
      </c>
      <c r="F141" s="6">
        <v>24.3645521729877</v>
      </c>
      <c r="G141" s="6">
        <v>75.6354478270123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21783.295336499999</v>
      </c>
      <c r="E142" s="6">
        <v>39825.348410600003</v>
      </c>
      <c r="F142" s="6">
        <v>35.357531040480602</v>
      </c>
      <c r="G142" s="6">
        <v>64.642468959519405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5361.7787902999999</v>
      </c>
      <c r="E143" s="6">
        <v>8869.9134888999997</v>
      </c>
      <c r="F143" s="6">
        <v>37.674920769165197</v>
      </c>
      <c r="G143" s="6">
        <v>62.325079230834803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82512.534279500003</v>
      </c>
      <c r="E144" s="6">
        <v>118337.77343869999</v>
      </c>
      <c r="F144" s="6">
        <v>41.081607101776498</v>
      </c>
      <c r="G144" s="6">
        <v>58.918392898223502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562.23235639999996</v>
      </c>
      <c r="E145" s="6">
        <v>1156.1988256</v>
      </c>
      <c r="F145" s="6">
        <v>32.717769689539999</v>
      </c>
      <c r="G145" s="6">
        <v>67.282230310459994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5223.0671943999996</v>
      </c>
      <c r="E146" s="6">
        <v>8922.5016252000005</v>
      </c>
      <c r="F146" s="6">
        <v>36.9236985872421</v>
      </c>
      <c r="G146" s="6">
        <v>63.0763014127579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14576.189582200001</v>
      </c>
      <c r="E147" s="6">
        <v>26317.926729499999</v>
      </c>
      <c r="F147" s="6">
        <v>35.643732881029798</v>
      </c>
      <c r="G147" s="6">
        <v>64.356267118970194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95059.543355799993</v>
      </c>
      <c r="E148" s="6">
        <v>170749.34035000001</v>
      </c>
      <c r="F148" s="6">
        <v>35.762365061136499</v>
      </c>
      <c r="G148" s="6">
        <v>64.237634938863494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39431.1378444</v>
      </c>
      <c r="E149" s="6">
        <v>64334.977625500003</v>
      </c>
      <c r="F149" s="6">
        <v>38.000013458958101</v>
      </c>
      <c r="G149" s="6">
        <v>61.999986541041899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144164.56868639999</v>
      </c>
      <c r="E150" s="6">
        <v>248267.31584369999</v>
      </c>
      <c r="F150" s="6">
        <v>36.736201712820403</v>
      </c>
      <c r="G150" s="6">
        <v>63.263798287179597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653.27692879999995</v>
      </c>
      <c r="E151" s="6">
        <v>889.68377320000002</v>
      </c>
      <c r="F151" s="6">
        <v>42.339181286549703</v>
      </c>
      <c r="G151" s="6">
        <v>57.660818713450297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480.03221839999998</v>
      </c>
      <c r="E152" s="6">
        <v>725.46222479999994</v>
      </c>
      <c r="F152" s="6">
        <v>39.820359281437099</v>
      </c>
      <c r="G152" s="6">
        <v>60.179640718562901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445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440</v>
      </c>
      <c r="F162" s="5" t="s">
        <v>428</v>
      </c>
      <c r="G162" s="5" t="s">
        <v>441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9124.0536529000001</v>
      </c>
      <c r="E163" s="6">
        <v>18181.943909699999</v>
      </c>
      <c r="F163" s="6">
        <v>33.4141011767937</v>
      </c>
      <c r="G163" s="6">
        <v>66.585898823206307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164144.64478179999</v>
      </c>
      <c r="E164" s="6">
        <v>293207.35765959998</v>
      </c>
      <c r="F164" s="6">
        <v>35.890221078201499</v>
      </c>
      <c r="G164" s="6">
        <v>64.109778921798494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2595.4156010000002</v>
      </c>
      <c r="E165" s="6">
        <v>5625.8815185000003</v>
      </c>
      <c r="F165" s="6">
        <v>31.569417371426301</v>
      </c>
      <c r="G165" s="6">
        <v>68.430582628573703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45784.045607100001</v>
      </c>
      <c r="E166" s="6">
        <v>96019.657256899998</v>
      </c>
      <c r="F166" s="6">
        <v>32.286918241486397</v>
      </c>
      <c r="G166" s="6">
        <v>67.713081758513596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6008.7590995</v>
      </c>
      <c r="E167" s="6">
        <v>10623.6351784</v>
      </c>
      <c r="F167" s="6">
        <v>36.126843791119299</v>
      </c>
      <c r="G167" s="6">
        <v>63.873156208880701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24482.409880499999</v>
      </c>
      <c r="E168" s="6">
        <v>45928.195845100003</v>
      </c>
      <c r="F168" s="6">
        <v>34.770912177508301</v>
      </c>
      <c r="G168" s="6">
        <v>65.229087822491707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16501.773842400002</v>
      </c>
      <c r="E169" s="6">
        <v>29778.894321100001</v>
      </c>
      <c r="F169" s="6">
        <v>35.655867767731102</v>
      </c>
      <c r="G169" s="6">
        <v>64.344132232268905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96688.611537999997</v>
      </c>
      <c r="E170" s="6">
        <v>173956.72029639999</v>
      </c>
      <c r="F170" s="6">
        <v>35.725209403264699</v>
      </c>
      <c r="G170" s="6">
        <v>64.274790596735301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21802.703764000002</v>
      </c>
      <c r="E171" s="6">
        <v>36524.947751500004</v>
      </c>
      <c r="F171" s="6">
        <v>37.379704475511303</v>
      </c>
      <c r="G171" s="6">
        <v>62.620295524488697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90600.298357499996</v>
      </c>
      <c r="E172" s="6">
        <v>146028.0501389</v>
      </c>
      <c r="F172" s="6">
        <v>38.288015334256698</v>
      </c>
      <c r="G172" s="6">
        <v>61.711984665743302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4888.4536910999996</v>
      </c>
      <c r="E173" s="6">
        <v>13904.713637000001</v>
      </c>
      <c r="F173" s="6">
        <v>26.011867003337201</v>
      </c>
      <c r="G173" s="6">
        <v>73.988132996662799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45325.6591692</v>
      </c>
      <c r="E174" s="6">
        <v>80627.173513999995</v>
      </c>
      <c r="F174" s="6">
        <v>35.986216588875202</v>
      </c>
      <c r="G174" s="6">
        <v>64.013783411124706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31069.430696399999</v>
      </c>
      <c r="E175" s="6">
        <v>44462.927043600001</v>
      </c>
      <c r="F175" s="6">
        <v>41.133934681806501</v>
      </c>
      <c r="G175" s="6">
        <v>58.866065318193499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193269.85386919999</v>
      </c>
      <c r="E176" s="6">
        <v>296748.78839369997</v>
      </c>
      <c r="F176" s="6">
        <v>39.441326757831497</v>
      </c>
      <c r="G176" s="6">
        <v>60.558673242168503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26252.0644938</v>
      </c>
      <c r="E177" s="6">
        <v>49897.614489400003</v>
      </c>
      <c r="F177" s="6">
        <v>34.474294369109103</v>
      </c>
      <c r="G177" s="6">
        <v>65.525705630890897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273585.39046790003</v>
      </c>
      <c r="E178" s="6">
        <v>493367.93055490003</v>
      </c>
      <c r="F178" s="6">
        <v>35.6717133844664</v>
      </c>
      <c r="G178" s="6">
        <v>64.3282866155336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7956.8519557999998</v>
      </c>
      <c r="E179" s="6">
        <v>13341.696267699999</v>
      </c>
      <c r="F179" s="6">
        <v>37.358658779478297</v>
      </c>
      <c r="G179" s="6">
        <v>62.641341220521703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108625.56888779999</v>
      </c>
      <c r="E180" s="6">
        <v>200738.8828888</v>
      </c>
      <c r="F180" s="6">
        <v>35.112492163851201</v>
      </c>
      <c r="G180" s="6">
        <v>64.887507836148799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19460.796295600001</v>
      </c>
      <c r="E181" s="6">
        <v>35460.1765056</v>
      </c>
      <c r="F181" s="6">
        <v>35.434179882507102</v>
      </c>
      <c r="G181" s="6">
        <v>64.565820117492905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228459.81392859999</v>
      </c>
      <c r="E182" s="6">
        <v>402505.2132689</v>
      </c>
      <c r="F182" s="6">
        <v>36.207999505666599</v>
      </c>
      <c r="G182" s="6">
        <v>63.792000494333401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30153.062315899999</v>
      </c>
      <c r="E183" s="6">
        <v>55833.206058999996</v>
      </c>
      <c r="F183" s="6">
        <v>35.067299565126703</v>
      </c>
      <c r="G183" s="6">
        <v>64.932700434873297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340592.1122033</v>
      </c>
      <c r="E184" s="6">
        <v>609907.61941469996</v>
      </c>
      <c r="F184" s="6">
        <v>35.832951959231302</v>
      </c>
      <c r="G184" s="6">
        <v>64.167048040768705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2025.4896733999999</v>
      </c>
      <c r="E185" s="6">
        <v>5596.8256283999999</v>
      </c>
      <c r="F185" s="6">
        <v>26.573155179262699</v>
      </c>
      <c r="G185" s="6">
        <v>73.426844820737301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43243.908362100003</v>
      </c>
      <c r="E186" s="6">
        <v>75974.776260500003</v>
      </c>
      <c r="F186" s="6">
        <v>36.272760850359496</v>
      </c>
      <c r="G186" s="6">
        <v>63.727239149640504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1074.6991527</v>
      </c>
      <c r="E187" s="6">
        <v>2140.7122097000001</v>
      </c>
      <c r="F187" s="6">
        <v>33.423379828385002</v>
      </c>
      <c r="G187" s="6">
        <v>66.576620171615005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50702.018346999997</v>
      </c>
      <c r="E188" s="6">
        <v>95432.570290799995</v>
      </c>
      <c r="F188" s="6">
        <v>34.695426195551001</v>
      </c>
      <c r="G188" s="6">
        <v>65.304573804449007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4127.2355469000004</v>
      </c>
      <c r="E189" s="6">
        <v>8361.1215943000007</v>
      </c>
      <c r="F189" s="6">
        <v>33.048666852135</v>
      </c>
      <c r="G189" s="6">
        <v>66.951333147865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19134.356671199999</v>
      </c>
      <c r="E190" s="6">
        <v>37773.286191300002</v>
      </c>
      <c r="F190" s="6">
        <v>33.623527014521301</v>
      </c>
      <c r="G190" s="6">
        <v>66.376472985478699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1535.2972316</v>
      </c>
      <c r="E191" s="6">
        <v>4766.0590203000002</v>
      </c>
      <c r="F191" s="6">
        <v>24.3645521729877</v>
      </c>
      <c r="G191" s="6">
        <v>75.6354478270123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21783.295336499999</v>
      </c>
      <c r="E192" s="6">
        <v>39825.348410600003</v>
      </c>
      <c r="F192" s="6">
        <v>35.357531040480602</v>
      </c>
      <c r="G192" s="6">
        <v>64.642468959519405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5361.7787902999999</v>
      </c>
      <c r="E193" s="6">
        <v>8869.9134888999997</v>
      </c>
      <c r="F193" s="6">
        <v>37.674920769165197</v>
      </c>
      <c r="G193" s="6">
        <v>62.325079230834803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82512.534279500003</v>
      </c>
      <c r="E194" s="6">
        <v>118337.77343869999</v>
      </c>
      <c r="F194" s="6">
        <v>41.081607101776498</v>
      </c>
      <c r="G194" s="6">
        <v>58.918392898223502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562.23235639999996</v>
      </c>
      <c r="E195" s="6">
        <v>1156.1988256</v>
      </c>
      <c r="F195" s="6">
        <v>32.717769689539999</v>
      </c>
      <c r="G195" s="6">
        <v>67.282230310459994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5223.0671943999996</v>
      </c>
      <c r="E196" s="6">
        <v>8922.5016252000005</v>
      </c>
      <c r="F196" s="6">
        <v>36.9236985872421</v>
      </c>
      <c r="G196" s="6">
        <v>63.0763014127579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14576.189582200001</v>
      </c>
      <c r="E197" s="6">
        <v>26317.926729499999</v>
      </c>
      <c r="F197" s="6">
        <v>35.643732881029798</v>
      </c>
      <c r="G197" s="6">
        <v>64.356267118970194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95059.543355799993</v>
      </c>
      <c r="E198" s="6">
        <v>170749.34035000001</v>
      </c>
      <c r="F198" s="6">
        <v>35.762365061136499</v>
      </c>
      <c r="G198" s="6">
        <v>64.237634938863494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38332.536590600001</v>
      </c>
      <c r="E199" s="6">
        <v>62664.752886000002</v>
      </c>
      <c r="F199" s="6">
        <v>37.954025092407299</v>
      </c>
      <c r="G199" s="6">
        <v>62.045974907592701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142346.41818169999</v>
      </c>
      <c r="E200" s="6">
        <v>245944.292346</v>
      </c>
      <c r="F200" s="6">
        <v>36.659753716035702</v>
      </c>
      <c r="G200" s="6">
        <v>63.340246283964298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446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440</v>
      </c>
      <c r="F210" s="5" t="s">
        <v>428</v>
      </c>
      <c r="G210" s="5" t="s">
        <v>441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3350.1724651999998</v>
      </c>
      <c r="E211" s="6">
        <v>7082.0546046999998</v>
      </c>
      <c r="F211" s="6">
        <v>32.113684285747802</v>
      </c>
      <c r="G211" s="6">
        <v>67.886315714252206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27042.211826999999</v>
      </c>
      <c r="E212" s="6">
        <v>65190.561101500003</v>
      </c>
      <c r="F212" s="6">
        <v>29.3195259866723</v>
      </c>
      <c r="G212" s="6">
        <v>70.680474013327697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3170.0511646999998</v>
      </c>
      <c r="E213" s="6">
        <v>5964.6169788999996</v>
      </c>
      <c r="F213" s="6">
        <v>34.703517575742801</v>
      </c>
      <c r="G213" s="6">
        <v>65.296482424257206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15926.425651699999</v>
      </c>
      <c r="E214" s="6">
        <v>32467.906208699998</v>
      </c>
      <c r="F214" s="6">
        <v>32.909692188006503</v>
      </c>
      <c r="G214" s="6">
        <v>67.090307811993497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1118.9903382</v>
      </c>
      <c r="E215" s="6">
        <v>2197.2433575999999</v>
      </c>
      <c r="F215" s="6">
        <v>33.742807077112801</v>
      </c>
      <c r="G215" s="6">
        <v>66.257192922887299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19263.458944099999</v>
      </c>
      <c r="E216" s="6">
        <v>30081.3073635</v>
      </c>
      <c r="F216" s="6">
        <v>39.038504760601299</v>
      </c>
      <c r="G216" s="6">
        <v>60.961495239398701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318.03680300000002</v>
      </c>
      <c r="E217" s="6">
        <v>380.44925380000001</v>
      </c>
      <c r="F217" s="6">
        <v>45.5323051768612</v>
      </c>
      <c r="G217" s="6">
        <v>54.4676948231388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45979.890995599999</v>
      </c>
      <c r="E218" s="6">
        <v>70505.622940300003</v>
      </c>
      <c r="F218" s="6">
        <v>39.472625772936802</v>
      </c>
      <c r="G218" s="6">
        <v>60.527374227063198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421.06008079999998</v>
      </c>
      <c r="E219" s="6">
        <v>847.45135679999999</v>
      </c>
      <c r="F219" s="6">
        <v>33.193242750466503</v>
      </c>
      <c r="G219" s="6">
        <v>66.806757249533504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13174.924600099999</v>
      </c>
      <c r="E220" s="6">
        <v>21881.5639692</v>
      </c>
      <c r="F220" s="6">
        <v>37.581985925531797</v>
      </c>
      <c r="G220" s="6">
        <v>62.418014074468203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916.27716390000001</v>
      </c>
      <c r="E221" s="6">
        <v>2915.324658</v>
      </c>
      <c r="F221" s="6">
        <v>23.9136843150795</v>
      </c>
      <c r="G221" s="6">
        <v>76.086315684920507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25266.2129565</v>
      </c>
      <c r="E222" s="6">
        <v>50426.185223499997</v>
      </c>
      <c r="F222" s="6">
        <v>33.3801194889027</v>
      </c>
      <c r="G222" s="6">
        <v>66.619880511097307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1003.8055983</v>
      </c>
      <c r="E223" s="6">
        <v>2058.7700650000002</v>
      </c>
      <c r="F223" s="6">
        <v>32.776515869599002</v>
      </c>
      <c r="G223" s="6">
        <v>67.223484130401005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31742.6816612</v>
      </c>
      <c r="E224" s="6">
        <v>56007.742680199997</v>
      </c>
      <c r="F224" s="6">
        <v>36.1738212657555</v>
      </c>
      <c r="G224" s="6">
        <v>63.8261787342446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128.0780857</v>
      </c>
      <c r="E225" s="6">
        <v>216.52275030000001</v>
      </c>
      <c r="F225" s="6">
        <v>37.167085021233099</v>
      </c>
      <c r="G225" s="6">
        <v>62.832914978766901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13408.979494200001</v>
      </c>
      <c r="E226" s="6">
        <v>24796.419668899998</v>
      </c>
      <c r="F226" s="6">
        <v>35.0970799623285</v>
      </c>
      <c r="G226" s="6">
        <v>64.902920037671507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412.68666230000002</v>
      </c>
      <c r="E227" s="6">
        <v>757.77458769999998</v>
      </c>
      <c r="F227" s="6">
        <v>35.258464327631501</v>
      </c>
      <c r="G227" s="6">
        <v>64.741535672368499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10211.7820385</v>
      </c>
      <c r="E228" s="6">
        <v>15627.7566333</v>
      </c>
      <c r="F228" s="6">
        <v>39.519985895277003</v>
      </c>
      <c r="G228" s="6">
        <v>60.480014104722997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421.01790260000001</v>
      </c>
      <c r="E229" s="6">
        <v>971.07111599999996</v>
      </c>
      <c r="F229" s="6">
        <v>30.243604897006598</v>
      </c>
      <c r="G229" s="6">
        <v>69.756395102993494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19902.263203999999</v>
      </c>
      <c r="E230" s="6">
        <v>29218.647771100001</v>
      </c>
      <c r="F230" s="6">
        <v>40.516885393450302</v>
      </c>
      <c r="G230" s="6">
        <v>59.483114606549698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1370.5256257000001</v>
      </c>
      <c r="E231" s="6">
        <v>2485.7193557000001</v>
      </c>
      <c r="F231" s="6">
        <v>35.540419042631299</v>
      </c>
      <c r="G231" s="6">
        <v>64.459580957368701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28031.821805799998</v>
      </c>
      <c r="E232" s="6">
        <v>40441.933212800002</v>
      </c>
      <c r="F232" s="6">
        <v>40.9380525402551</v>
      </c>
      <c r="G232" s="6">
        <v>59.0619474597449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384.60308099999997</v>
      </c>
      <c r="E233" s="6">
        <v>675.623333</v>
      </c>
      <c r="F233" s="6">
        <v>36.275561136887497</v>
      </c>
      <c r="G233" s="6">
        <v>63.724438863112503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13046.557064299999</v>
      </c>
      <c r="E234" s="6">
        <v>24711.216526200002</v>
      </c>
      <c r="F234" s="6">
        <v>34.553300747538202</v>
      </c>
      <c r="G234" s="6">
        <v>65.446699252461897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2737.4587924000002</v>
      </c>
      <c r="E235" s="6">
        <v>4772.5848003000001</v>
      </c>
      <c r="F235" s="6">
        <v>36.450637850636397</v>
      </c>
      <c r="G235" s="6">
        <v>63.549362149363603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28422.195404900001</v>
      </c>
      <c r="E236" s="6">
        <v>50183.761004799999</v>
      </c>
      <c r="F236" s="6">
        <v>36.157813864335502</v>
      </c>
      <c r="G236" s="6">
        <v>63.842186135664498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3308.1977231999999</v>
      </c>
      <c r="E237" s="6">
        <v>5785.1023037000004</v>
      </c>
      <c r="F237" s="6">
        <v>36.380606747975101</v>
      </c>
      <c r="G237" s="6">
        <v>63.619393252024899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46817.538627000002</v>
      </c>
      <c r="E238" s="6">
        <v>93734.161343200001</v>
      </c>
      <c r="F238" s="6">
        <v>33.309834485763098</v>
      </c>
      <c r="G238" s="6">
        <v>66.690165514236895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7970.5710625000002</v>
      </c>
      <c r="E239" s="6">
        <v>19208.0057634</v>
      </c>
      <c r="F239" s="6">
        <v>29.3266682562436</v>
      </c>
      <c r="G239" s="6">
        <v>70.673331743756407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72378.147312300003</v>
      </c>
      <c r="E240" s="6">
        <v>133043.2758572</v>
      </c>
      <c r="F240" s="6">
        <v>35.233982023665803</v>
      </c>
      <c r="G240" s="6">
        <v>64.766017976334197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2323.4801843</v>
      </c>
      <c r="E241" s="6">
        <v>5291.5514831</v>
      </c>
      <c r="F241" s="6">
        <v>30.5117599739845</v>
      </c>
      <c r="G241" s="6">
        <v>69.488240026015504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34037.767076199998</v>
      </c>
      <c r="E242" s="6">
        <v>51887.201255400003</v>
      </c>
      <c r="F242" s="6">
        <v>39.613360047852602</v>
      </c>
      <c r="G242" s="6">
        <v>60.386639952147398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2060.7655195000002</v>
      </c>
      <c r="E243" s="6">
        <v>3924.5184254000001</v>
      </c>
      <c r="F243" s="6">
        <v>34.430538943034698</v>
      </c>
      <c r="G243" s="6">
        <v>65.569461056965295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39362.997389600001</v>
      </c>
      <c r="E244" s="6">
        <v>62705.718660400002</v>
      </c>
      <c r="F244" s="6">
        <v>38.565193051235603</v>
      </c>
      <c r="G244" s="6">
        <v>61.434806948764397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4666.4737558999996</v>
      </c>
      <c r="E245" s="6">
        <v>8444.0351955000006</v>
      </c>
      <c r="F245" s="6">
        <v>35.593383698515296</v>
      </c>
      <c r="G245" s="6">
        <v>64.406616301484704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24415.904103500001</v>
      </c>
      <c r="E246" s="6">
        <v>43368.586940499998</v>
      </c>
      <c r="F246" s="6">
        <v>36.019897365093797</v>
      </c>
      <c r="G246" s="6">
        <v>63.980102634906203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992.72451220000005</v>
      </c>
      <c r="E247" s="6">
        <v>1612.3593503</v>
      </c>
      <c r="F247" s="6">
        <v>38.1071997907707</v>
      </c>
      <c r="G247" s="6">
        <v>61.892800209229399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11284.7036183</v>
      </c>
      <c r="E248" s="6">
        <v>22454.212520699999</v>
      </c>
      <c r="F248" s="6">
        <v>33.447143268646997</v>
      </c>
      <c r="G248" s="6">
        <v>66.552856731353003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3162.0326</v>
      </c>
      <c r="E249" s="6">
        <v>5261.9246616</v>
      </c>
      <c r="F249" s="6">
        <v>37.536189961621702</v>
      </c>
      <c r="G249" s="6">
        <v>62.463810038378298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20726.1397803</v>
      </c>
      <c r="E250" s="6">
        <v>35955.902959200001</v>
      </c>
      <c r="F250" s="6">
        <v>36.565618983693703</v>
      </c>
      <c r="G250" s="6">
        <v>63.434381016306297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505.96712330000003</v>
      </c>
      <c r="E251" s="6">
        <v>1331.9527175999999</v>
      </c>
      <c r="F251" s="6">
        <v>27.529335721858001</v>
      </c>
      <c r="G251" s="6">
        <v>72.470664278141996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7201.0358053999998</v>
      </c>
      <c r="E252" s="6">
        <v>12672.044354899999</v>
      </c>
      <c r="F252" s="6">
        <v>36.2351268515756</v>
      </c>
      <c r="G252" s="6">
        <v>63.7648731484244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770.45859340000004</v>
      </c>
      <c r="E253" s="6">
        <v>1353.4388594</v>
      </c>
      <c r="F253" s="6">
        <v>36.2756964741532</v>
      </c>
      <c r="G253" s="6">
        <v>63.7243035258468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13742.689221299999</v>
      </c>
      <c r="E254" s="6">
        <v>24332.413330700001</v>
      </c>
      <c r="F254" s="6">
        <v>36.093636786746202</v>
      </c>
      <c r="G254" s="6">
        <v>63.906363213253798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2110.0680499</v>
      </c>
      <c r="E255" s="6">
        <v>3840.3353585</v>
      </c>
      <c r="F255" s="6">
        <v>35.460924328614098</v>
      </c>
      <c r="G255" s="6">
        <v>64.539075671385902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11309.634897600001</v>
      </c>
      <c r="E256" s="6">
        <v>19503.961697800001</v>
      </c>
      <c r="F256" s="6">
        <v>36.703391188318299</v>
      </c>
      <c r="G256" s="6">
        <v>63.296608811681701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1029.3301082999999</v>
      </c>
      <c r="E257" s="6">
        <v>3434.1063027</v>
      </c>
      <c r="F257" s="6">
        <v>23.061381713946901</v>
      </c>
      <c r="G257" s="6">
        <v>76.938618286053199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14582.2595311</v>
      </c>
      <c r="E258" s="6">
        <v>27153.304055699999</v>
      </c>
      <c r="F258" s="6">
        <v>34.939649253261898</v>
      </c>
      <c r="G258" s="6">
        <v>65.060350746738095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2823.9734979999998</v>
      </c>
      <c r="E259" s="6">
        <v>6273.5217780000003</v>
      </c>
      <c r="F259" s="6">
        <v>31.0412197239595</v>
      </c>
      <c r="G259" s="6">
        <v>68.9587802760405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23919.492862800002</v>
      </c>
      <c r="E260" s="6">
        <v>42800.011861200001</v>
      </c>
      <c r="F260" s="6">
        <v>35.850824975017801</v>
      </c>
      <c r="G260" s="6">
        <v>64.149175024982199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1892.8609808000001</v>
      </c>
      <c r="E261" s="6">
        <v>2273.7171386</v>
      </c>
      <c r="F261" s="6">
        <v>45.4296289798732</v>
      </c>
      <c r="G261" s="6">
        <v>54.5703710201267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36060.472906700001</v>
      </c>
      <c r="E262" s="6">
        <v>46446.948971500002</v>
      </c>
      <c r="F262" s="6">
        <v>43.705732267254199</v>
      </c>
      <c r="G262" s="6">
        <v>56.294267732745801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692.31902690000004</v>
      </c>
      <c r="E263" s="6">
        <v>1663.0225926999999</v>
      </c>
      <c r="F263" s="6">
        <v>29.3935716644609</v>
      </c>
      <c r="G263" s="6">
        <v>70.606428335539107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18681.067900400001</v>
      </c>
      <c r="E264" s="6">
        <v>29187.590478900001</v>
      </c>
      <c r="F264" s="6">
        <v>39.025676784955202</v>
      </c>
      <c r="G264" s="6">
        <v>60.974323215044798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2505.3465371000002</v>
      </c>
      <c r="E265" s="6">
        <v>9691.7539388999994</v>
      </c>
      <c r="F265" s="6">
        <v>20.5405091319017</v>
      </c>
      <c r="G265" s="6">
        <v>79.4594908680983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35984.257601999998</v>
      </c>
      <c r="E266" s="6">
        <v>64251.641927800003</v>
      </c>
      <c r="F266" s="6">
        <v>35.8995706835573</v>
      </c>
      <c r="G266" s="6">
        <v>64.1004293164427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2046.2901505</v>
      </c>
      <c r="E267" s="6">
        <v>4190.8527948999999</v>
      </c>
      <c r="F267" s="6">
        <v>32.808132961088802</v>
      </c>
      <c r="G267" s="6">
        <v>67.191867038911198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21137.1787692</v>
      </c>
      <c r="E268" s="6">
        <v>34448.678288299998</v>
      </c>
      <c r="F268" s="6">
        <v>38.026181277253599</v>
      </c>
      <c r="G268" s="6">
        <v>61.973818722746401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1155.2453286</v>
      </c>
      <c r="E269" s="6">
        <v>1597.6983052999999</v>
      </c>
      <c r="F269" s="6">
        <v>41.9640022546849</v>
      </c>
      <c r="G269" s="6">
        <v>58.0359977453151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22696.5222154</v>
      </c>
      <c r="E270" s="6">
        <v>41221.534153100001</v>
      </c>
      <c r="F270" s="6">
        <v>35.508780311701202</v>
      </c>
      <c r="G270" s="6">
        <v>64.491219688298798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2823.0563621000001</v>
      </c>
      <c r="E271" s="6">
        <v>5286.1431352</v>
      </c>
      <c r="F271" s="6">
        <v>34.813009139064199</v>
      </c>
      <c r="G271" s="6">
        <v>65.186990860935794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24136.899431599999</v>
      </c>
      <c r="E272" s="6">
        <v>42125.901070300002</v>
      </c>
      <c r="F272" s="6">
        <v>36.426017688322602</v>
      </c>
      <c r="G272" s="6">
        <v>63.573982311677398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1682.8760959000001</v>
      </c>
      <c r="E273" s="6">
        <v>3533.5918726</v>
      </c>
      <c r="F273" s="6">
        <v>32.260834458529501</v>
      </c>
      <c r="G273" s="6">
        <v>67.739165541470499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26420.260368399999</v>
      </c>
      <c r="E274" s="6">
        <v>47181.271666599998</v>
      </c>
      <c r="F274" s="6">
        <v>35.896345684538602</v>
      </c>
      <c r="G274" s="6">
        <v>64.103654315461398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3504.1715387999998</v>
      </c>
      <c r="E275" s="6">
        <v>6609.4848525999996</v>
      </c>
      <c r="F275" s="6">
        <v>34.647919636460301</v>
      </c>
      <c r="G275" s="6">
        <v>65.352080363539699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44669.1498851</v>
      </c>
      <c r="E276" s="6">
        <v>60650.1937254</v>
      </c>
      <c r="F276" s="6">
        <v>42.413053816874204</v>
      </c>
      <c r="G276" s="6">
        <v>57.586946183125796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1452.4239683000001</v>
      </c>
      <c r="E277" s="6">
        <v>2342.6640726999999</v>
      </c>
      <c r="F277" s="6">
        <v>38.271153464921703</v>
      </c>
      <c r="G277" s="6">
        <v>61.728846535078297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11502.709696</v>
      </c>
      <c r="E278" s="6">
        <v>14675.2022593</v>
      </c>
      <c r="F278" s="6">
        <v>43.940516400396703</v>
      </c>
      <c r="G278" s="6">
        <v>56.059483599603297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4369.5664601999997</v>
      </c>
      <c r="E279" s="6">
        <v>8211.0525658999995</v>
      </c>
      <c r="F279" s="6">
        <v>34.732523504088398</v>
      </c>
      <c r="G279" s="6">
        <v>65.267476495911595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22362.546531299999</v>
      </c>
      <c r="E280" s="6">
        <v>40071.8344449</v>
      </c>
      <c r="F280" s="6">
        <v>35.817679588790398</v>
      </c>
      <c r="G280" s="6">
        <v>64.182320411209602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3310.9765140999998</v>
      </c>
      <c r="E281" s="6">
        <v>6249.5225478000002</v>
      </c>
      <c r="F281" s="6">
        <v>34.631837654738398</v>
      </c>
      <c r="G281" s="6">
        <v>65.368162345261595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17899.3175046</v>
      </c>
      <c r="E282" s="6">
        <v>32106.183431099998</v>
      </c>
      <c r="F282" s="6">
        <v>35.7946969226766</v>
      </c>
      <c r="G282" s="6">
        <v>64.205303077323407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1896.7863654</v>
      </c>
      <c r="E283" s="6">
        <v>3480.1005811</v>
      </c>
      <c r="F283" s="6">
        <v>35.276664439349702</v>
      </c>
      <c r="G283" s="6">
        <v>64.723335560650298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3386.8256685000001</v>
      </c>
      <c r="E284" s="6">
        <v>5656.2873900000004</v>
      </c>
      <c r="F284" s="6">
        <v>37.451988564010897</v>
      </c>
      <c r="G284" s="6">
        <v>62.548011435989103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1712.3237887</v>
      </c>
      <c r="E285" s="6">
        <v>2688.4308956999998</v>
      </c>
      <c r="F285" s="6">
        <v>38.909775970242698</v>
      </c>
      <c r="G285" s="6">
        <v>61.090224029757302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13007.213051999999</v>
      </c>
      <c r="E286" s="6">
        <v>19594.032262600002</v>
      </c>
      <c r="F286" s="6">
        <v>39.897902446612697</v>
      </c>
      <c r="G286" s="6">
        <v>60.102097553387303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5513.3786809000003</v>
      </c>
      <c r="E287" s="6">
        <v>9136.655804</v>
      </c>
      <c r="F287" s="6">
        <v>37.633895582858301</v>
      </c>
      <c r="G287" s="6">
        <v>62.366104417141699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29563.4144443</v>
      </c>
      <c r="E288" s="6">
        <v>52028.551084500003</v>
      </c>
      <c r="F288" s="6">
        <v>36.233242149148701</v>
      </c>
      <c r="G288" s="6">
        <v>63.766757850851299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3756.0550211999998</v>
      </c>
      <c r="E289" s="6">
        <v>6865.8793924000001</v>
      </c>
      <c r="F289" s="6">
        <v>35.361308731024202</v>
      </c>
      <c r="G289" s="6">
        <v>64.638691268975805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14826.7337754</v>
      </c>
      <c r="E290" s="6">
        <v>31994.331811</v>
      </c>
      <c r="F290" s="6">
        <v>31.666801235097701</v>
      </c>
      <c r="G290" s="6">
        <v>68.333198764902306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6491.8169011</v>
      </c>
      <c r="E291" s="6">
        <v>9411.9279669000007</v>
      </c>
      <c r="F291" s="6">
        <v>40.819423066589898</v>
      </c>
      <c r="G291" s="6">
        <v>59.180576933410102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33717.715206499997</v>
      </c>
      <c r="E292" s="6">
        <v>52398.539925199999</v>
      </c>
      <c r="F292" s="6">
        <v>39.153717442699502</v>
      </c>
      <c r="G292" s="6">
        <v>60.846282557300498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4703.9420338</v>
      </c>
      <c r="E293" s="6">
        <v>7649.5214576999997</v>
      </c>
      <c r="F293" s="6">
        <v>38.077920714596601</v>
      </c>
      <c r="G293" s="6">
        <v>61.922079285403498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26795.2869809</v>
      </c>
      <c r="E294" s="6">
        <v>36728.249527499996</v>
      </c>
      <c r="F294" s="6">
        <v>42.181667542009002</v>
      </c>
      <c r="G294" s="6">
        <v>57.818332457990998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2383.1071539999998</v>
      </c>
      <c r="E295" s="6">
        <v>4212.9596981000004</v>
      </c>
      <c r="F295" s="6">
        <v>36.129214688618397</v>
      </c>
      <c r="G295" s="6">
        <v>63.870785311381603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9341.4015672000005</v>
      </c>
      <c r="E296" s="6">
        <v>16375.531586200001</v>
      </c>
      <c r="F296" s="6">
        <v>36.323932995739</v>
      </c>
      <c r="G296" s="6">
        <v>63.676067004261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2135.5226604999998</v>
      </c>
      <c r="E297" s="6">
        <v>3306.4812470000002</v>
      </c>
      <c r="F297" s="6">
        <v>39.241476059157002</v>
      </c>
      <c r="G297" s="6">
        <v>60.758523940842998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19975.963675499999</v>
      </c>
      <c r="E298" s="6">
        <v>41443.032414100002</v>
      </c>
      <c r="F298" s="6">
        <v>32.524080410494498</v>
      </c>
      <c r="G298" s="6">
        <v>67.475919589505494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3449.5879457999999</v>
      </c>
      <c r="E299" s="6">
        <v>7460.5943213</v>
      </c>
      <c r="F299" s="6">
        <v>31.618059729417499</v>
      </c>
      <c r="G299" s="6">
        <v>68.381940270582405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16101.0910489</v>
      </c>
      <c r="E300" s="6">
        <v>28719.7266795</v>
      </c>
      <c r="F300" s="6">
        <v>35.923242513038304</v>
      </c>
      <c r="G300" s="6">
        <v>64.076757486961696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12506.339006</v>
      </c>
      <c r="E301" s="6">
        <v>19663.641196799999</v>
      </c>
      <c r="F301" s="6">
        <v>38.875805726829398</v>
      </c>
      <c r="G301" s="6">
        <v>61.124194273170602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36100.355370899997</v>
      </c>
      <c r="E302" s="6">
        <v>51372.6644352</v>
      </c>
      <c r="F302" s="6">
        <v>41.270274481117802</v>
      </c>
      <c r="G302" s="6">
        <v>58.729725518882198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8399.3103245999991</v>
      </c>
      <c r="E303" s="6">
        <v>16054.308353099999</v>
      </c>
      <c r="F303" s="6">
        <v>34.347923860690599</v>
      </c>
      <c r="G303" s="6">
        <v>65.6520761393095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33775.163593500001</v>
      </c>
      <c r="E304" s="6">
        <v>68995.2177295</v>
      </c>
      <c r="F304" s="6">
        <v>32.864686458004897</v>
      </c>
      <c r="G304" s="6">
        <v>67.135313541995103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7501.8779660999999</v>
      </c>
      <c r="E305" s="6">
        <v>10677.822865599999</v>
      </c>
      <c r="F305" s="6">
        <v>41.265134314085898</v>
      </c>
      <c r="G305" s="6">
        <v>58.734865685914102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21699.132977199999</v>
      </c>
      <c r="E306" s="6">
        <v>36276.1661915</v>
      </c>
      <c r="F306" s="6">
        <v>37.428238039890999</v>
      </c>
      <c r="G306" s="6">
        <v>62.571761960109001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11999.702262299999</v>
      </c>
      <c r="E307" s="6">
        <v>18310.351059100001</v>
      </c>
      <c r="F307" s="6">
        <v>39.589842139366297</v>
      </c>
      <c r="G307" s="6">
        <v>60.410157860633703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72980.064016100005</v>
      </c>
      <c r="E308" s="6">
        <v>130292.8826612</v>
      </c>
      <c r="F308" s="6">
        <v>35.902497213245702</v>
      </c>
      <c r="G308" s="6">
        <v>64.097502786754305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740.04231179999999</v>
      </c>
      <c r="E309" s="6">
        <v>922.82404540000005</v>
      </c>
      <c r="F309" s="6">
        <v>44.504016128278202</v>
      </c>
      <c r="G309" s="6">
        <v>55.495983871721798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28228.872717999999</v>
      </c>
      <c r="E310" s="6">
        <v>43031.260919799999</v>
      </c>
      <c r="F310" s="6">
        <v>39.613836344289403</v>
      </c>
      <c r="G310" s="6">
        <v>60.386163655710597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4404.8681034000001</v>
      </c>
      <c r="E311" s="6">
        <v>7818.9013095</v>
      </c>
      <c r="F311" s="6">
        <v>36.035268292540401</v>
      </c>
      <c r="G311" s="6">
        <v>63.964731707459599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44437.070508700002</v>
      </c>
      <c r="E312" s="6">
        <v>84187.160079699999</v>
      </c>
      <c r="F312" s="6">
        <v>34.547977706392999</v>
      </c>
      <c r="G312" s="6">
        <v>65.452022293607001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6268.7101057999998</v>
      </c>
      <c r="E313" s="6">
        <v>11323.8052513</v>
      </c>
      <c r="F313" s="6">
        <v>35.632824406033997</v>
      </c>
      <c r="G313" s="6">
        <v>64.367175593965996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29918.732595900001</v>
      </c>
      <c r="E314" s="6">
        <v>65911.752048800001</v>
      </c>
      <c r="F314" s="6">
        <v>31.220475099156999</v>
      </c>
      <c r="G314" s="6">
        <v>68.779524900843001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4343.9545890999998</v>
      </c>
      <c r="E315" s="6">
        <v>6495.4444943999997</v>
      </c>
      <c r="F315" s="6">
        <v>40.075603413407599</v>
      </c>
      <c r="G315" s="6">
        <v>59.924396586592401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36933.9258711</v>
      </c>
      <c r="E316" s="6">
        <v>66085.675047299999</v>
      </c>
      <c r="F316" s="6">
        <v>35.851357937558603</v>
      </c>
      <c r="G316" s="6">
        <v>64.148642062441397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1456.0305223</v>
      </c>
      <c r="E317" s="6">
        <v>2812.7298172000001</v>
      </c>
      <c r="F317" s="6">
        <v>34.108977935044798</v>
      </c>
      <c r="G317" s="6">
        <v>65.891022064955195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8015.8135831</v>
      </c>
      <c r="E318" s="6">
        <v>15223.4260782</v>
      </c>
      <c r="F318" s="6">
        <v>34.492581082369199</v>
      </c>
      <c r="G318" s="6">
        <v>65.507418917630801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1016.6501117</v>
      </c>
      <c r="E319" s="6">
        <v>2587.0505164000001</v>
      </c>
      <c r="F319" s="6">
        <v>28.211281030744601</v>
      </c>
      <c r="G319" s="6">
        <v>71.788718969255399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12482.828649700001</v>
      </c>
      <c r="E320" s="6">
        <v>35423.470721199999</v>
      </c>
      <c r="F320" s="6">
        <v>26.056758325362399</v>
      </c>
      <c r="G320" s="6">
        <v>73.943241674637605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316.00846250000001</v>
      </c>
      <c r="E321" s="6">
        <v>727.63805620000005</v>
      </c>
      <c r="F321" s="6">
        <v>30.2792618801268</v>
      </c>
      <c r="G321" s="6">
        <v>69.720738119873104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6714.7573186</v>
      </c>
      <c r="E322" s="6">
        <v>16149.5961592</v>
      </c>
      <c r="F322" s="6">
        <v>29.367798766405802</v>
      </c>
      <c r="G322" s="6">
        <v>70.632201233594202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2056.4164830999998</v>
      </c>
      <c r="E323" s="6">
        <v>3521.9114186000002</v>
      </c>
      <c r="F323" s="6">
        <v>36.864388744041101</v>
      </c>
      <c r="G323" s="6">
        <v>63.135611255958899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30099.059663399999</v>
      </c>
      <c r="E324" s="6">
        <v>69771.612437899996</v>
      </c>
      <c r="F324" s="6">
        <v>30.138036552783198</v>
      </c>
      <c r="G324" s="6">
        <v>69.861963447216894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2450.8265111999999</v>
      </c>
      <c r="E325" s="6">
        <v>4480.2082768999999</v>
      </c>
      <c r="F325" s="6">
        <v>35.360181937159801</v>
      </c>
      <c r="G325" s="6">
        <v>64.639818062840206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12429.394222299999</v>
      </c>
      <c r="E326" s="6">
        <v>24081.570990200002</v>
      </c>
      <c r="F326" s="6">
        <v>34.042907794846897</v>
      </c>
      <c r="G326" s="6">
        <v>65.957092205153103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2418.1134806</v>
      </c>
      <c r="E327" s="6">
        <v>4693.9247523000004</v>
      </c>
      <c r="F327" s="6">
        <v>34.0002879823382</v>
      </c>
      <c r="G327" s="6">
        <v>65.999712017661693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17149.586809</v>
      </c>
      <c r="E328" s="6">
        <v>25627.374959100001</v>
      </c>
      <c r="F328" s="6">
        <v>40.0907079422105</v>
      </c>
      <c r="G328" s="6">
        <v>59.9092920577895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7701.4090237999999</v>
      </c>
      <c r="E329" s="6">
        <v>15107.3788969</v>
      </c>
      <c r="F329" s="6">
        <v>33.765095499926304</v>
      </c>
      <c r="G329" s="6">
        <v>66.234904500073696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30232.5894539</v>
      </c>
      <c r="E330" s="6">
        <v>55025.622627899997</v>
      </c>
      <c r="F330" s="6">
        <v>35.460032195952799</v>
      </c>
      <c r="G330" s="6">
        <v>64.539967804047194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551.49468630000001</v>
      </c>
      <c r="E331" s="6">
        <v>688.54378340000005</v>
      </c>
      <c r="F331" s="6">
        <v>44.473998168252201</v>
      </c>
      <c r="G331" s="6">
        <v>55.526001831747898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8535.9387409999999</v>
      </c>
      <c r="E332" s="6">
        <v>15216.022792199999</v>
      </c>
      <c r="F332" s="6">
        <v>35.937826562528898</v>
      </c>
      <c r="G332" s="6">
        <v>64.062173437471102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10378.4868336</v>
      </c>
      <c r="E333" s="6">
        <v>14493.041866</v>
      </c>
      <c r="F333" s="6">
        <v>41.728383321154297</v>
      </c>
      <c r="G333" s="6">
        <v>58.271616678845703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49563.350082600002</v>
      </c>
      <c r="E334" s="6">
        <v>80137.121219699999</v>
      </c>
      <c r="F334" s="6">
        <v>38.213700833114203</v>
      </c>
      <c r="G334" s="6">
        <v>61.786299166885797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10882.304001</v>
      </c>
      <c r="E335" s="6">
        <v>13683.189390400001</v>
      </c>
      <c r="F335" s="6">
        <v>44.299146887111696</v>
      </c>
      <c r="G335" s="6">
        <v>55.700853112888304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71275.564674399997</v>
      </c>
      <c r="E336" s="6">
        <v>91175.941930300003</v>
      </c>
      <c r="F336" s="6">
        <v>43.874979163989998</v>
      </c>
      <c r="G336" s="6">
        <v>56.125020836010002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5797.4729889</v>
      </c>
      <c r="E337" s="6">
        <v>9113.2723282000006</v>
      </c>
      <c r="F337" s="6">
        <v>38.881175056026997</v>
      </c>
      <c r="G337" s="6">
        <v>61.118824943973003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34101.073874399997</v>
      </c>
      <c r="E338" s="6">
        <v>60249.180814200001</v>
      </c>
      <c r="F338" s="6">
        <v>36.143064994312397</v>
      </c>
      <c r="G338" s="6">
        <v>63.856935005687603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2558.7429046000002</v>
      </c>
      <c r="E339" s="6">
        <v>4830.7593863000002</v>
      </c>
      <c r="F339" s="6">
        <v>34.626728619477298</v>
      </c>
      <c r="G339" s="6">
        <v>65.373271380522695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26827.155541799999</v>
      </c>
      <c r="E340" s="6">
        <v>50511.342170199998</v>
      </c>
      <c r="F340" s="6">
        <v>34.687970849526103</v>
      </c>
      <c r="G340" s="6">
        <v>65.312029150473904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1467.1444227</v>
      </c>
      <c r="E341" s="6">
        <v>2899.7464405000001</v>
      </c>
      <c r="F341" s="6">
        <v>33.597002276006002</v>
      </c>
      <c r="G341" s="6">
        <v>66.402997723994005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2829.2571750000002</v>
      </c>
      <c r="E342" s="6">
        <v>6132.8519655</v>
      </c>
      <c r="F342" s="6">
        <v>31.569099758164199</v>
      </c>
      <c r="G342" s="6">
        <v>68.430900241835801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492.22148390000001</v>
      </c>
      <c r="E343" s="6">
        <v>609.77822049999997</v>
      </c>
      <c r="F343" s="6">
        <v>44.666208342405803</v>
      </c>
      <c r="G343" s="6">
        <v>55.333791657594197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3067.2628856000001</v>
      </c>
      <c r="E344" s="6">
        <v>6535.7374109000002</v>
      </c>
      <c r="F344" s="6">
        <v>31.940672611641201</v>
      </c>
      <c r="G344" s="6">
        <v>68.059327388358795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562.23235639999996</v>
      </c>
      <c r="E345" s="6">
        <v>1156.1988256</v>
      </c>
      <c r="F345" s="6">
        <v>32.717769689539999</v>
      </c>
      <c r="G345" s="6">
        <v>67.282230310459994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5223.0671943999996</v>
      </c>
      <c r="E346" s="6">
        <v>8922.5016252000005</v>
      </c>
      <c r="F346" s="6">
        <v>36.9236985872421</v>
      </c>
      <c r="G346" s="6">
        <v>63.0763014127579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899.55714460000002</v>
      </c>
      <c r="E347" s="6">
        <v>1866.5400391000001</v>
      </c>
      <c r="F347" s="6">
        <v>32.520807652778501</v>
      </c>
      <c r="G347" s="6">
        <v>67.479192347221499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4826.5482284999998</v>
      </c>
      <c r="E348" s="6">
        <v>9010.3545911000001</v>
      </c>
      <c r="F348" s="6">
        <v>34.881709378367397</v>
      </c>
      <c r="G348" s="6">
        <v>65.118290621632596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3924.2517849000001</v>
      </c>
      <c r="E349" s="6">
        <v>6741.5941528000003</v>
      </c>
      <c r="F349" s="6">
        <v>36.792691436027198</v>
      </c>
      <c r="G349" s="6">
        <v>63.207308563972802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9762.0093883000009</v>
      </c>
      <c r="E350" s="6">
        <v>14464.144672099999</v>
      </c>
      <c r="F350" s="6">
        <v>40.2953327381706</v>
      </c>
      <c r="G350" s="6">
        <v>59.7046672618294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523.12038199999995</v>
      </c>
      <c r="E351" s="6">
        <v>1988.1277396</v>
      </c>
      <c r="F351" s="6">
        <v>20.8310910220493</v>
      </c>
      <c r="G351" s="6">
        <v>79.168908977950693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11094.278519</v>
      </c>
      <c r="E352" s="6">
        <v>23701.473359399999</v>
      </c>
      <c r="F352" s="6">
        <v>31.884002845436299</v>
      </c>
      <c r="G352" s="6">
        <v>68.115997154563701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479.98968539999998</v>
      </c>
      <c r="E353" s="6">
        <v>1132.0163554999999</v>
      </c>
      <c r="F353" s="6">
        <v>29.775923490461398</v>
      </c>
      <c r="G353" s="6">
        <v>70.224076509538605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10475.774460099999</v>
      </c>
      <c r="E354" s="6">
        <v>22809.219495599998</v>
      </c>
      <c r="F354" s="6">
        <v>31.472964886346499</v>
      </c>
      <c r="G354" s="6">
        <v>68.527035113653497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241.9206389</v>
      </c>
      <c r="E355" s="6">
        <v>372.34603929999997</v>
      </c>
      <c r="F355" s="6">
        <v>39.383650047387498</v>
      </c>
      <c r="G355" s="6">
        <v>60.616349952612502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8255.6555365000004</v>
      </c>
      <c r="E356" s="6">
        <v>17648.077785500001</v>
      </c>
      <c r="F356" s="6">
        <v>31.870523966089799</v>
      </c>
      <c r="G356" s="6">
        <v>68.129476033910194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2017.1674969999999</v>
      </c>
      <c r="E357" s="6">
        <v>4520.7862358000002</v>
      </c>
      <c r="F357" s="6">
        <v>30.853193207534499</v>
      </c>
      <c r="G357" s="6">
        <v>69.146806792465497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7824.7217736000002</v>
      </c>
      <c r="E358" s="6">
        <v>18269.3244935</v>
      </c>
      <c r="F358" s="6">
        <v>29.9866172287186</v>
      </c>
      <c r="G358" s="6">
        <v>70.013382771281499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96.078285899999997</v>
      </c>
      <c r="E359" s="6">
        <v>211.08829890000001</v>
      </c>
      <c r="F359" s="6">
        <v>31.278886003358</v>
      </c>
      <c r="G359" s="6">
        <v>68.721113996642003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8664.8539454999991</v>
      </c>
      <c r="E360" s="6">
        <v>17282.979474200001</v>
      </c>
      <c r="F360" s="6">
        <v>33.393362001937</v>
      </c>
      <c r="G360" s="6">
        <v>66.606637998062993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91.370662199999998</v>
      </c>
      <c r="E361" s="6">
        <v>84.377972999999997</v>
      </c>
      <c r="F361" s="6">
        <v>51.989400712000503</v>
      </c>
      <c r="G361" s="6">
        <v>48.010599287999497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7362.8488710000001</v>
      </c>
      <c r="E362" s="6">
        <v>14451.402492200001</v>
      </c>
      <c r="F362" s="6">
        <v>33.7524710264452</v>
      </c>
      <c r="G362" s="6">
        <v>66.247528973554793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34.300992899999997</v>
      </c>
      <c r="E363" s="6">
        <v>186.4690549</v>
      </c>
      <c r="F363" s="6">
        <v>15.536977611688499</v>
      </c>
      <c r="G363" s="6">
        <v>84.463022388311501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15931.264075700001</v>
      </c>
      <c r="E364" s="6">
        <v>24080.965874599999</v>
      </c>
      <c r="F364" s="6">
        <v>39.815986500848702</v>
      </c>
      <c r="G364" s="6">
        <v>60.184013499151298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543.62565319999999</v>
      </c>
      <c r="E365" s="6">
        <v>462.02819829999999</v>
      </c>
      <c r="F365" s="6">
        <v>54.056935434508198</v>
      </c>
      <c r="G365" s="6">
        <v>45.943064565491802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14690.189821100001</v>
      </c>
      <c r="E366" s="6">
        <v>26848.1563317</v>
      </c>
      <c r="F366" s="6">
        <v>35.365370029566698</v>
      </c>
      <c r="G366" s="6">
        <v>64.634629970433295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200.73697809999999</v>
      </c>
      <c r="E367" s="6">
        <v>317.40832490000003</v>
      </c>
      <c r="F367" s="6">
        <v>38.741445100005102</v>
      </c>
      <c r="G367" s="6">
        <v>61.258554899994898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15303.990905299999</v>
      </c>
      <c r="E368" s="6">
        <v>22902.863790399999</v>
      </c>
      <c r="F368" s="6">
        <v>40.055615745366197</v>
      </c>
      <c r="G368" s="6">
        <v>59.944384254633803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54.163263299999997</v>
      </c>
      <c r="E369" s="6">
        <v>245.92764399999999</v>
      </c>
      <c r="F369" s="6">
        <v>18.0489518284048</v>
      </c>
      <c r="G369" s="6">
        <v>81.951048171595204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3386.5266145000001</v>
      </c>
      <c r="E370" s="6">
        <v>6561.3824812000003</v>
      </c>
      <c r="F370" s="6">
        <v>34.042597111827597</v>
      </c>
      <c r="G370" s="6">
        <v>65.957402888172396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1592.4465209</v>
      </c>
      <c r="E371" s="6">
        <v>3651.0911394</v>
      </c>
      <c r="F371" s="6">
        <v>30.3696974078544</v>
      </c>
      <c r="G371" s="6">
        <v>69.630302592145597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50501.232359200003</v>
      </c>
      <c r="E372" s="6">
        <v>96317.229972999994</v>
      </c>
      <c r="F372" s="6">
        <v>34.397058487735002</v>
      </c>
      <c r="G372" s="6">
        <v>65.602941512265005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472.21882540000001</v>
      </c>
      <c r="E373" s="6">
        <v>704.57908250000003</v>
      </c>
      <c r="F373" s="6">
        <v>40.127435834983402</v>
      </c>
      <c r="G373" s="6">
        <v>59.872564165016598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32205.001104700001</v>
      </c>
      <c r="E374" s="6">
        <v>53386.200988899996</v>
      </c>
      <c r="F374" s="6">
        <v>37.6265320698284</v>
      </c>
      <c r="G374" s="6">
        <v>62.3734679301716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273.52397559999997</v>
      </c>
      <c r="E375" s="6">
        <v>1005.5492754000001</v>
      </c>
      <c r="F375" s="6">
        <v>21.384543487728699</v>
      </c>
      <c r="G375" s="6">
        <v>78.615456512271294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10552.7316586</v>
      </c>
      <c r="E376" s="6">
        <v>19694.1950875</v>
      </c>
      <c r="F376" s="6">
        <v>34.888607848268897</v>
      </c>
      <c r="G376" s="6">
        <v>65.111392151731096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2650.2838106999998</v>
      </c>
      <c r="E377" s="6">
        <v>3206.7156547999998</v>
      </c>
      <c r="F377" s="6">
        <v>45.249855771905104</v>
      </c>
      <c r="G377" s="6">
        <v>54.750144228094896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17017.8460619</v>
      </c>
      <c r="E378" s="6">
        <v>27235.154470400001</v>
      </c>
      <c r="F378" s="6">
        <v>38.455801543849603</v>
      </c>
      <c r="G378" s="6">
        <v>61.544198456150397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1089.6826291</v>
      </c>
      <c r="E379" s="6">
        <v>2850.9233011000001</v>
      </c>
      <c r="F379" s="6">
        <v>27.652666833516498</v>
      </c>
      <c r="G379" s="6">
        <v>72.347333166483494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21937.847804599998</v>
      </c>
      <c r="E380" s="6">
        <v>36645.546267799997</v>
      </c>
      <c r="F380" s="6">
        <v>37.447212050377701</v>
      </c>
      <c r="G380" s="6">
        <v>62.552787949622299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165.3398803</v>
      </c>
      <c r="E381" s="6">
        <v>340.88354299999997</v>
      </c>
      <c r="F381" s="6">
        <v>32.661444075853403</v>
      </c>
      <c r="G381" s="6">
        <v>67.338555924146604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15942.8855339</v>
      </c>
      <c r="E382" s="6">
        <v>23240.891043299998</v>
      </c>
      <c r="F382" s="6">
        <v>40.6874653914211</v>
      </c>
      <c r="G382" s="6">
        <v>59.3125346085789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730.30863209999995</v>
      </c>
      <c r="E383" s="6">
        <v>742.3209627</v>
      </c>
      <c r="F383" s="6">
        <v>49.592146910451298</v>
      </c>
      <c r="G383" s="6">
        <v>50.407853089548702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6633.8147031999997</v>
      </c>
      <c r="E384" s="6">
        <v>8254.5557000000008</v>
      </c>
      <c r="F384" s="6">
        <v>44.557023526054799</v>
      </c>
      <c r="G384" s="6">
        <v>55.442976473945201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871.30801510000003</v>
      </c>
      <c r="E385" s="6">
        <v>1160.0635466000001</v>
      </c>
      <c r="F385" s="6">
        <v>42.892596880249002</v>
      </c>
      <c r="G385" s="6">
        <v>57.107403119750998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20665.651620799999</v>
      </c>
      <c r="E386" s="6">
        <v>38036.976818800002</v>
      </c>
      <c r="F386" s="6">
        <v>35.203963042409903</v>
      </c>
      <c r="G386" s="6">
        <v>64.796036957590104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5729.3667827999998</v>
      </c>
      <c r="E387" s="6">
        <v>11417.1349804</v>
      </c>
      <c r="F387" s="6">
        <v>33.414202278253804</v>
      </c>
      <c r="G387" s="6">
        <v>66.585797721746204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13802.2194605</v>
      </c>
      <c r="E388" s="6">
        <v>28553.278778700002</v>
      </c>
      <c r="F388" s="6">
        <v>32.586606306819597</v>
      </c>
      <c r="G388" s="6">
        <v>67.413393693180396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2980.7916808999998</v>
      </c>
      <c r="E389" s="6">
        <v>4566.2627653999998</v>
      </c>
      <c r="F389" s="6">
        <v>39.496093503888197</v>
      </c>
      <c r="G389" s="6">
        <v>60.503906496111803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12898.2510411</v>
      </c>
      <c r="E390" s="6">
        <v>22691.6945175</v>
      </c>
      <c r="F390" s="6">
        <v>36.2412778065721</v>
      </c>
      <c r="G390" s="6">
        <v>63.7587221934279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361.55310850000001</v>
      </c>
      <c r="E391" s="6">
        <v>480.56586160000001</v>
      </c>
      <c r="F391" s="6">
        <v>42.933732802274498</v>
      </c>
      <c r="G391" s="6">
        <v>57.066267197725502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5267.5559818000002</v>
      </c>
      <c r="E392" s="6">
        <v>10174.325045400001</v>
      </c>
      <c r="F392" s="6">
        <v>34.112139398830301</v>
      </c>
      <c r="G392" s="6">
        <v>65.887860601169606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692.7286861</v>
      </c>
      <c r="E393" s="6">
        <v>1405.7227660000001</v>
      </c>
      <c r="F393" s="6">
        <v>33.0114230380102</v>
      </c>
      <c r="G393" s="6">
        <v>66.988576961989807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6826.5893781000004</v>
      </c>
      <c r="E394" s="6">
        <v>15917.959171</v>
      </c>
      <c r="F394" s="6">
        <v>30.014178401312499</v>
      </c>
      <c r="G394" s="6">
        <v>69.985821598687494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4339.8986875999999</v>
      </c>
      <c r="E395" s="6">
        <v>5501.9049021999999</v>
      </c>
      <c r="F395" s="6">
        <v>44.096578924800397</v>
      </c>
      <c r="G395" s="6">
        <v>55.903421075199603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14694.711515700001</v>
      </c>
      <c r="E396" s="6">
        <v>19137.4848962</v>
      </c>
      <c r="F396" s="6">
        <v>43.4341044157906</v>
      </c>
      <c r="G396" s="6">
        <v>56.5658955842094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757.87933299999997</v>
      </c>
      <c r="E397" s="6">
        <v>2165.2082669000001</v>
      </c>
      <c r="F397" s="6">
        <v>25.927356163596599</v>
      </c>
      <c r="G397" s="6">
        <v>74.072643836403401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19007.339003900001</v>
      </c>
      <c r="E398" s="6">
        <v>47025.573398200002</v>
      </c>
      <c r="F398" s="6">
        <v>28.784644372728799</v>
      </c>
      <c r="G398" s="6">
        <v>71.215355627271194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370.3918453</v>
      </c>
      <c r="E399" s="6">
        <v>560.92681110000001</v>
      </c>
      <c r="F399" s="6">
        <v>39.770688878041497</v>
      </c>
      <c r="G399" s="6">
        <v>60.229311121958503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23947.449428200001</v>
      </c>
      <c r="E400" s="6">
        <v>42861.231893199998</v>
      </c>
      <c r="F400" s="6">
        <v>35.844816803066003</v>
      </c>
      <c r="G400" s="6">
        <v>64.155183196934004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447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440</v>
      </c>
      <c r="F410" s="5" t="s">
        <v>428</v>
      </c>
      <c r="G410" s="5" t="s">
        <v>441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72.502287699999997</v>
      </c>
      <c r="E411" s="6">
        <v>184.6552389</v>
      </c>
      <c r="F411" s="6">
        <v>28.193725713023699</v>
      </c>
      <c r="G411" s="6">
        <v>71.806274286976304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52.246914599999997</v>
      </c>
      <c r="E412" s="6">
        <v>65.595565800000003</v>
      </c>
      <c r="F412" s="6">
        <v>44.336231232281499</v>
      </c>
      <c r="G412" s="6">
        <v>55.663768767718501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264.96483000000001</v>
      </c>
      <c r="E413" s="6">
        <v>453.49749750000001</v>
      </c>
      <c r="F413" s="6">
        <v>36.879432624113498</v>
      </c>
      <c r="G413" s="6">
        <v>63.120567375886502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32.271357500000001</v>
      </c>
      <c r="E414" s="6">
        <v>74.733670000000004</v>
      </c>
      <c r="F414" s="6">
        <v>30.158730158730201</v>
      </c>
      <c r="G414" s="6">
        <v>69.841269841269806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273.54385100000002</v>
      </c>
      <c r="E415" s="6">
        <v>390.36673919999998</v>
      </c>
      <c r="F415" s="6">
        <v>41.2019110762484</v>
      </c>
      <c r="G415" s="6">
        <v>58.7980889237516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8.0447068000000002</v>
      </c>
      <c r="F416" s="6">
        <v>50</v>
      </c>
      <c r="G416" s="6">
        <v>50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17.4390249</v>
      </c>
      <c r="E417" s="6">
        <v>19.024390799999999</v>
      </c>
      <c r="F417" s="6">
        <v>47.826086956521699</v>
      </c>
      <c r="G417" s="6">
        <v>52.173913043478301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4.7560976999999998</v>
      </c>
      <c r="F418" s="6">
        <v>0</v>
      </c>
      <c r="G418" s="6">
        <v>100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1161.8865048</v>
      </c>
      <c r="E419" s="6">
        <v>1484.0562864999999</v>
      </c>
      <c r="F419" s="6">
        <v>43.912004016879898</v>
      </c>
      <c r="G419" s="6">
        <v>56.087995983120102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1722.7610162000001</v>
      </c>
      <c r="E420" s="6">
        <v>2412.2961946999999</v>
      </c>
      <c r="F420" s="6">
        <v>41.662326017129999</v>
      </c>
      <c r="G420" s="6">
        <v>58.337673982870001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326.68036130000002</v>
      </c>
      <c r="E421" s="6">
        <v>546.05437410000002</v>
      </c>
      <c r="F421" s="6">
        <v>37.431804653709897</v>
      </c>
      <c r="G421" s="6">
        <v>62.568195346290103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741.0459343</v>
      </c>
      <c r="E422" s="6">
        <v>1349.2193308000001</v>
      </c>
      <c r="F422" s="6">
        <v>35.452243630166599</v>
      </c>
      <c r="G422" s="6">
        <v>64.547756369833394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1098.6012538</v>
      </c>
      <c r="E423" s="6">
        <v>1670.2247394999999</v>
      </c>
      <c r="F423" s="6">
        <v>39.677511568382897</v>
      </c>
      <c r="G423" s="6">
        <v>60.322488431617103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1818.1505047000001</v>
      </c>
      <c r="E424" s="6">
        <v>2323.0234977</v>
      </c>
      <c r="F424" s="6">
        <v>43.904228695686299</v>
      </c>
      <c r="G424" s="6">
        <v>56.095771304313701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653.27692879999995</v>
      </c>
      <c r="E425" s="6">
        <v>889.68377320000002</v>
      </c>
      <c r="F425" s="6">
        <v>42.339181286549703</v>
      </c>
      <c r="G425" s="6">
        <v>57.660818713450297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480.03221839999998</v>
      </c>
      <c r="E426" s="6">
        <v>725.46222479999994</v>
      </c>
      <c r="F426" s="6">
        <v>39.820359281437099</v>
      </c>
      <c r="G426" s="6">
        <v>60.179640718562901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448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440</v>
      </c>
      <c r="F436" s="5" t="s">
        <v>428</v>
      </c>
      <c r="G436" s="5" t="s">
        <v>441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3868.8950423000001</v>
      </c>
      <c r="E437" s="6">
        <v>5637.5630397000004</v>
      </c>
      <c r="F437" s="6">
        <v>40.697544857695803</v>
      </c>
      <c r="G437" s="6">
        <v>59.302455142304197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4854.5526524999996</v>
      </c>
      <c r="E438" s="6">
        <v>6963.1312883000001</v>
      </c>
      <c r="F438" s="6">
        <v>41.078714550317997</v>
      </c>
      <c r="G438" s="6">
        <v>58.921285449682003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1401.3497027000001</v>
      </c>
      <c r="E439" s="6">
        <v>2933.4944464</v>
      </c>
      <c r="F439" s="6">
        <v>32.327568293105699</v>
      </c>
      <c r="G439" s="6">
        <v>67.672431706894301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4776.8024115999997</v>
      </c>
      <c r="E440" s="6">
        <v>10039.3534408</v>
      </c>
      <c r="F440" s="6">
        <v>32.240497867240201</v>
      </c>
      <c r="G440" s="6">
        <v>67.759502132759806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843.28199140000004</v>
      </c>
      <c r="E441" s="6">
        <v>2023.2525622999999</v>
      </c>
      <c r="F441" s="6">
        <v>29.418169416849601</v>
      </c>
      <c r="G441" s="6">
        <v>70.581830583150406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2218.3942369000001</v>
      </c>
      <c r="E442" s="6">
        <v>4364.0712131</v>
      </c>
      <c r="F442" s="6">
        <v>33.7015705399563</v>
      </c>
      <c r="G442" s="6">
        <v>66.298429460043707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202.57018299999999</v>
      </c>
      <c r="E443" s="6">
        <v>400.61365799999999</v>
      </c>
      <c r="F443" s="6">
        <v>33.5834896810507</v>
      </c>
      <c r="G443" s="6">
        <v>66.416510318949307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254.62732500000001</v>
      </c>
      <c r="E444" s="6">
        <v>539.80992900000001</v>
      </c>
      <c r="F444" s="6">
        <v>32.051282051282101</v>
      </c>
      <c r="G444" s="6">
        <v>67.948717948717899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1236.6354672</v>
      </c>
      <c r="E445" s="6">
        <v>2429.2406442000001</v>
      </c>
      <c r="F445" s="6">
        <v>33.733695019162198</v>
      </c>
      <c r="G445" s="6">
        <v>66.266304980837802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3861.3972085999999</v>
      </c>
      <c r="E446" s="6">
        <v>5943.7266786999999</v>
      </c>
      <c r="F446" s="6">
        <v>39.381421927788601</v>
      </c>
      <c r="G446" s="6">
        <v>60.618578072211399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261.97042520000002</v>
      </c>
      <c r="E447" s="6">
        <v>668.00300579999998</v>
      </c>
      <c r="F447" s="6">
        <v>28.169667698818401</v>
      </c>
      <c r="G447" s="6">
        <v>71.830332301181599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167.7964929</v>
      </c>
      <c r="E448" s="6">
        <v>381.16559189999998</v>
      </c>
      <c r="F448" s="6">
        <v>30.566135175097202</v>
      </c>
      <c r="G448" s="6">
        <v>69.433864824902798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714.67665269999998</v>
      </c>
      <c r="E449" s="6">
        <v>1127.1551362</v>
      </c>
      <c r="F449" s="6">
        <v>38.802493094487602</v>
      </c>
      <c r="G449" s="6">
        <v>61.197506905512398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599.41852919999997</v>
      </c>
      <c r="E450" s="6">
        <v>811.74968239999998</v>
      </c>
      <c r="F450" s="6">
        <v>42.476759628844803</v>
      </c>
      <c r="G450" s="6">
        <v>57.523240371155197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306.61252730000001</v>
      </c>
      <c r="E451" s="6">
        <v>365.27070129999998</v>
      </c>
      <c r="F451" s="6">
        <v>45.634794001167002</v>
      </c>
      <c r="G451" s="6">
        <v>54.365205998832998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2297.9983720999999</v>
      </c>
      <c r="E452" s="6">
        <v>3262.1184010000002</v>
      </c>
      <c r="F452" s="6">
        <v>41.330037944846403</v>
      </c>
      <c r="G452" s="6">
        <v>58.669962055153597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450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451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452</v>
      </c>
      <c r="F16" s="5" t="s">
        <v>428</v>
      </c>
      <c r="G16" s="5" t="s">
        <v>453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330716.8815589</v>
      </c>
      <c r="E17" s="6">
        <v>355707.54791979998</v>
      </c>
      <c r="F17" s="6">
        <v>48.1796491144787</v>
      </c>
      <c r="G17" s="6">
        <v>51.8203508855213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2530680.2408433999</v>
      </c>
      <c r="E18" s="6">
        <v>3184696.4716615002</v>
      </c>
      <c r="F18" s="6">
        <v>44.278450365422501</v>
      </c>
      <c r="G18" s="6">
        <v>55.721549634577499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4536.9077344999996</v>
      </c>
      <c r="E19" s="6">
        <v>4969.5503474999996</v>
      </c>
      <c r="F19" s="6">
        <v>47.724480509627497</v>
      </c>
      <c r="G19" s="6">
        <v>52.275519490372503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5488.7169723999996</v>
      </c>
      <c r="E20" s="6">
        <v>6328.9669684</v>
      </c>
      <c r="F20" s="6">
        <v>46.444946403164998</v>
      </c>
      <c r="G20" s="6">
        <v>53.555053596835002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326179.97382439999</v>
      </c>
      <c r="E21" s="6">
        <v>350737.99757230002</v>
      </c>
      <c r="F21" s="6">
        <v>48.186041382737301</v>
      </c>
      <c r="G21" s="6">
        <v>51.813958617262699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2525191.5238709999</v>
      </c>
      <c r="E22" s="6">
        <v>3178367.5046931002</v>
      </c>
      <c r="F22" s="6">
        <v>44.273961419957999</v>
      </c>
      <c r="G22" s="6">
        <v>55.726038580042001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454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452</v>
      </c>
      <c r="F32" s="5" t="s">
        <v>428</v>
      </c>
      <c r="G32" s="5" t="s">
        <v>453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330716.8815589</v>
      </c>
      <c r="E33" s="6">
        <v>355707.54791979998</v>
      </c>
      <c r="F33" s="6">
        <v>48.1796491144787</v>
      </c>
      <c r="G33" s="6">
        <v>51.8203508855213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2530680.2408433999</v>
      </c>
      <c r="E34" s="6">
        <v>3184696.4716615002</v>
      </c>
      <c r="F34" s="6">
        <v>44.278450365422501</v>
      </c>
      <c r="G34" s="6">
        <v>55.721549634577499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6188.1600053000002</v>
      </c>
      <c r="E35" s="6">
        <v>9242.7551113000009</v>
      </c>
      <c r="F35" s="6">
        <v>40.102352702614603</v>
      </c>
      <c r="G35" s="6">
        <v>59.897647297385397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44737.355906999997</v>
      </c>
      <c r="E36" s="6">
        <v>66741.728977299994</v>
      </c>
      <c r="F36" s="6">
        <v>40.1307168545842</v>
      </c>
      <c r="G36" s="6">
        <v>59.8692831454158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2419.1685419999999</v>
      </c>
      <c r="E37" s="6">
        <v>3725.6699005</v>
      </c>
      <c r="F37" s="6">
        <v>39.369115472070398</v>
      </c>
      <c r="G37" s="6">
        <v>60.630884527929602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9588.6653810999996</v>
      </c>
      <c r="E38" s="6">
        <v>14522.4961828</v>
      </c>
      <c r="F38" s="6">
        <v>39.768575046407001</v>
      </c>
      <c r="G38" s="6">
        <v>60.231424953592999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3422.3758447999999</v>
      </c>
      <c r="E39" s="6">
        <v>4548.5541813999998</v>
      </c>
      <c r="F39" s="6">
        <v>42.935715575859298</v>
      </c>
      <c r="G39" s="6">
        <v>57.064284424140702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30683.650403299998</v>
      </c>
      <c r="E40" s="6">
        <v>48087.040674299998</v>
      </c>
      <c r="F40" s="6">
        <v>38.953130896201401</v>
      </c>
      <c r="G40" s="6">
        <v>61.046869103798599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1920.6829599</v>
      </c>
      <c r="E41" s="6">
        <v>3006.3641054999998</v>
      </c>
      <c r="F41" s="6">
        <v>38.9824358161286</v>
      </c>
      <c r="G41" s="6">
        <v>61.0175641838714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9553.2307397000004</v>
      </c>
      <c r="E42" s="6">
        <v>13099.7221952</v>
      </c>
      <c r="F42" s="6">
        <v>42.172121079110802</v>
      </c>
      <c r="G42" s="6">
        <v>57.827878920889297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5158.7964697999996</v>
      </c>
      <c r="E43" s="6">
        <v>7656.0502524000003</v>
      </c>
      <c r="F43" s="6">
        <v>40.2564040103818</v>
      </c>
      <c r="G43" s="6">
        <v>59.7435959896182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45572.592131199999</v>
      </c>
      <c r="E44" s="6">
        <v>64135.496658800002</v>
      </c>
      <c r="F44" s="6">
        <v>41.539865140148201</v>
      </c>
      <c r="G44" s="6">
        <v>58.460134859851799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43963.254524099997</v>
      </c>
      <c r="E45" s="6">
        <v>55542.277759999997</v>
      </c>
      <c r="F45" s="6">
        <v>44.181718860193399</v>
      </c>
      <c r="G45" s="6">
        <v>55.818281139806601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210403.00217699999</v>
      </c>
      <c r="E46" s="6">
        <v>296344.46554240002</v>
      </c>
      <c r="F46" s="6">
        <v>41.5202868450259</v>
      </c>
      <c r="G46" s="6">
        <v>58.4797131549741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1049.1334605</v>
      </c>
      <c r="E47" s="6">
        <v>1106.2456099999999</v>
      </c>
      <c r="F47" s="6">
        <v>48.675125172140802</v>
      </c>
      <c r="G47" s="6">
        <v>51.324874827859198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9175.5289434000006</v>
      </c>
      <c r="E48" s="6">
        <v>12927.0919921</v>
      </c>
      <c r="F48" s="6">
        <v>41.513307268744697</v>
      </c>
      <c r="G48" s="6">
        <v>58.486692731255303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455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452</v>
      </c>
      <c r="F58" s="5" t="s">
        <v>428</v>
      </c>
      <c r="G58" s="5" t="s">
        <v>453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326179.97382439999</v>
      </c>
      <c r="E59" s="6">
        <v>350737.99757230002</v>
      </c>
      <c r="F59" s="6">
        <v>48.186041382737301</v>
      </c>
      <c r="G59" s="6">
        <v>51.813958617262699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2525191.5238709999</v>
      </c>
      <c r="E60" s="6">
        <v>3178367.5046931002</v>
      </c>
      <c r="F60" s="6">
        <v>44.273961419957999</v>
      </c>
      <c r="G60" s="6">
        <v>55.726038580042001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441.27742740000002</v>
      </c>
      <c r="E61" s="6">
        <v>613.9162546</v>
      </c>
      <c r="F61" s="6">
        <v>41.819566865071501</v>
      </c>
      <c r="G61" s="6">
        <v>58.180433134928499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2649.6113165000002</v>
      </c>
      <c r="E62" s="6">
        <v>3580.1950022000001</v>
      </c>
      <c r="F62" s="6">
        <v>42.531198900143401</v>
      </c>
      <c r="G62" s="6">
        <v>57.468801099856599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1894.9246367000001</v>
      </c>
      <c r="E63" s="6">
        <v>2993.5473243000001</v>
      </c>
      <c r="F63" s="6">
        <v>38.763127861172599</v>
      </c>
      <c r="G63" s="6">
        <v>61.236872138827401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20134.881284999999</v>
      </c>
      <c r="E64" s="6">
        <v>29401.6467581</v>
      </c>
      <c r="F64" s="6">
        <v>40.6465331350662</v>
      </c>
      <c r="G64" s="6">
        <v>59.3534668649338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4325.4589167000004</v>
      </c>
      <c r="E65" s="6">
        <v>6770.6120508000004</v>
      </c>
      <c r="F65" s="6">
        <v>38.981896649445702</v>
      </c>
      <c r="G65" s="6">
        <v>61.018103350554298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39032.536700600001</v>
      </c>
      <c r="E66" s="6">
        <v>57630.392331299998</v>
      </c>
      <c r="F66" s="6">
        <v>40.380047544099099</v>
      </c>
      <c r="G66" s="6">
        <v>59.619952455900901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1367.0317018000001</v>
      </c>
      <c r="E67" s="6">
        <v>1911.272187</v>
      </c>
      <c r="F67" s="6">
        <v>41.699358819977903</v>
      </c>
      <c r="G67" s="6">
        <v>58.300641180022097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7011.5717146999996</v>
      </c>
      <c r="E68" s="6">
        <v>10517.1243992</v>
      </c>
      <c r="F68" s="6">
        <v>40.000532093998302</v>
      </c>
      <c r="G68" s="6">
        <v>59.999467906001698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1590.2499296999999</v>
      </c>
      <c r="E69" s="6">
        <v>2391.0565655</v>
      </c>
      <c r="F69" s="6">
        <v>39.942916517913403</v>
      </c>
      <c r="G69" s="6">
        <v>60.057083482086597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5074.7795288999996</v>
      </c>
      <c r="E70" s="6">
        <v>8598.9139792999995</v>
      </c>
      <c r="F70" s="6">
        <v>37.113450918412802</v>
      </c>
      <c r="G70" s="6">
        <v>62.886549081587198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7499.7256906000002</v>
      </c>
      <c r="E71" s="6">
        <v>8523.8219840000002</v>
      </c>
      <c r="F71" s="6">
        <v>46.804402139285997</v>
      </c>
      <c r="G71" s="6">
        <v>53.195597860714003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46025.695954800001</v>
      </c>
      <c r="E72" s="6">
        <v>57416.756373900003</v>
      </c>
      <c r="F72" s="6">
        <v>44.494010842423002</v>
      </c>
      <c r="G72" s="6">
        <v>55.505989157576998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3183.5919978000002</v>
      </c>
      <c r="E73" s="6">
        <v>4184.1541874000004</v>
      </c>
      <c r="F73" s="6">
        <v>43.209848952113198</v>
      </c>
      <c r="G73" s="6">
        <v>56.790151047886802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30373.570905299999</v>
      </c>
      <c r="E74" s="6">
        <v>47602.682918300001</v>
      </c>
      <c r="F74" s="6">
        <v>38.952334096495498</v>
      </c>
      <c r="G74" s="6">
        <v>61.047665903504502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9226.0040516999998</v>
      </c>
      <c r="E75" s="6">
        <v>9535.3097935000005</v>
      </c>
      <c r="F75" s="6">
        <v>49.175682086147901</v>
      </c>
      <c r="G75" s="6">
        <v>50.824317913852099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50778.988379399998</v>
      </c>
      <c r="E76" s="6">
        <v>44622.697771300001</v>
      </c>
      <c r="F76" s="6">
        <v>53.2265103775919</v>
      </c>
      <c r="G76" s="6">
        <v>46.7734896224081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491.37858820000002</v>
      </c>
      <c r="E77" s="6">
        <v>736.12472860000003</v>
      </c>
      <c r="F77" s="6">
        <v>40.030734049744403</v>
      </c>
      <c r="G77" s="6">
        <v>59.969265950255597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3676.5844873000001</v>
      </c>
      <c r="E78" s="6">
        <v>5968.9121943999999</v>
      </c>
      <c r="F78" s="6">
        <v>38.117109036753199</v>
      </c>
      <c r="G78" s="6">
        <v>61.882890963246801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475.66027409999998</v>
      </c>
      <c r="E79" s="6">
        <v>785.51067990000001</v>
      </c>
      <c r="F79" s="6">
        <v>37.7157650666921</v>
      </c>
      <c r="G79" s="6">
        <v>62.2842349333079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5223.0093085999997</v>
      </c>
      <c r="E80" s="6">
        <v>7624.8197389999996</v>
      </c>
      <c r="F80" s="6">
        <v>40.652854962883097</v>
      </c>
      <c r="G80" s="6">
        <v>59.347145037116803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6442.3396481999998</v>
      </c>
      <c r="E81" s="6">
        <v>8899.4516619000005</v>
      </c>
      <c r="F81" s="6">
        <v>41.992095433854601</v>
      </c>
      <c r="G81" s="6">
        <v>58.007904566145399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34550.215499099999</v>
      </c>
      <c r="E82" s="6">
        <v>47572.993191399997</v>
      </c>
      <c r="F82" s="6">
        <v>42.0711952808741</v>
      </c>
      <c r="G82" s="6">
        <v>57.9288047191259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4824.3127704999997</v>
      </c>
      <c r="E83" s="6">
        <v>7060.5605206999999</v>
      </c>
      <c r="F83" s="6">
        <v>40.592042105085802</v>
      </c>
      <c r="G83" s="6">
        <v>59.407957894914198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45374.095552999999</v>
      </c>
      <c r="E84" s="6">
        <v>63785.031152199997</v>
      </c>
      <c r="F84" s="6">
        <v>41.5669279542143</v>
      </c>
      <c r="G84" s="6">
        <v>58.4330720457857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882.16569860000004</v>
      </c>
      <c r="E85" s="6">
        <v>1355.0240447000001</v>
      </c>
      <c r="F85" s="6">
        <v>39.431867647432902</v>
      </c>
      <c r="G85" s="6">
        <v>60.568132352567098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8446.5589488999995</v>
      </c>
      <c r="E86" s="6">
        <v>11495.251309200001</v>
      </c>
      <c r="F86" s="6">
        <v>42.356029064458497</v>
      </c>
      <c r="G86" s="6">
        <v>57.643970935541503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43141.357804899999</v>
      </c>
      <c r="E87" s="6">
        <v>54522.3426903</v>
      </c>
      <c r="F87" s="6">
        <v>44.173380269387103</v>
      </c>
      <c r="G87" s="6">
        <v>55.826619730612897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209731.90301909999</v>
      </c>
      <c r="E88" s="6">
        <v>295604.3964887</v>
      </c>
      <c r="F88" s="6">
        <v>41.503431125644397</v>
      </c>
      <c r="G88" s="6">
        <v>58.496568874355603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682.03480460000003</v>
      </c>
      <c r="E89" s="6">
        <v>801.46103730000004</v>
      </c>
      <c r="F89" s="6">
        <v>45.974837632606899</v>
      </c>
      <c r="G89" s="6">
        <v>54.025162367393101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6565.7946758999997</v>
      </c>
      <c r="E90" s="6">
        <v>9976.7094864999999</v>
      </c>
      <c r="F90" s="6">
        <v>39.690452010425403</v>
      </c>
      <c r="G90" s="6">
        <v>60.309547989574597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320.78804109999999</v>
      </c>
      <c r="E91" s="6">
        <v>404.47280189999998</v>
      </c>
      <c r="F91" s="6">
        <v>44.230712880220899</v>
      </c>
      <c r="G91" s="6">
        <v>55.769287119779101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2684.7489706000001</v>
      </c>
      <c r="E92" s="6">
        <v>4016.9901844000001</v>
      </c>
      <c r="F92" s="6">
        <v>40.060481443790202</v>
      </c>
      <c r="G92" s="6">
        <v>59.939518556209798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316.07042009999998</v>
      </c>
      <c r="E93" s="6">
        <v>584.78870559999996</v>
      </c>
      <c r="F93" s="6">
        <v>35.085443559713298</v>
      </c>
      <c r="G93" s="6">
        <v>64.914556440286702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2217.9263200999999</v>
      </c>
      <c r="E94" s="6">
        <v>3799.214551</v>
      </c>
      <c r="F94" s="6">
        <v>36.860136194460402</v>
      </c>
      <c r="G94" s="6">
        <v>63.139863805539598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470.66492640000001</v>
      </c>
      <c r="E95" s="6">
        <v>655.00924599999996</v>
      </c>
      <c r="F95" s="6">
        <v>41.8118260096984</v>
      </c>
      <c r="G95" s="6">
        <v>58.1881739903016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3146.1843254</v>
      </c>
      <c r="E96" s="6">
        <v>4796.1415053000001</v>
      </c>
      <c r="F96" s="6">
        <v>39.612884090436602</v>
      </c>
      <c r="G96" s="6">
        <v>60.387115909563398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554.14428299999997</v>
      </c>
      <c r="E97" s="6">
        <v>919.70275370000002</v>
      </c>
      <c r="F97" s="6">
        <v>37.5984935479295</v>
      </c>
      <c r="G97" s="6">
        <v>62.4015064520705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5558.1181152999998</v>
      </c>
      <c r="E98" s="6">
        <v>8819.0348474999992</v>
      </c>
      <c r="F98" s="6">
        <v>38.659379431249597</v>
      </c>
      <c r="G98" s="6">
        <v>61.340620568750403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114.3169982</v>
      </c>
      <c r="E99" s="6">
        <v>128.79030929999999</v>
      </c>
      <c r="F99" s="6">
        <v>47.023266957946099</v>
      </c>
      <c r="G99" s="6">
        <v>52.976733042053901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480.70089669999999</v>
      </c>
      <c r="E100" s="6">
        <v>589.1918038</v>
      </c>
      <c r="F100" s="6">
        <v>44.929823007050203</v>
      </c>
      <c r="G100" s="6">
        <v>55.070176992949797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2034.5743167000001</v>
      </c>
      <c r="E101" s="6">
        <v>3617.5875056999998</v>
      </c>
      <c r="F101" s="6">
        <v>35.996391834303303</v>
      </c>
      <c r="G101" s="6">
        <v>64.003608165696704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38266.737322300003</v>
      </c>
      <c r="E102" s="6">
        <v>57981.1008563</v>
      </c>
      <c r="F102" s="6">
        <v>39.7585421620497</v>
      </c>
      <c r="G102" s="6">
        <v>60.2414578379503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456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452</v>
      </c>
      <c r="F112" s="5" t="s">
        <v>428</v>
      </c>
      <c r="G112" s="5" t="s">
        <v>453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11725.667188199999</v>
      </c>
      <c r="E113" s="6">
        <v>15837.487901</v>
      </c>
      <c r="F113" s="6">
        <v>42.5410920856242</v>
      </c>
      <c r="G113" s="6">
        <v>57.4589079143758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186145.23216829999</v>
      </c>
      <c r="E114" s="6">
        <v>271324.6127535</v>
      </c>
      <c r="F114" s="6">
        <v>40.6901644413567</v>
      </c>
      <c r="G114" s="6">
        <v>59.3098355586433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3896.8797476999998</v>
      </c>
      <c r="E115" s="6">
        <v>5042.8796992999996</v>
      </c>
      <c r="F115" s="6">
        <v>43.590431832119499</v>
      </c>
      <c r="G115" s="6">
        <v>56.409568167880501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51235.8882122</v>
      </c>
      <c r="E116" s="6">
        <v>90674.819679299995</v>
      </c>
      <c r="F116" s="6">
        <v>36.1043144477675</v>
      </c>
      <c r="G116" s="6">
        <v>63.8956855522325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8301.3210092000008</v>
      </c>
      <c r="E117" s="6">
        <v>8994.9838588999992</v>
      </c>
      <c r="F117" s="6">
        <v>47.9947657751473</v>
      </c>
      <c r="G117" s="6">
        <v>52.0052342248527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30865.295095099998</v>
      </c>
      <c r="E118" s="6">
        <v>39561.400044100003</v>
      </c>
      <c r="F118" s="6">
        <v>43.826130182729699</v>
      </c>
      <c r="G118" s="6">
        <v>56.173869817270202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23247.3364263</v>
      </c>
      <c r="E119" s="6">
        <v>23069.795152899998</v>
      </c>
      <c r="F119" s="6">
        <v>50.191658320956698</v>
      </c>
      <c r="G119" s="6">
        <v>49.808341679043302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125877.680242</v>
      </c>
      <c r="E120" s="6">
        <v>144772.40769009999</v>
      </c>
      <c r="F120" s="6">
        <v>46.509380877637099</v>
      </c>
      <c r="G120" s="6">
        <v>53.490619122362901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30609.869645300001</v>
      </c>
      <c r="E121" s="6">
        <v>30363.7246615</v>
      </c>
      <c r="F121" s="6">
        <v>50.201845558391597</v>
      </c>
      <c r="G121" s="6">
        <v>49.798154441608403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116392.164447</v>
      </c>
      <c r="E122" s="6">
        <v>124371.2412603</v>
      </c>
      <c r="F122" s="6">
        <v>48.3429631280843</v>
      </c>
      <c r="G122" s="6">
        <v>51.6570368719157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7442.8936082</v>
      </c>
      <c r="E123" s="6">
        <v>11350.2737199</v>
      </c>
      <c r="F123" s="6">
        <v>39.604253387725699</v>
      </c>
      <c r="G123" s="6">
        <v>60.395746612274301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56658.015905599997</v>
      </c>
      <c r="E124" s="6">
        <v>69294.816777600005</v>
      </c>
      <c r="F124" s="6">
        <v>44.9835185907313</v>
      </c>
      <c r="G124" s="6">
        <v>55.0164814092687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41238.177829200002</v>
      </c>
      <c r="E125" s="6">
        <v>34294.179910799998</v>
      </c>
      <c r="F125" s="6">
        <v>54.596704065761401</v>
      </c>
      <c r="G125" s="6">
        <v>45.403295934238599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246121.0606158</v>
      </c>
      <c r="E126" s="6">
        <v>243897.58164710001</v>
      </c>
      <c r="F126" s="6">
        <v>50.226876977417803</v>
      </c>
      <c r="G126" s="6">
        <v>49.773123022582197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36683.615431600003</v>
      </c>
      <c r="E127" s="6">
        <v>39466.063551599997</v>
      </c>
      <c r="F127" s="6">
        <v>48.1730401512173</v>
      </c>
      <c r="G127" s="6">
        <v>51.8269598487827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352860.4528419</v>
      </c>
      <c r="E128" s="6">
        <v>414092.8681809</v>
      </c>
      <c r="F128" s="6">
        <v>46.008074177360498</v>
      </c>
      <c r="G128" s="6">
        <v>53.991925822639502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10034.5217541</v>
      </c>
      <c r="E129" s="6">
        <v>11264.0264694</v>
      </c>
      <c r="F129" s="6">
        <v>47.113641966583899</v>
      </c>
      <c r="G129" s="6">
        <v>52.886358033416101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128905.5648504</v>
      </c>
      <c r="E130" s="6">
        <v>180458.88692620001</v>
      </c>
      <c r="F130" s="6">
        <v>41.667865881205401</v>
      </c>
      <c r="G130" s="6">
        <v>58.332134118794599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24770.064619100001</v>
      </c>
      <c r="E131" s="6">
        <v>30150.9081821</v>
      </c>
      <c r="F131" s="6">
        <v>45.101285275410802</v>
      </c>
      <c r="G131" s="6">
        <v>54.898714724589198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272941.52274450002</v>
      </c>
      <c r="E132" s="6">
        <v>358023.50445299997</v>
      </c>
      <c r="F132" s="6">
        <v>43.257789414541598</v>
      </c>
      <c r="G132" s="6">
        <v>56.742210585458302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39756.481428699997</v>
      </c>
      <c r="E133" s="6">
        <v>47102.521681600003</v>
      </c>
      <c r="F133" s="6">
        <v>45.771284501405397</v>
      </c>
      <c r="G133" s="6">
        <v>54.228715498594603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402164.95678840001</v>
      </c>
      <c r="E134" s="6">
        <v>550425.04009469994</v>
      </c>
      <c r="F134" s="6">
        <v>42.218053738155398</v>
      </c>
      <c r="G134" s="6">
        <v>57.781946261844602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2724.9747817000002</v>
      </c>
      <c r="E135" s="6">
        <v>4897.3405200999996</v>
      </c>
      <c r="F135" s="6">
        <v>35.749961446182901</v>
      </c>
      <c r="G135" s="6">
        <v>64.250038553817106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50488.488306400002</v>
      </c>
      <c r="E136" s="6">
        <v>68730.196316200003</v>
      </c>
      <c r="F136" s="6">
        <v>42.349476062604602</v>
      </c>
      <c r="G136" s="6">
        <v>57.650523937395398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1304.7097934000001</v>
      </c>
      <c r="E137" s="6">
        <v>1910.7015690000001</v>
      </c>
      <c r="F137" s="6">
        <v>40.576761302048702</v>
      </c>
      <c r="G137" s="6">
        <v>59.423238697951298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56750.704138599998</v>
      </c>
      <c r="E138" s="6">
        <v>89383.884499199994</v>
      </c>
      <c r="F138" s="6">
        <v>38.834546063053402</v>
      </c>
      <c r="G138" s="6">
        <v>61.165453936946598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5450.1866233000001</v>
      </c>
      <c r="E139" s="6">
        <v>7038.1705179</v>
      </c>
      <c r="F139" s="6">
        <v>43.642142530657097</v>
      </c>
      <c r="G139" s="6">
        <v>56.357857469342903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23255.693053300001</v>
      </c>
      <c r="E140" s="6">
        <v>33651.949809199999</v>
      </c>
      <c r="F140" s="6">
        <v>40.865676179015701</v>
      </c>
      <c r="G140" s="6">
        <v>59.134323820984299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2178.8981917000001</v>
      </c>
      <c r="E141" s="6">
        <v>4122.4580601999996</v>
      </c>
      <c r="F141" s="6">
        <v>34.5782416450905</v>
      </c>
      <c r="G141" s="6">
        <v>65.4217583549095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25244.185871199999</v>
      </c>
      <c r="E142" s="6">
        <v>36364.4578759</v>
      </c>
      <c r="F142" s="6">
        <v>40.975071574089398</v>
      </c>
      <c r="G142" s="6">
        <v>59.024928425910602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6184.9351296000004</v>
      </c>
      <c r="E143" s="6">
        <v>8046.7571496</v>
      </c>
      <c r="F143" s="6">
        <v>43.458887448258302</v>
      </c>
      <c r="G143" s="6">
        <v>56.541112551741698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92946.656744099993</v>
      </c>
      <c r="E144" s="6">
        <v>107903.6509741</v>
      </c>
      <c r="F144" s="6">
        <v>46.276581699096702</v>
      </c>
      <c r="G144" s="6">
        <v>53.723418300903298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823.38582039999994</v>
      </c>
      <c r="E145" s="6">
        <v>895.04536159999998</v>
      </c>
      <c r="F145" s="6">
        <v>47.914972041050902</v>
      </c>
      <c r="G145" s="6">
        <v>52.085027958949098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6205.4403259000001</v>
      </c>
      <c r="E146" s="6">
        <v>7940.1284937</v>
      </c>
      <c r="F146" s="6">
        <v>43.868439686227298</v>
      </c>
      <c r="G146" s="6">
        <v>56.131560313772702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20686.446974800001</v>
      </c>
      <c r="E147" s="6">
        <v>20207.669336899999</v>
      </c>
      <c r="F147" s="6">
        <v>50.5853869469274</v>
      </c>
      <c r="G147" s="6">
        <v>49.4146130530726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123554.84255849999</v>
      </c>
      <c r="E148" s="6">
        <v>142254.04114730001</v>
      </c>
      <c r="F148" s="6">
        <v>46.482585847375901</v>
      </c>
      <c r="G148" s="6">
        <v>53.517414152624099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52929.248699199998</v>
      </c>
      <c r="E149" s="6">
        <v>50836.866770699999</v>
      </c>
      <c r="F149" s="6">
        <v>51.008220226335297</v>
      </c>
      <c r="G149" s="6">
        <v>48.991779773664703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181525.0062142</v>
      </c>
      <c r="E150" s="6">
        <v>210906.87831589999</v>
      </c>
      <c r="F150" s="6">
        <v>46.256436688766797</v>
      </c>
      <c r="G150" s="6">
        <v>53.743563311233203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727.2668572</v>
      </c>
      <c r="E151" s="6">
        <v>815.69384479999997</v>
      </c>
      <c r="F151" s="6">
        <v>47.134502923976598</v>
      </c>
      <c r="G151" s="6">
        <v>52.865497076023402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541.38972000000001</v>
      </c>
      <c r="E152" s="6">
        <v>664.10472319999997</v>
      </c>
      <c r="F152" s="6">
        <v>44.910179640718603</v>
      </c>
      <c r="G152" s="6">
        <v>55.089820359281397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457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452</v>
      </c>
      <c r="F162" s="5" t="s">
        <v>428</v>
      </c>
      <c r="G162" s="5" t="s">
        <v>453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11635.705595199999</v>
      </c>
      <c r="E163" s="6">
        <v>15670.2919674</v>
      </c>
      <c r="F163" s="6">
        <v>42.612270687143798</v>
      </c>
      <c r="G163" s="6">
        <v>57.387729312856202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186080.3041835</v>
      </c>
      <c r="E164" s="6">
        <v>271271.69825790002</v>
      </c>
      <c r="F164" s="6">
        <v>40.686452270938098</v>
      </c>
      <c r="G164" s="6">
        <v>59.313547729061902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3589.4526052000001</v>
      </c>
      <c r="E165" s="6">
        <v>4631.8445142999999</v>
      </c>
      <c r="F165" s="6">
        <v>43.6604170002106</v>
      </c>
      <c r="G165" s="6">
        <v>56.3395829997894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51201.918362199998</v>
      </c>
      <c r="E166" s="6">
        <v>90601.784501799993</v>
      </c>
      <c r="F166" s="6">
        <v>36.107603206459501</v>
      </c>
      <c r="G166" s="6">
        <v>63.892396793540499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8011.1541103</v>
      </c>
      <c r="E167" s="6">
        <v>8621.2401676000009</v>
      </c>
      <c r="F167" s="6">
        <v>48.165970433641498</v>
      </c>
      <c r="G167" s="6">
        <v>51.834029566358502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30857.250388299999</v>
      </c>
      <c r="E168" s="6">
        <v>39553.355337300003</v>
      </c>
      <c r="F168" s="6">
        <v>43.824719401726199</v>
      </c>
      <c r="G168" s="6">
        <v>56.175280598273702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23229.897401400001</v>
      </c>
      <c r="E169" s="6">
        <v>23050.770762100001</v>
      </c>
      <c r="F169" s="6">
        <v>50.193522097247197</v>
      </c>
      <c r="G169" s="6">
        <v>49.806477902752903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125877.680242</v>
      </c>
      <c r="E170" s="6">
        <v>144767.65159240001</v>
      </c>
      <c r="F170" s="6">
        <v>46.5101981951127</v>
      </c>
      <c r="G170" s="6">
        <v>53.4898018048873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29262.014816399998</v>
      </c>
      <c r="E171" s="6">
        <v>29065.6366991</v>
      </c>
      <c r="F171" s="6">
        <v>50.1683404973435</v>
      </c>
      <c r="G171" s="6">
        <v>49.8316595026565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114437.48570629999</v>
      </c>
      <c r="E172" s="6">
        <v>122190.8627901</v>
      </c>
      <c r="F172" s="6">
        <v>48.361697334012</v>
      </c>
      <c r="G172" s="6">
        <v>51.638302665988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7442.8936082</v>
      </c>
      <c r="E173" s="6">
        <v>11350.2737199</v>
      </c>
      <c r="F173" s="6">
        <v>39.604253387725699</v>
      </c>
      <c r="G173" s="6">
        <v>60.395746612274301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56658.015905599997</v>
      </c>
      <c r="E174" s="6">
        <v>69294.816777600005</v>
      </c>
      <c r="F174" s="6">
        <v>44.9835185907313</v>
      </c>
      <c r="G174" s="6">
        <v>55.0164814092687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41238.177829200002</v>
      </c>
      <c r="E175" s="6">
        <v>34294.179910799998</v>
      </c>
      <c r="F175" s="6">
        <v>54.596704065761401</v>
      </c>
      <c r="G175" s="6">
        <v>45.403295934238599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246121.0606158</v>
      </c>
      <c r="E176" s="6">
        <v>243897.58164710001</v>
      </c>
      <c r="F176" s="6">
        <v>50.226876977417803</v>
      </c>
      <c r="G176" s="6">
        <v>49.773123022582197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36683.615431600003</v>
      </c>
      <c r="E177" s="6">
        <v>39466.063551599997</v>
      </c>
      <c r="F177" s="6">
        <v>48.1730401512173</v>
      </c>
      <c r="G177" s="6">
        <v>51.8269598487827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352860.4528419</v>
      </c>
      <c r="E178" s="6">
        <v>414092.8681809</v>
      </c>
      <c r="F178" s="6">
        <v>46.008074177360498</v>
      </c>
      <c r="G178" s="6">
        <v>53.991925822639502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10034.5217541</v>
      </c>
      <c r="E179" s="6">
        <v>11264.0264694</v>
      </c>
      <c r="F179" s="6">
        <v>47.113641966583899</v>
      </c>
      <c r="G179" s="6">
        <v>52.886358033416101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128905.5648504</v>
      </c>
      <c r="E180" s="6">
        <v>180458.88692620001</v>
      </c>
      <c r="F180" s="6">
        <v>41.667865881205401</v>
      </c>
      <c r="G180" s="6">
        <v>58.332134118794599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24770.064619100001</v>
      </c>
      <c r="E181" s="6">
        <v>30150.9081821</v>
      </c>
      <c r="F181" s="6">
        <v>45.101285275410802</v>
      </c>
      <c r="G181" s="6">
        <v>54.898714724589198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272941.52274450002</v>
      </c>
      <c r="E182" s="6">
        <v>358023.50445299997</v>
      </c>
      <c r="F182" s="6">
        <v>43.257789414541598</v>
      </c>
      <c r="G182" s="6">
        <v>56.742210585458302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39396.139714700003</v>
      </c>
      <c r="E183" s="6">
        <v>46590.128660199996</v>
      </c>
      <c r="F183" s="6">
        <v>45.816780352570802</v>
      </c>
      <c r="G183" s="6">
        <v>54.183219647429198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401333.64709510002</v>
      </c>
      <c r="E184" s="6">
        <v>549166.08452290006</v>
      </c>
      <c r="F184" s="6">
        <v>42.223436129952901</v>
      </c>
      <c r="G184" s="6">
        <v>57.776563870047099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2724.9747817000002</v>
      </c>
      <c r="E185" s="6">
        <v>4897.3405200999996</v>
      </c>
      <c r="F185" s="6">
        <v>35.749961446182901</v>
      </c>
      <c r="G185" s="6">
        <v>64.250038553817106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50488.488306400002</v>
      </c>
      <c r="E186" s="6">
        <v>68730.196316200003</v>
      </c>
      <c r="F186" s="6">
        <v>42.349476062604602</v>
      </c>
      <c r="G186" s="6">
        <v>57.650523937395398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1304.7097934000001</v>
      </c>
      <c r="E187" s="6">
        <v>1910.7015690000001</v>
      </c>
      <c r="F187" s="6">
        <v>40.576761302048702</v>
      </c>
      <c r="G187" s="6">
        <v>59.423238697951298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56750.704138599998</v>
      </c>
      <c r="E188" s="6">
        <v>89383.884499199994</v>
      </c>
      <c r="F188" s="6">
        <v>38.834546063053402</v>
      </c>
      <c r="G188" s="6">
        <v>61.165453936946598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5450.1866233000001</v>
      </c>
      <c r="E189" s="6">
        <v>7038.1705179</v>
      </c>
      <c r="F189" s="6">
        <v>43.642142530657097</v>
      </c>
      <c r="G189" s="6">
        <v>56.357857469342903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23255.693053300001</v>
      </c>
      <c r="E190" s="6">
        <v>33651.949809199999</v>
      </c>
      <c r="F190" s="6">
        <v>40.865676179015701</v>
      </c>
      <c r="G190" s="6">
        <v>59.134323820984299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2178.8981917000001</v>
      </c>
      <c r="E191" s="6">
        <v>4122.4580601999996</v>
      </c>
      <c r="F191" s="6">
        <v>34.5782416450905</v>
      </c>
      <c r="G191" s="6">
        <v>65.4217583549095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25244.185871199999</v>
      </c>
      <c r="E192" s="6">
        <v>36364.4578759</v>
      </c>
      <c r="F192" s="6">
        <v>40.975071574089398</v>
      </c>
      <c r="G192" s="6">
        <v>59.024928425910602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6184.9351296000004</v>
      </c>
      <c r="E193" s="6">
        <v>8046.7571496</v>
      </c>
      <c r="F193" s="6">
        <v>43.458887448258302</v>
      </c>
      <c r="G193" s="6">
        <v>56.541112551741698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92946.656744099993</v>
      </c>
      <c r="E194" s="6">
        <v>107903.6509741</v>
      </c>
      <c r="F194" s="6">
        <v>46.276581699096702</v>
      </c>
      <c r="G194" s="6">
        <v>53.723418300903298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823.38582039999994</v>
      </c>
      <c r="E195" s="6">
        <v>895.04536159999998</v>
      </c>
      <c r="F195" s="6">
        <v>47.914972041050902</v>
      </c>
      <c r="G195" s="6">
        <v>52.085027958949098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6205.4403259000001</v>
      </c>
      <c r="E196" s="6">
        <v>7940.1284937</v>
      </c>
      <c r="F196" s="6">
        <v>43.868439686227298</v>
      </c>
      <c r="G196" s="6">
        <v>56.131560313772702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20686.446974800001</v>
      </c>
      <c r="E197" s="6">
        <v>20207.669336899999</v>
      </c>
      <c r="F197" s="6">
        <v>50.5853869469274</v>
      </c>
      <c r="G197" s="6">
        <v>49.4146130530726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123554.84255849999</v>
      </c>
      <c r="E198" s="6">
        <v>142254.04114730001</v>
      </c>
      <c r="F198" s="6">
        <v>46.482585847375901</v>
      </c>
      <c r="G198" s="6">
        <v>53.517414152624099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51532.799024100001</v>
      </c>
      <c r="E199" s="6">
        <v>49464.490452500002</v>
      </c>
      <c r="F199" s="6">
        <v>51.023942613865501</v>
      </c>
      <c r="G199" s="6">
        <v>48.976057386134499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179470.6099374</v>
      </c>
      <c r="E200" s="6">
        <v>208820.10059029999</v>
      </c>
      <c r="F200" s="6">
        <v>46.220680812449402</v>
      </c>
      <c r="G200" s="6">
        <v>53.779319187550598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458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452</v>
      </c>
      <c r="F210" s="5" t="s">
        <v>428</v>
      </c>
      <c r="G210" s="5" t="s">
        <v>453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4045.578348</v>
      </c>
      <c r="E211" s="6">
        <v>6386.6487219000001</v>
      </c>
      <c r="F211" s="6">
        <v>38.779623189689403</v>
      </c>
      <c r="G211" s="6">
        <v>61.220376810310597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34317.156948900003</v>
      </c>
      <c r="E212" s="6">
        <v>57915.615979599999</v>
      </c>
      <c r="F212" s="6">
        <v>37.207118315203502</v>
      </c>
      <c r="G212" s="6">
        <v>62.792881684796498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4495.0113211999997</v>
      </c>
      <c r="E213" s="6">
        <v>4639.6568224000002</v>
      </c>
      <c r="F213" s="6">
        <v>49.2082607768223</v>
      </c>
      <c r="G213" s="6">
        <v>50.7917392231777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20646.464982099998</v>
      </c>
      <c r="E214" s="6">
        <v>27747.866878299999</v>
      </c>
      <c r="F214" s="6">
        <v>42.662981775753302</v>
      </c>
      <c r="G214" s="6">
        <v>57.337018224246798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1403.777094</v>
      </c>
      <c r="E215" s="6">
        <v>1912.4566018</v>
      </c>
      <c r="F215" s="6">
        <v>42.3304634947133</v>
      </c>
      <c r="G215" s="6">
        <v>57.6695365052867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21586.464773799999</v>
      </c>
      <c r="E216" s="6">
        <v>27758.3015338</v>
      </c>
      <c r="F216" s="6">
        <v>43.746209353260802</v>
      </c>
      <c r="G216" s="6">
        <v>56.253790646739198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318.03680300000002</v>
      </c>
      <c r="E217" s="6">
        <v>380.44925380000001</v>
      </c>
      <c r="F217" s="6">
        <v>45.5323051768612</v>
      </c>
      <c r="G217" s="6">
        <v>54.4676948231388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48713.289338100003</v>
      </c>
      <c r="E218" s="6">
        <v>67772.224597799999</v>
      </c>
      <c r="F218" s="6">
        <v>41.819182224586399</v>
      </c>
      <c r="G218" s="6">
        <v>58.180817775413601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554.21898599999997</v>
      </c>
      <c r="E219" s="6">
        <v>714.29245160000005</v>
      </c>
      <c r="F219" s="6">
        <v>43.690499712684698</v>
      </c>
      <c r="G219" s="6">
        <v>56.309500287315302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14152.125096100001</v>
      </c>
      <c r="E220" s="6">
        <v>20904.363473199999</v>
      </c>
      <c r="F220" s="6">
        <v>40.369488427581501</v>
      </c>
      <c r="G220" s="6">
        <v>59.630511572418499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1140.9933424999999</v>
      </c>
      <c r="E221" s="6">
        <v>2690.6084793999999</v>
      </c>
      <c r="F221" s="6">
        <v>29.778494622758299</v>
      </c>
      <c r="G221" s="6">
        <v>70.221505377241698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28440.232350400001</v>
      </c>
      <c r="E222" s="6">
        <v>47252.165829600002</v>
      </c>
      <c r="F222" s="6">
        <v>37.5734327808822</v>
      </c>
      <c r="G222" s="6">
        <v>62.4265672191178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1003.8055983</v>
      </c>
      <c r="E223" s="6">
        <v>2058.7700650000002</v>
      </c>
      <c r="F223" s="6">
        <v>32.776515869599002</v>
      </c>
      <c r="G223" s="6">
        <v>67.223484130401005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34075.683924600002</v>
      </c>
      <c r="E224" s="6">
        <v>53674.740416799999</v>
      </c>
      <c r="F224" s="6">
        <v>38.832500446978898</v>
      </c>
      <c r="G224" s="6">
        <v>61.167499553021102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128.0780857</v>
      </c>
      <c r="E225" s="6">
        <v>216.52275030000001</v>
      </c>
      <c r="F225" s="6">
        <v>37.167085021233099</v>
      </c>
      <c r="G225" s="6">
        <v>62.832914978766901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14311.353582399999</v>
      </c>
      <c r="E226" s="6">
        <v>23894.0455807</v>
      </c>
      <c r="F226" s="6">
        <v>37.458981965623202</v>
      </c>
      <c r="G226" s="6">
        <v>62.541018034376798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514.19535280000002</v>
      </c>
      <c r="E227" s="6">
        <v>656.26589720000004</v>
      </c>
      <c r="F227" s="6">
        <v>43.931001799504301</v>
      </c>
      <c r="G227" s="6">
        <v>56.068998200495699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11731.0818187</v>
      </c>
      <c r="E228" s="6">
        <v>14108.4568531</v>
      </c>
      <c r="F228" s="6">
        <v>45.399733980168598</v>
      </c>
      <c r="G228" s="6">
        <v>54.600266019831402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533.82415979999996</v>
      </c>
      <c r="E229" s="6">
        <v>858.26485879999996</v>
      </c>
      <c r="F229" s="6">
        <v>38.346984472074801</v>
      </c>
      <c r="G229" s="6">
        <v>61.653015527925199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21919.001942399998</v>
      </c>
      <c r="E230" s="6">
        <v>27201.909032700001</v>
      </c>
      <c r="F230" s="6">
        <v>44.622547724147502</v>
      </c>
      <c r="G230" s="6">
        <v>55.377452275852498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1465.7107364999999</v>
      </c>
      <c r="E231" s="6">
        <v>2390.5342449</v>
      </c>
      <c r="F231" s="6">
        <v>38.008755760322003</v>
      </c>
      <c r="G231" s="6">
        <v>61.991244239677997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30545.626864599999</v>
      </c>
      <c r="E232" s="6">
        <v>37928.128153999998</v>
      </c>
      <c r="F232" s="6">
        <v>44.609247523087802</v>
      </c>
      <c r="G232" s="6">
        <v>55.390752476912198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418.2394797</v>
      </c>
      <c r="E233" s="6">
        <v>641.98693430000003</v>
      </c>
      <c r="F233" s="6">
        <v>39.448128642831598</v>
      </c>
      <c r="G233" s="6">
        <v>60.551871357168402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14858.5643734</v>
      </c>
      <c r="E234" s="6">
        <v>22899.2092171</v>
      </c>
      <c r="F234" s="6">
        <v>39.3523318788544</v>
      </c>
      <c r="G234" s="6">
        <v>60.6476681211456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3767.9792954</v>
      </c>
      <c r="E235" s="6">
        <v>3742.0642972999999</v>
      </c>
      <c r="F235" s="6">
        <v>50.172535603689397</v>
      </c>
      <c r="G235" s="6">
        <v>49.827464396310603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35782.2799495</v>
      </c>
      <c r="E236" s="6">
        <v>42823.676460199997</v>
      </c>
      <c r="F236" s="6">
        <v>45.521079551529297</v>
      </c>
      <c r="G236" s="6">
        <v>54.478920448470703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4388.0304330999998</v>
      </c>
      <c r="E237" s="6">
        <v>4705.2695937999997</v>
      </c>
      <c r="F237" s="6">
        <v>48.255643387100697</v>
      </c>
      <c r="G237" s="6">
        <v>51.744356612899203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55792.322082500003</v>
      </c>
      <c r="E238" s="6">
        <v>84759.3778877</v>
      </c>
      <c r="F238" s="6">
        <v>39.695231074635998</v>
      </c>
      <c r="G238" s="6">
        <v>60.304768925364002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11434.570296</v>
      </c>
      <c r="E239" s="6">
        <v>15744.0065299</v>
      </c>
      <c r="F239" s="6">
        <v>42.071997990356003</v>
      </c>
      <c r="G239" s="6">
        <v>57.928002009643997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92325.052512099996</v>
      </c>
      <c r="E240" s="6">
        <v>113096.3706574</v>
      </c>
      <c r="F240" s="6">
        <v>44.944218128563698</v>
      </c>
      <c r="G240" s="6">
        <v>55.055781871436302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3439.5651213000001</v>
      </c>
      <c r="E241" s="6">
        <v>4175.4665461000004</v>
      </c>
      <c r="F241" s="6">
        <v>45.168100035943397</v>
      </c>
      <c r="G241" s="6">
        <v>54.831899964056603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40552.682708599998</v>
      </c>
      <c r="E242" s="6">
        <v>45372.285623000003</v>
      </c>
      <c r="F242" s="6">
        <v>47.195458428450998</v>
      </c>
      <c r="G242" s="6">
        <v>52.804541571549002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2706.7107719999999</v>
      </c>
      <c r="E243" s="6">
        <v>3278.5731728999999</v>
      </c>
      <c r="F243" s="6">
        <v>45.222762978627998</v>
      </c>
      <c r="G243" s="6">
        <v>54.777237021372002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45138.143875100002</v>
      </c>
      <c r="E244" s="6">
        <v>56930.5721749</v>
      </c>
      <c r="F244" s="6">
        <v>44.223289585604597</v>
      </c>
      <c r="G244" s="6">
        <v>55.776710414395403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6195.8828675000004</v>
      </c>
      <c r="E245" s="6">
        <v>6914.6260838999997</v>
      </c>
      <c r="F245" s="6">
        <v>47.2589042154491</v>
      </c>
      <c r="G245" s="6">
        <v>52.741095784551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32559.552372499998</v>
      </c>
      <c r="E246" s="6">
        <v>35224.9386715</v>
      </c>
      <c r="F246" s="6">
        <v>48.033926154826602</v>
      </c>
      <c r="G246" s="6">
        <v>51.966073845173398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1358.8524619</v>
      </c>
      <c r="E247" s="6">
        <v>1246.2314005999999</v>
      </c>
      <c r="F247" s="6">
        <v>52.161563067530601</v>
      </c>
      <c r="G247" s="6">
        <v>47.838436932469399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14238.8970589</v>
      </c>
      <c r="E248" s="6">
        <v>19500.019080099999</v>
      </c>
      <c r="F248" s="6">
        <v>42.203184596202099</v>
      </c>
      <c r="G248" s="6">
        <v>57.796815403797901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4295.0968808999996</v>
      </c>
      <c r="E249" s="6">
        <v>4128.8603807</v>
      </c>
      <c r="F249" s="6">
        <v>50.986688886455902</v>
      </c>
      <c r="G249" s="6">
        <v>49.013311113544098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26651.790127600001</v>
      </c>
      <c r="E250" s="6">
        <v>30030.252611899999</v>
      </c>
      <c r="F250" s="6">
        <v>47.0198123417792</v>
      </c>
      <c r="G250" s="6">
        <v>52.9801876582208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779.28165349999995</v>
      </c>
      <c r="E251" s="6">
        <v>1058.6381874000001</v>
      </c>
      <c r="F251" s="6">
        <v>42.400198102132599</v>
      </c>
      <c r="G251" s="6">
        <v>57.599801897867401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8172.1098395999998</v>
      </c>
      <c r="E252" s="6">
        <v>11700.9703207</v>
      </c>
      <c r="F252" s="6">
        <v>41.121505945138999</v>
      </c>
      <c r="G252" s="6">
        <v>58.878494054861001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1051.1350938</v>
      </c>
      <c r="E253" s="6">
        <v>1072.7623590000001</v>
      </c>
      <c r="F253" s="6">
        <v>49.490859006128403</v>
      </c>
      <c r="G253" s="6">
        <v>50.509140993871597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17288.5300671</v>
      </c>
      <c r="E254" s="6">
        <v>20786.5724849</v>
      </c>
      <c r="F254" s="6">
        <v>45.406391337984402</v>
      </c>
      <c r="G254" s="6">
        <v>54.593608662015598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2692.7086503</v>
      </c>
      <c r="E255" s="6">
        <v>3257.6947580999999</v>
      </c>
      <c r="F255" s="6">
        <v>45.252539458060703</v>
      </c>
      <c r="G255" s="6">
        <v>54.747460541939297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13523.759481499999</v>
      </c>
      <c r="E256" s="6">
        <v>17289.837113900001</v>
      </c>
      <c r="F256" s="6">
        <v>43.888935326423002</v>
      </c>
      <c r="G256" s="6">
        <v>56.111064673576998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1399.6165381999999</v>
      </c>
      <c r="E257" s="6">
        <v>3063.8198728000002</v>
      </c>
      <c r="F257" s="6">
        <v>31.357376006314102</v>
      </c>
      <c r="G257" s="6">
        <v>68.642623993685902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17072.076031600001</v>
      </c>
      <c r="E258" s="6">
        <v>24663.487555200001</v>
      </c>
      <c r="F258" s="6">
        <v>40.905344421896103</v>
      </c>
      <c r="G258" s="6">
        <v>59.094655578103897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4224.3076745999997</v>
      </c>
      <c r="E259" s="6">
        <v>4873.1876013999999</v>
      </c>
      <c r="F259" s="6">
        <v>46.433744084969199</v>
      </c>
      <c r="G259" s="6">
        <v>53.566255915030801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31000.198159</v>
      </c>
      <c r="E260" s="6">
        <v>35719.306564999999</v>
      </c>
      <c r="F260" s="6">
        <v>46.463471644819897</v>
      </c>
      <c r="G260" s="6">
        <v>53.536528355180103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2153.3888456999998</v>
      </c>
      <c r="E261" s="6">
        <v>2013.1892737000001</v>
      </c>
      <c r="F261" s="6">
        <v>51.682430617911798</v>
      </c>
      <c r="G261" s="6">
        <v>48.317569382088202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39990.5998941</v>
      </c>
      <c r="E262" s="6">
        <v>42516.821984100003</v>
      </c>
      <c r="F262" s="6">
        <v>48.4690940326985</v>
      </c>
      <c r="G262" s="6">
        <v>51.5309059673015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818.35176590000003</v>
      </c>
      <c r="E263" s="6">
        <v>1536.9898536999999</v>
      </c>
      <c r="F263" s="6">
        <v>34.744504113122197</v>
      </c>
      <c r="G263" s="6">
        <v>65.255495886877796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21083.371079500001</v>
      </c>
      <c r="E264" s="6">
        <v>26785.287299799998</v>
      </c>
      <c r="F264" s="6">
        <v>44.044207198038301</v>
      </c>
      <c r="G264" s="6">
        <v>55.955792801961699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4154.5617061000003</v>
      </c>
      <c r="E265" s="6">
        <v>8042.5387699000003</v>
      </c>
      <c r="F265" s="6">
        <v>34.061879823609303</v>
      </c>
      <c r="G265" s="6">
        <v>65.938120176390697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44648.8236597</v>
      </c>
      <c r="E266" s="6">
        <v>55587.075870100001</v>
      </c>
      <c r="F266" s="6">
        <v>44.543745174278598</v>
      </c>
      <c r="G266" s="6">
        <v>55.456254825721402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2414.5877483999998</v>
      </c>
      <c r="E267" s="6">
        <v>3822.5551970000001</v>
      </c>
      <c r="F267" s="6">
        <v>38.713041684907999</v>
      </c>
      <c r="G267" s="6">
        <v>61.286958315092001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24580.096189600001</v>
      </c>
      <c r="E268" s="6">
        <v>31005.7608679</v>
      </c>
      <c r="F268" s="6">
        <v>44.220054328160302</v>
      </c>
      <c r="G268" s="6">
        <v>55.779945671839698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1438.4551831000001</v>
      </c>
      <c r="E269" s="6">
        <v>1314.4884508</v>
      </c>
      <c r="F269" s="6">
        <v>52.251530521247602</v>
      </c>
      <c r="G269" s="6">
        <v>47.748469478752398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26903.9191837</v>
      </c>
      <c r="E270" s="6">
        <v>37014.137184799998</v>
      </c>
      <c r="F270" s="6">
        <v>42.091266086993798</v>
      </c>
      <c r="G270" s="6">
        <v>57.908733913006202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3823.7529067</v>
      </c>
      <c r="E271" s="6">
        <v>4285.4465905999996</v>
      </c>
      <c r="F271" s="6">
        <v>47.153272132140003</v>
      </c>
      <c r="G271" s="6">
        <v>52.846727867859997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30112.195281299999</v>
      </c>
      <c r="E272" s="6">
        <v>36150.605220600002</v>
      </c>
      <c r="F272" s="6">
        <v>45.4435898471218</v>
      </c>
      <c r="G272" s="6">
        <v>54.5564101528782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2421.9008186000001</v>
      </c>
      <c r="E273" s="6">
        <v>2794.5671499</v>
      </c>
      <c r="F273" s="6">
        <v>46.427982175387903</v>
      </c>
      <c r="G273" s="6">
        <v>53.572017824612097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34562.944444599998</v>
      </c>
      <c r="E274" s="6">
        <v>39038.587590399999</v>
      </c>
      <c r="F274" s="6">
        <v>46.959544847740602</v>
      </c>
      <c r="G274" s="6">
        <v>53.040455152259398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4789.3844374</v>
      </c>
      <c r="E275" s="6">
        <v>5324.2719539999998</v>
      </c>
      <c r="F275" s="6">
        <v>47.3556175140831</v>
      </c>
      <c r="G275" s="6">
        <v>52.6443824859169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52378.6585748</v>
      </c>
      <c r="E276" s="6">
        <v>52940.6850357</v>
      </c>
      <c r="F276" s="6">
        <v>49.733179850142903</v>
      </c>
      <c r="G276" s="6">
        <v>50.266820149856997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2126.4538169000002</v>
      </c>
      <c r="E277" s="6">
        <v>1668.6342241</v>
      </c>
      <c r="F277" s="6">
        <v>56.031738761446</v>
      </c>
      <c r="G277" s="6">
        <v>43.968261238554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14121.5590854</v>
      </c>
      <c r="E278" s="6">
        <v>12056.3528699</v>
      </c>
      <c r="F278" s="6">
        <v>53.944558716192603</v>
      </c>
      <c r="G278" s="6">
        <v>46.055441283807397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6209.8999528000004</v>
      </c>
      <c r="E279" s="6">
        <v>6370.7190732999998</v>
      </c>
      <c r="F279" s="6">
        <v>49.360845757405301</v>
      </c>
      <c r="G279" s="6">
        <v>50.639154242594699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29137.124154599998</v>
      </c>
      <c r="E280" s="6">
        <v>33297.2568216</v>
      </c>
      <c r="F280" s="6">
        <v>46.668396000766101</v>
      </c>
      <c r="G280" s="6">
        <v>53.331603999233899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5170.1652383000001</v>
      </c>
      <c r="E281" s="6">
        <v>4390.3338236</v>
      </c>
      <c r="F281" s="6">
        <v>54.078403280262599</v>
      </c>
      <c r="G281" s="6">
        <v>45.921596719737501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23290.316528399999</v>
      </c>
      <c r="E282" s="6">
        <v>26715.184407299999</v>
      </c>
      <c r="F282" s="6">
        <v>46.575508879209202</v>
      </c>
      <c r="G282" s="6">
        <v>53.424491120790798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2752.5125704000002</v>
      </c>
      <c r="E283" s="6">
        <v>2624.3743761000001</v>
      </c>
      <c r="F283" s="6">
        <v>51.191564892241303</v>
      </c>
      <c r="G283" s="6">
        <v>48.808435107758697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4567.2065184000003</v>
      </c>
      <c r="E284" s="6">
        <v>4475.9065400999998</v>
      </c>
      <c r="F284" s="6">
        <v>50.5048039193438</v>
      </c>
      <c r="G284" s="6">
        <v>49.4951960806562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2304.4434961000002</v>
      </c>
      <c r="E285" s="6">
        <v>2096.3111883000001</v>
      </c>
      <c r="F285" s="6">
        <v>52.364734264077399</v>
      </c>
      <c r="G285" s="6">
        <v>47.635265735922601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16371.3864223</v>
      </c>
      <c r="E286" s="6">
        <v>16229.858892300001</v>
      </c>
      <c r="F286" s="6">
        <v>50.217058472205998</v>
      </c>
      <c r="G286" s="6">
        <v>49.782941527794002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7855.0179350999997</v>
      </c>
      <c r="E287" s="6">
        <v>6795.0165497999997</v>
      </c>
      <c r="F287" s="6">
        <v>53.617743652387198</v>
      </c>
      <c r="G287" s="6">
        <v>46.382256347612802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37994.637347399999</v>
      </c>
      <c r="E288" s="6">
        <v>43597.3281814</v>
      </c>
      <c r="F288" s="6">
        <v>46.566640601382304</v>
      </c>
      <c r="G288" s="6">
        <v>53.433359398617696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5251.5427751999996</v>
      </c>
      <c r="E289" s="6">
        <v>5370.3916384000004</v>
      </c>
      <c r="F289" s="6">
        <v>49.440549816199997</v>
      </c>
      <c r="G289" s="6">
        <v>50.559450183800003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20900.090562699999</v>
      </c>
      <c r="E290" s="6">
        <v>25920.975023700001</v>
      </c>
      <c r="F290" s="6">
        <v>44.638220640520402</v>
      </c>
      <c r="G290" s="6">
        <v>55.361779359479598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8293.3806535000003</v>
      </c>
      <c r="E291" s="6">
        <v>7610.3642145000003</v>
      </c>
      <c r="F291" s="6">
        <v>52.1473446809823</v>
      </c>
      <c r="G291" s="6">
        <v>47.8526553190177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42237.566535700003</v>
      </c>
      <c r="E292" s="6">
        <v>43878.688596</v>
      </c>
      <c r="F292" s="6">
        <v>49.047147337172198</v>
      </c>
      <c r="G292" s="6">
        <v>50.952852662827802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5826.4377733000001</v>
      </c>
      <c r="E293" s="6">
        <v>6527.0257181999996</v>
      </c>
      <c r="F293" s="6">
        <v>47.164406786072398</v>
      </c>
      <c r="G293" s="6">
        <v>52.835593213927602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32748.6298007</v>
      </c>
      <c r="E294" s="6">
        <v>30774.9067077</v>
      </c>
      <c r="F294" s="6">
        <v>51.553536847510799</v>
      </c>
      <c r="G294" s="6">
        <v>48.446463152489201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3288.3319021000002</v>
      </c>
      <c r="E295" s="6">
        <v>3307.73495</v>
      </c>
      <c r="F295" s="6">
        <v>49.852919563013401</v>
      </c>
      <c r="G295" s="6">
        <v>50.147080436986599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12009.1922459</v>
      </c>
      <c r="E296" s="6">
        <v>13707.7409075</v>
      </c>
      <c r="F296" s="6">
        <v>46.697606492445502</v>
      </c>
      <c r="G296" s="6">
        <v>53.302393507554399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2997.0220230999998</v>
      </c>
      <c r="E297" s="6">
        <v>2444.9818844000001</v>
      </c>
      <c r="F297" s="6">
        <v>55.072029973546996</v>
      </c>
      <c r="G297" s="6">
        <v>44.927970026453004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25605.271907999999</v>
      </c>
      <c r="E298" s="6">
        <v>35813.724181600002</v>
      </c>
      <c r="F298" s="6">
        <v>41.689499240017199</v>
      </c>
      <c r="G298" s="6">
        <v>58.310500759982801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5104.6120426999996</v>
      </c>
      <c r="E299" s="6">
        <v>5805.5702244000004</v>
      </c>
      <c r="F299" s="6">
        <v>46.787596373097401</v>
      </c>
      <c r="G299" s="6">
        <v>53.212403626902599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20915.1167375</v>
      </c>
      <c r="E300" s="6">
        <v>23905.700990900001</v>
      </c>
      <c r="F300" s="6">
        <v>46.663844609527203</v>
      </c>
      <c r="G300" s="6">
        <v>53.336155390472797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16308.2958354</v>
      </c>
      <c r="E301" s="6">
        <v>15861.684367399999</v>
      </c>
      <c r="F301" s="6">
        <v>50.694143212374598</v>
      </c>
      <c r="G301" s="6">
        <v>49.305856787625402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43749.245955300001</v>
      </c>
      <c r="E302" s="6">
        <v>43723.773850799997</v>
      </c>
      <c r="F302" s="6">
        <v>50.014559977783101</v>
      </c>
      <c r="G302" s="6">
        <v>49.985440022216899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11192.3331239</v>
      </c>
      <c r="E303" s="6">
        <v>13261.2855538</v>
      </c>
      <c r="F303" s="6">
        <v>45.769639542578702</v>
      </c>
      <c r="G303" s="6">
        <v>54.230360457421298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41958.430510699996</v>
      </c>
      <c r="E304" s="6">
        <v>60811.950812299998</v>
      </c>
      <c r="F304" s="6">
        <v>40.827357036681299</v>
      </c>
      <c r="G304" s="6">
        <v>59.172642963318701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10246.891805699999</v>
      </c>
      <c r="E305" s="6">
        <v>7932.8090259999999</v>
      </c>
      <c r="F305" s="6">
        <v>56.364468813658704</v>
      </c>
      <c r="G305" s="6">
        <v>43.635531186341296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29242.692687999999</v>
      </c>
      <c r="E306" s="6">
        <v>28732.6064807</v>
      </c>
      <c r="F306" s="6">
        <v>50.439916839252298</v>
      </c>
      <c r="G306" s="6">
        <v>49.560083160747702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16087.0534752</v>
      </c>
      <c r="E307" s="6">
        <v>14222.9998462</v>
      </c>
      <c r="F307" s="6">
        <v>53.074975832661899</v>
      </c>
      <c r="G307" s="6">
        <v>46.925024167338101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89831.919280200003</v>
      </c>
      <c r="E308" s="6">
        <v>113441.0273971</v>
      </c>
      <c r="F308" s="6">
        <v>44.192756954918401</v>
      </c>
      <c r="G308" s="6">
        <v>55.807243045081599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786.39934659999994</v>
      </c>
      <c r="E309" s="6">
        <v>876.46701059999998</v>
      </c>
      <c r="F309" s="6">
        <v>47.291794869442803</v>
      </c>
      <c r="G309" s="6">
        <v>52.708205130557197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33052.300220999998</v>
      </c>
      <c r="E310" s="6">
        <v>38207.8334168</v>
      </c>
      <c r="F310" s="6">
        <v>46.382596458487903</v>
      </c>
      <c r="G310" s="6">
        <v>53.617403541512097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5250.4872450000003</v>
      </c>
      <c r="E311" s="6">
        <v>6973.2821678999999</v>
      </c>
      <c r="F311" s="6">
        <v>42.953094644104198</v>
      </c>
      <c r="G311" s="6">
        <v>57.046905355895802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52260.431058200003</v>
      </c>
      <c r="E312" s="6">
        <v>76363.799530200005</v>
      </c>
      <c r="F312" s="6">
        <v>40.630315780418101</v>
      </c>
      <c r="G312" s="6">
        <v>59.369684219581899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7743.2325647999996</v>
      </c>
      <c r="E313" s="6">
        <v>9849.2827923000004</v>
      </c>
      <c r="F313" s="6">
        <v>44.014357285611098</v>
      </c>
      <c r="G313" s="6">
        <v>55.985642714388902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38443.332716999998</v>
      </c>
      <c r="E314" s="6">
        <v>57387.151927699997</v>
      </c>
      <c r="F314" s="6">
        <v>40.115974430821304</v>
      </c>
      <c r="G314" s="6">
        <v>59.884025569178696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5253.1487543000003</v>
      </c>
      <c r="E315" s="6">
        <v>5586.2503292000001</v>
      </c>
      <c r="F315" s="6">
        <v>48.463468443527198</v>
      </c>
      <c r="G315" s="6">
        <v>51.536531556472802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44815.620561099997</v>
      </c>
      <c r="E316" s="6">
        <v>58203.980357300003</v>
      </c>
      <c r="F316" s="6">
        <v>43.502032779759702</v>
      </c>
      <c r="G316" s="6">
        <v>56.497967220240298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2008.4131101</v>
      </c>
      <c r="E317" s="6">
        <v>2260.3472293999998</v>
      </c>
      <c r="F317" s="6">
        <v>47.049095061992801</v>
      </c>
      <c r="G317" s="6">
        <v>52.950904938007199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9990.8451662000007</v>
      </c>
      <c r="E318" s="6">
        <v>13248.394495099999</v>
      </c>
      <c r="F318" s="6">
        <v>42.991273861845102</v>
      </c>
      <c r="G318" s="6">
        <v>57.008726138154898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1462.0941218</v>
      </c>
      <c r="E319" s="6">
        <v>2141.6065063000001</v>
      </c>
      <c r="F319" s="6">
        <v>40.572019506816503</v>
      </c>
      <c r="G319" s="6">
        <v>59.427980493183497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17302.205278199999</v>
      </c>
      <c r="E320" s="6">
        <v>30604.094092700001</v>
      </c>
      <c r="F320" s="6">
        <v>36.116764403451199</v>
      </c>
      <c r="G320" s="6">
        <v>63.883235596548801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425.60549259999999</v>
      </c>
      <c r="E321" s="6">
        <v>618.04102609999995</v>
      </c>
      <c r="F321" s="6">
        <v>40.780617285069702</v>
      </c>
      <c r="G321" s="6">
        <v>59.219382714930298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8825.4325943000003</v>
      </c>
      <c r="E322" s="6">
        <v>14038.920883500001</v>
      </c>
      <c r="F322" s="6">
        <v>38.599090951200502</v>
      </c>
      <c r="G322" s="6">
        <v>61.400909048799498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2991.8599948999999</v>
      </c>
      <c r="E323" s="6">
        <v>2586.4679068</v>
      </c>
      <c r="F323" s="6">
        <v>53.633634444261098</v>
      </c>
      <c r="G323" s="6">
        <v>46.366365555738902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45369.741851999999</v>
      </c>
      <c r="E324" s="6">
        <v>54500.9302493</v>
      </c>
      <c r="F324" s="6">
        <v>45.428493568142699</v>
      </c>
      <c r="G324" s="6">
        <v>54.571506431857301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3337.1655157</v>
      </c>
      <c r="E325" s="6">
        <v>3593.8692724000002</v>
      </c>
      <c r="F325" s="6">
        <v>48.148157060611403</v>
      </c>
      <c r="G325" s="6">
        <v>51.851842939388597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16258.405813199999</v>
      </c>
      <c r="E326" s="6">
        <v>20252.5593993</v>
      </c>
      <c r="F326" s="6">
        <v>44.5301999510923</v>
      </c>
      <c r="G326" s="6">
        <v>55.4698000489077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3401.6064113000002</v>
      </c>
      <c r="E327" s="6">
        <v>3710.4318216000001</v>
      </c>
      <c r="F327" s="6">
        <v>47.828854400195802</v>
      </c>
      <c r="G327" s="6">
        <v>52.171145599804198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20661.5342748</v>
      </c>
      <c r="E328" s="6">
        <v>22115.427493300002</v>
      </c>
      <c r="F328" s="6">
        <v>48.300611873300198</v>
      </c>
      <c r="G328" s="6">
        <v>51.699388126699802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10783.583059299999</v>
      </c>
      <c r="E329" s="6">
        <v>12025.2048614</v>
      </c>
      <c r="F329" s="6">
        <v>47.278194250354801</v>
      </c>
      <c r="G329" s="6">
        <v>52.721805749645199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42642.8070582</v>
      </c>
      <c r="E330" s="6">
        <v>42615.405023599997</v>
      </c>
      <c r="F330" s="6">
        <v>50.016070026529398</v>
      </c>
      <c r="G330" s="6">
        <v>49.983929973470602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733.09640709999996</v>
      </c>
      <c r="E331" s="6">
        <v>506.94206259999999</v>
      </c>
      <c r="F331" s="6">
        <v>59.1188438917832</v>
      </c>
      <c r="G331" s="6">
        <v>40.8811561082168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11317.4016041</v>
      </c>
      <c r="E332" s="6">
        <v>12434.5599291</v>
      </c>
      <c r="F332" s="6">
        <v>47.648281967284099</v>
      </c>
      <c r="G332" s="6">
        <v>52.351718032715901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13465.1054938</v>
      </c>
      <c r="E333" s="6">
        <v>11406.4232058</v>
      </c>
      <c r="F333" s="6">
        <v>54.138632395428701</v>
      </c>
      <c r="G333" s="6">
        <v>45.861367604571299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64747.044501199998</v>
      </c>
      <c r="E334" s="6">
        <v>64953.426801100002</v>
      </c>
      <c r="F334" s="6">
        <v>49.920438878198503</v>
      </c>
      <c r="G334" s="6">
        <v>50.079561121801497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14346.1428103</v>
      </c>
      <c r="E335" s="6">
        <v>10219.3505811</v>
      </c>
      <c r="F335" s="6">
        <v>58.399571226696203</v>
      </c>
      <c r="G335" s="6">
        <v>41.600428773303797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88164.205943099994</v>
      </c>
      <c r="E336" s="6">
        <v>74287.300661600006</v>
      </c>
      <c r="F336" s="6">
        <v>54.271091592664398</v>
      </c>
      <c r="G336" s="6">
        <v>45.728908407335602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7663.3497958999997</v>
      </c>
      <c r="E337" s="6">
        <v>7247.3955212000001</v>
      </c>
      <c r="F337" s="6">
        <v>51.394813826720601</v>
      </c>
      <c r="G337" s="6">
        <v>48.605186173279399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44734.330633799997</v>
      </c>
      <c r="E338" s="6">
        <v>49615.924054800002</v>
      </c>
      <c r="F338" s="6">
        <v>47.413047035690802</v>
      </c>
      <c r="G338" s="6">
        <v>52.586952964309198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3637.1259123</v>
      </c>
      <c r="E339" s="6">
        <v>3752.3763786</v>
      </c>
      <c r="F339" s="6">
        <v>49.220174365180704</v>
      </c>
      <c r="G339" s="6">
        <v>50.779825634819296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34353.920452300001</v>
      </c>
      <c r="E340" s="6">
        <v>42984.577259700003</v>
      </c>
      <c r="F340" s="6">
        <v>44.42020658357</v>
      </c>
      <c r="G340" s="6">
        <v>55.579793416429901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2057.9863771</v>
      </c>
      <c r="E341" s="6">
        <v>2308.9044861000002</v>
      </c>
      <c r="F341" s="6">
        <v>47.127039387284697</v>
      </c>
      <c r="G341" s="6">
        <v>52.872960612715303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3749.9672016999998</v>
      </c>
      <c r="E342" s="6">
        <v>5212.1419388000004</v>
      </c>
      <c r="F342" s="6">
        <v>41.842463006322902</v>
      </c>
      <c r="G342" s="6">
        <v>58.157536993676999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604.77695940000001</v>
      </c>
      <c r="E343" s="6">
        <v>497.22274499999997</v>
      </c>
      <c r="F343" s="6">
        <v>54.879956590304097</v>
      </c>
      <c r="G343" s="6">
        <v>45.120043409695903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3823.4298598</v>
      </c>
      <c r="E344" s="6">
        <v>5779.5704366999998</v>
      </c>
      <c r="F344" s="6">
        <v>39.8149509710369</v>
      </c>
      <c r="G344" s="6">
        <v>60.1850490289631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823.38582039999994</v>
      </c>
      <c r="E345" s="6">
        <v>895.04536159999998</v>
      </c>
      <c r="F345" s="6">
        <v>47.914972041050902</v>
      </c>
      <c r="G345" s="6">
        <v>52.085027958949098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6205.4403259000001</v>
      </c>
      <c r="E346" s="6">
        <v>7940.1284937</v>
      </c>
      <c r="F346" s="6">
        <v>43.868439686227298</v>
      </c>
      <c r="G346" s="6">
        <v>56.131560313772702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1207.1657310999999</v>
      </c>
      <c r="E347" s="6">
        <v>1558.9314526000001</v>
      </c>
      <c r="F347" s="6">
        <v>43.641479345467701</v>
      </c>
      <c r="G347" s="6">
        <v>56.358520654532299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5887.6235724999997</v>
      </c>
      <c r="E348" s="6">
        <v>7949.2792471000002</v>
      </c>
      <c r="F348" s="6">
        <v>42.5501548233769</v>
      </c>
      <c r="G348" s="6">
        <v>57.4498451766231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5398.0972879999999</v>
      </c>
      <c r="E349" s="6">
        <v>5267.7486497</v>
      </c>
      <c r="F349" s="6">
        <v>50.611056258741101</v>
      </c>
      <c r="G349" s="6">
        <v>49.388943741258899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12977.0726825</v>
      </c>
      <c r="E350" s="6">
        <v>11249.0813779</v>
      </c>
      <c r="F350" s="6">
        <v>53.566375620933897</v>
      </c>
      <c r="G350" s="6">
        <v>46.433624379066103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847.3994232</v>
      </c>
      <c r="E351" s="6">
        <v>1663.8486984000001</v>
      </c>
      <c r="F351" s="6">
        <v>33.744153590848398</v>
      </c>
      <c r="G351" s="6">
        <v>66.255846409151602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13175.863160499999</v>
      </c>
      <c r="E352" s="6">
        <v>21619.888717900001</v>
      </c>
      <c r="F352" s="6">
        <v>37.866298180724499</v>
      </c>
      <c r="G352" s="6">
        <v>62.133701819275501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641.16054440000005</v>
      </c>
      <c r="E353" s="6">
        <v>970.84549649999997</v>
      </c>
      <c r="F353" s="6">
        <v>39.774078268468102</v>
      </c>
      <c r="G353" s="6">
        <v>60.225921731531898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12292.5648791</v>
      </c>
      <c r="E354" s="6">
        <v>20992.429076600001</v>
      </c>
      <c r="F354" s="6">
        <v>36.931251648897799</v>
      </c>
      <c r="G354" s="6">
        <v>63.068748351102201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285.51998379999998</v>
      </c>
      <c r="E355" s="6">
        <v>328.74669440000002</v>
      </c>
      <c r="F355" s="6">
        <v>46.481437774984897</v>
      </c>
      <c r="G355" s="6">
        <v>53.518562225015103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9131.8885090000003</v>
      </c>
      <c r="E356" s="6">
        <v>16771.844813</v>
      </c>
      <c r="F356" s="6">
        <v>35.2531752681545</v>
      </c>
      <c r="G356" s="6">
        <v>64.746824731845507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2757.477973</v>
      </c>
      <c r="E357" s="6">
        <v>3780.4757598000001</v>
      </c>
      <c r="F357" s="6">
        <v>42.176468138128897</v>
      </c>
      <c r="G357" s="6">
        <v>57.823531861871103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9731.9335718000002</v>
      </c>
      <c r="E358" s="6">
        <v>16362.1126953</v>
      </c>
      <c r="F358" s="6">
        <v>37.295609397574601</v>
      </c>
      <c r="G358" s="6">
        <v>62.704390602425399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96.078285899999997</v>
      </c>
      <c r="E359" s="6">
        <v>211.08829890000001</v>
      </c>
      <c r="F359" s="6">
        <v>31.278886003358</v>
      </c>
      <c r="G359" s="6">
        <v>68.721113996642003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9736.0045639</v>
      </c>
      <c r="E360" s="6">
        <v>16211.8288558</v>
      </c>
      <c r="F360" s="6">
        <v>37.521454706535401</v>
      </c>
      <c r="G360" s="6">
        <v>62.478545293464599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100.1594475</v>
      </c>
      <c r="E361" s="6">
        <v>75.589187699999997</v>
      </c>
      <c r="F361" s="6">
        <v>56.990170868763599</v>
      </c>
      <c r="G361" s="6">
        <v>43.009829131236401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8132.7148582999998</v>
      </c>
      <c r="E362" s="6">
        <v>13681.536504899999</v>
      </c>
      <c r="F362" s="6">
        <v>37.281659236858602</v>
      </c>
      <c r="G362" s="6">
        <v>62.718340763141398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34.300992899999997</v>
      </c>
      <c r="E363" s="6">
        <v>186.4690549</v>
      </c>
      <c r="F363" s="6">
        <v>15.536977611688499</v>
      </c>
      <c r="G363" s="6">
        <v>84.463022388311501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17512.2106269</v>
      </c>
      <c r="E364" s="6">
        <v>22500.0193234</v>
      </c>
      <c r="F364" s="6">
        <v>43.767144817102903</v>
      </c>
      <c r="G364" s="6">
        <v>56.232855182897197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566.93691320000005</v>
      </c>
      <c r="E365" s="6">
        <v>438.71693829999998</v>
      </c>
      <c r="F365" s="6">
        <v>56.374955692197197</v>
      </c>
      <c r="G365" s="6">
        <v>43.625044307802803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15939.298336899999</v>
      </c>
      <c r="E366" s="6">
        <v>25599.047815900001</v>
      </c>
      <c r="F366" s="6">
        <v>38.372491476350099</v>
      </c>
      <c r="G366" s="6">
        <v>61.627508523649901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211.3092614</v>
      </c>
      <c r="E367" s="6">
        <v>306.83604159999999</v>
      </c>
      <c r="F367" s="6">
        <v>40.781854081576</v>
      </c>
      <c r="G367" s="6">
        <v>59.218145918424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17200.818066600001</v>
      </c>
      <c r="E368" s="6">
        <v>21006.036629099999</v>
      </c>
      <c r="F368" s="6">
        <v>45.0202410106684</v>
      </c>
      <c r="G368" s="6">
        <v>54.9797589893316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92.680831900000001</v>
      </c>
      <c r="E369" s="6">
        <v>207.41007540000001</v>
      </c>
      <c r="F369" s="6">
        <v>30.8842519534746</v>
      </c>
      <c r="G369" s="6">
        <v>69.115748046525397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4015.0249423999999</v>
      </c>
      <c r="E370" s="6">
        <v>5932.8841533000004</v>
      </c>
      <c r="F370" s="6">
        <v>40.360490870744897</v>
      </c>
      <c r="G370" s="6">
        <v>59.639509129255103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2537.2052048999999</v>
      </c>
      <c r="E371" s="6">
        <v>2706.3324554000001</v>
      </c>
      <c r="F371" s="6">
        <v>48.387279147621101</v>
      </c>
      <c r="G371" s="6">
        <v>51.612720852378899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63827.412160899999</v>
      </c>
      <c r="E372" s="6">
        <v>82991.050171299998</v>
      </c>
      <c r="F372" s="6">
        <v>43.4736961190074</v>
      </c>
      <c r="G372" s="6">
        <v>56.5263038809926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507.69259570000003</v>
      </c>
      <c r="E373" s="6">
        <v>669.10531219999996</v>
      </c>
      <c r="F373" s="6">
        <v>43.141867630099703</v>
      </c>
      <c r="G373" s="6">
        <v>56.858132369900297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34634.094015199997</v>
      </c>
      <c r="E374" s="6">
        <v>50957.108078400001</v>
      </c>
      <c r="F374" s="6">
        <v>40.464549121912299</v>
      </c>
      <c r="G374" s="6">
        <v>59.535450878087701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311.39044730000001</v>
      </c>
      <c r="E375" s="6">
        <v>967.68280370000002</v>
      </c>
      <c r="F375" s="6">
        <v>24.345005030521101</v>
      </c>
      <c r="G375" s="6">
        <v>75.654994969478906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12030.7090293</v>
      </c>
      <c r="E376" s="6">
        <v>18216.217716800002</v>
      </c>
      <c r="F376" s="6">
        <v>39.774979885687799</v>
      </c>
      <c r="G376" s="6">
        <v>60.225020114312201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2795.8341079000002</v>
      </c>
      <c r="E377" s="6">
        <v>3061.1653575999999</v>
      </c>
      <c r="F377" s="6">
        <v>47.7349216841925</v>
      </c>
      <c r="G377" s="6">
        <v>52.2650783158075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19233.890182499999</v>
      </c>
      <c r="E378" s="6">
        <v>25019.110349800001</v>
      </c>
      <c r="F378" s="6">
        <v>43.463471292667002</v>
      </c>
      <c r="G378" s="6">
        <v>56.536528707332998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1363.3800057000001</v>
      </c>
      <c r="E379" s="6">
        <v>2577.2259245</v>
      </c>
      <c r="F379" s="6">
        <v>34.598232603045503</v>
      </c>
      <c r="G379" s="6">
        <v>65.401767396954497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25581.543327200001</v>
      </c>
      <c r="E380" s="6">
        <v>33001.850745199998</v>
      </c>
      <c r="F380" s="6">
        <v>43.666885014523402</v>
      </c>
      <c r="G380" s="6">
        <v>56.333114985476598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181.7915318</v>
      </c>
      <c r="E381" s="6">
        <v>324.43189150000001</v>
      </c>
      <c r="F381" s="6">
        <v>35.911323623653402</v>
      </c>
      <c r="G381" s="6">
        <v>64.088676376346598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17457.5313283</v>
      </c>
      <c r="E382" s="6">
        <v>21726.245248899999</v>
      </c>
      <c r="F382" s="6">
        <v>44.5529575075672</v>
      </c>
      <c r="G382" s="6">
        <v>55.4470424924328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798.60676960000001</v>
      </c>
      <c r="E383" s="6">
        <v>674.02282520000006</v>
      </c>
      <c r="F383" s="6">
        <v>54.229982367593202</v>
      </c>
      <c r="G383" s="6">
        <v>45.770017632406699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7292.5895809000003</v>
      </c>
      <c r="E384" s="6">
        <v>7595.7808223000002</v>
      </c>
      <c r="F384" s="6">
        <v>48.981785000006298</v>
      </c>
      <c r="G384" s="6">
        <v>51.018214999993702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983.0094421</v>
      </c>
      <c r="E385" s="6">
        <v>1048.3621195999999</v>
      </c>
      <c r="F385" s="6">
        <v>48.391414974685702</v>
      </c>
      <c r="G385" s="6">
        <v>51.608585025314298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23697.3272727</v>
      </c>
      <c r="E386" s="6">
        <v>35005.301166899997</v>
      </c>
      <c r="F386" s="6">
        <v>40.368426257237402</v>
      </c>
      <c r="G386" s="6">
        <v>59.631573742762598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8621.7179696999992</v>
      </c>
      <c r="E387" s="6">
        <v>8524.7837935000007</v>
      </c>
      <c r="F387" s="6">
        <v>50.282664585286</v>
      </c>
      <c r="G387" s="6">
        <v>49.717335414714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19009.737310699998</v>
      </c>
      <c r="E388" s="6">
        <v>23345.7609285</v>
      </c>
      <c r="F388" s="6">
        <v>44.881392265400102</v>
      </c>
      <c r="G388" s="6">
        <v>55.118607734599898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3767.9658494999999</v>
      </c>
      <c r="E389" s="6">
        <v>3779.0885967999998</v>
      </c>
      <c r="F389" s="6">
        <v>49.926310672732399</v>
      </c>
      <c r="G389" s="6">
        <v>50.073689327267601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15874.345540800001</v>
      </c>
      <c r="E390" s="6">
        <v>19715.600017799999</v>
      </c>
      <c r="F390" s="6">
        <v>44.603455531176301</v>
      </c>
      <c r="G390" s="6">
        <v>55.396544468823699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498.31860039999998</v>
      </c>
      <c r="E391" s="6">
        <v>343.80036969999998</v>
      </c>
      <c r="F391" s="6">
        <v>59.174370616639301</v>
      </c>
      <c r="G391" s="6">
        <v>40.825629383360699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6144.5668145</v>
      </c>
      <c r="E392" s="6">
        <v>9297.3142126999992</v>
      </c>
      <c r="F392" s="6">
        <v>39.791569457611402</v>
      </c>
      <c r="G392" s="6">
        <v>60.208430542388598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801.1141318</v>
      </c>
      <c r="E393" s="6">
        <v>1297.3373203000001</v>
      </c>
      <c r="F393" s="6">
        <v>38.176443443487599</v>
      </c>
      <c r="G393" s="6">
        <v>61.823556556512401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8169.1242734999996</v>
      </c>
      <c r="E394" s="6">
        <v>14575.4242756</v>
      </c>
      <c r="F394" s="6">
        <v>35.9168451106639</v>
      </c>
      <c r="G394" s="6">
        <v>64.0831548893361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5683.6441932999996</v>
      </c>
      <c r="E395" s="6">
        <v>4158.1593965000002</v>
      </c>
      <c r="F395" s="6">
        <v>57.750026623072401</v>
      </c>
      <c r="G395" s="6">
        <v>42.249973376927599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17999.852137900001</v>
      </c>
      <c r="E396" s="6">
        <v>15832.344273999999</v>
      </c>
      <c r="F396" s="6">
        <v>53.203321235061203</v>
      </c>
      <c r="G396" s="6">
        <v>46.796678764938797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1100.5520941</v>
      </c>
      <c r="E397" s="6">
        <v>1822.5355058</v>
      </c>
      <c r="F397" s="6">
        <v>37.650328855613203</v>
      </c>
      <c r="G397" s="6">
        <v>62.349671144386797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21984.514254000002</v>
      </c>
      <c r="E398" s="6">
        <v>44048.398148100001</v>
      </c>
      <c r="F398" s="6">
        <v>33.293267636186897</v>
      </c>
      <c r="G398" s="6">
        <v>66.706732363813103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430.91413399999999</v>
      </c>
      <c r="E399" s="6">
        <v>500.40452240000002</v>
      </c>
      <c r="F399" s="6">
        <v>46.269247484603497</v>
      </c>
      <c r="G399" s="6">
        <v>53.730752515396503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25467.436906499999</v>
      </c>
      <c r="E400" s="6">
        <v>41341.2444149</v>
      </c>
      <c r="F400" s="6">
        <v>38.119951483524197</v>
      </c>
      <c r="G400" s="6">
        <v>61.880048516475803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459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452</v>
      </c>
      <c r="F410" s="5" t="s">
        <v>428</v>
      </c>
      <c r="G410" s="5" t="s">
        <v>453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89.961592999999993</v>
      </c>
      <c r="E411" s="6">
        <v>167.19593359999999</v>
      </c>
      <c r="F411" s="6">
        <v>34.983068234254802</v>
      </c>
      <c r="G411" s="6">
        <v>65.016931765745198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64.927984800000004</v>
      </c>
      <c r="E412" s="6">
        <v>52.914495600000002</v>
      </c>
      <c r="F412" s="6">
        <v>55.097265926184598</v>
      </c>
      <c r="G412" s="6">
        <v>44.902734073815402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307.4271425</v>
      </c>
      <c r="E413" s="6">
        <v>411.03518500000001</v>
      </c>
      <c r="F413" s="6">
        <v>42.789598108747001</v>
      </c>
      <c r="G413" s="6">
        <v>57.2104018912529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33.969850000000001</v>
      </c>
      <c r="E414" s="6">
        <v>73.035177500000003</v>
      </c>
      <c r="F414" s="6">
        <v>31.746031746031701</v>
      </c>
      <c r="G414" s="6">
        <v>68.253968253968296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290.16689889999998</v>
      </c>
      <c r="E415" s="6">
        <v>373.74369130000002</v>
      </c>
      <c r="F415" s="6">
        <v>43.705719291597497</v>
      </c>
      <c r="G415" s="6">
        <v>56.294280708402503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8.0447068000000002</v>
      </c>
      <c r="F416" s="6">
        <v>50</v>
      </c>
      <c r="G416" s="6">
        <v>50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17.4390249</v>
      </c>
      <c r="E417" s="6">
        <v>19.024390799999999</v>
      </c>
      <c r="F417" s="6">
        <v>47.826086956521699</v>
      </c>
      <c r="G417" s="6">
        <v>52.173913043478301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4.7560976999999998</v>
      </c>
      <c r="F418" s="6">
        <v>0</v>
      </c>
      <c r="G418" s="6">
        <v>100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1347.8548289</v>
      </c>
      <c r="E419" s="6">
        <v>1298.0879623999999</v>
      </c>
      <c r="F419" s="6">
        <v>50.9404373114875</v>
      </c>
      <c r="G419" s="6">
        <v>49.0595626885125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1954.6787406999999</v>
      </c>
      <c r="E420" s="6">
        <v>2180.3784701999998</v>
      </c>
      <c r="F420" s="6">
        <v>47.270899554847098</v>
      </c>
      <c r="G420" s="6">
        <v>52.729100445152902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360.34171400000002</v>
      </c>
      <c r="E421" s="6">
        <v>512.39302139999995</v>
      </c>
      <c r="F421" s="6">
        <v>41.288801669483803</v>
      </c>
      <c r="G421" s="6">
        <v>58.711198330516197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831.30969330000005</v>
      </c>
      <c r="E422" s="6">
        <v>1258.9555717999999</v>
      </c>
      <c r="F422" s="6">
        <v>39.7705356913267</v>
      </c>
      <c r="G422" s="6">
        <v>60.2294643086733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1396.4496750999999</v>
      </c>
      <c r="E423" s="6">
        <v>1372.3763182</v>
      </c>
      <c r="F423" s="6">
        <v>50.434721375742903</v>
      </c>
      <c r="G423" s="6">
        <v>49.565278624257097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2054.3962768000001</v>
      </c>
      <c r="E424" s="6">
        <v>2086.7777255999999</v>
      </c>
      <c r="F424" s="6">
        <v>49.6090305698187</v>
      </c>
      <c r="G424" s="6">
        <v>50.3909694301813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727.2668572</v>
      </c>
      <c r="E425" s="6">
        <v>815.69384479999997</v>
      </c>
      <c r="F425" s="6">
        <v>47.134502923976598</v>
      </c>
      <c r="G425" s="6">
        <v>52.865497076023402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541.38972000000001</v>
      </c>
      <c r="E426" s="6">
        <v>664.10472319999997</v>
      </c>
      <c r="F426" s="6">
        <v>44.910179640718603</v>
      </c>
      <c r="G426" s="6">
        <v>55.089820359281397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460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452</v>
      </c>
      <c r="F436" s="5" t="s">
        <v>428</v>
      </c>
      <c r="G436" s="5" t="s">
        <v>453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4536.9077344999996</v>
      </c>
      <c r="E437" s="6">
        <v>4969.5503474999996</v>
      </c>
      <c r="F437" s="6">
        <v>47.724480509627497</v>
      </c>
      <c r="G437" s="6">
        <v>52.275519490372503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5488.7169723999996</v>
      </c>
      <c r="E438" s="6">
        <v>6328.9669684</v>
      </c>
      <c r="F438" s="6">
        <v>46.444946403164998</v>
      </c>
      <c r="G438" s="6">
        <v>53.555053596835002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1862.7010886</v>
      </c>
      <c r="E439" s="6">
        <v>2472.1430605</v>
      </c>
      <c r="F439" s="6">
        <v>42.970428106088498</v>
      </c>
      <c r="G439" s="6">
        <v>57.029571893911502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5704.8192064000004</v>
      </c>
      <c r="E440" s="6">
        <v>9111.3366459999997</v>
      </c>
      <c r="F440" s="6">
        <v>38.504044255689301</v>
      </c>
      <c r="G440" s="6">
        <v>61.495955744310699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1052.1368402000001</v>
      </c>
      <c r="E441" s="6">
        <v>1814.3977135</v>
      </c>
      <c r="F441" s="6">
        <v>36.704139457937003</v>
      </c>
      <c r="G441" s="6">
        <v>63.295860542062997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2577.0936664000001</v>
      </c>
      <c r="E442" s="6">
        <v>4005.3717836000001</v>
      </c>
      <c r="F442" s="6">
        <v>39.150887854641198</v>
      </c>
      <c r="G442" s="6">
        <v>60.849112145358902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238.78384700000001</v>
      </c>
      <c r="E443" s="6">
        <v>364.39999399999999</v>
      </c>
      <c r="F443" s="6">
        <v>39.587242026266402</v>
      </c>
      <c r="G443" s="6">
        <v>60.412757973733598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310.079498</v>
      </c>
      <c r="E444" s="6">
        <v>484.35775599999999</v>
      </c>
      <c r="F444" s="6">
        <v>39.031339031339002</v>
      </c>
      <c r="G444" s="6">
        <v>60.968660968660998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1445.0226858000001</v>
      </c>
      <c r="E445" s="6">
        <v>2220.8534255999998</v>
      </c>
      <c r="F445" s="6">
        <v>39.418208414253897</v>
      </c>
      <c r="G445" s="6">
        <v>60.581791585746103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4330.2214310999998</v>
      </c>
      <c r="E446" s="6">
        <v>5474.9024562000004</v>
      </c>
      <c r="F446" s="6">
        <v>44.162842620567801</v>
      </c>
      <c r="G446" s="6">
        <v>55.837157379432199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334.48369930000001</v>
      </c>
      <c r="E447" s="6">
        <v>595.48973169999999</v>
      </c>
      <c r="F447" s="6">
        <v>35.967016707168703</v>
      </c>
      <c r="G447" s="6">
        <v>64.032983292831304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198.49657819999999</v>
      </c>
      <c r="E448" s="6">
        <v>350.46550660000003</v>
      </c>
      <c r="F448" s="6">
        <v>36.158522363583103</v>
      </c>
      <c r="G448" s="6">
        <v>63.841477636416897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821.89671920000001</v>
      </c>
      <c r="E449" s="6">
        <v>1019.9350697</v>
      </c>
      <c r="F449" s="6">
        <v>44.623875217772301</v>
      </c>
      <c r="G449" s="6">
        <v>55.376124782227699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671.09915790000002</v>
      </c>
      <c r="E450" s="6">
        <v>740.06905370000004</v>
      </c>
      <c r="F450" s="6">
        <v>47.556283679257398</v>
      </c>
      <c r="G450" s="6">
        <v>52.443716320742602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367.09865589999998</v>
      </c>
      <c r="E451" s="6">
        <v>304.78457270000001</v>
      </c>
      <c r="F451" s="6">
        <v>54.637270328196998</v>
      </c>
      <c r="G451" s="6">
        <v>45.362729671803002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2609.7342675</v>
      </c>
      <c r="E452" s="6">
        <v>2950.3825056000001</v>
      </c>
      <c r="F452" s="6">
        <v>46.936680900767499</v>
      </c>
      <c r="G452" s="6">
        <v>53.063319099232501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462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463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162327.92915129999</v>
      </c>
      <c r="E17" s="6">
        <v>193754.43582290001</v>
      </c>
      <c r="F17" s="6">
        <v>45.587185752111402</v>
      </c>
      <c r="G17" s="6">
        <v>54.412814247888498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1948013.7618929001</v>
      </c>
      <c r="E18" s="6">
        <v>1237549.6456347001</v>
      </c>
      <c r="F18" s="6">
        <v>61.151310229445599</v>
      </c>
      <c r="G18" s="6">
        <v>38.848689770554401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1373.9624695</v>
      </c>
      <c r="E19" s="6">
        <v>3601.0894032000001</v>
      </c>
      <c r="F19" s="6">
        <v>27.617048116411699</v>
      </c>
      <c r="G19" s="6">
        <v>72.382951883588305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2132.9387192999998</v>
      </c>
      <c r="E20" s="6">
        <v>4197.8328815000004</v>
      </c>
      <c r="F20" s="6">
        <v>33.691607497425203</v>
      </c>
      <c r="G20" s="6">
        <v>66.308392502574804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160953.9666818</v>
      </c>
      <c r="E21" s="6">
        <v>190153.34641970001</v>
      </c>
      <c r="F21" s="6">
        <v>45.841815500798297</v>
      </c>
      <c r="G21" s="6">
        <v>54.158184499201703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1945880.8231736</v>
      </c>
      <c r="E22" s="6">
        <v>1233351.8127532001</v>
      </c>
      <c r="F22" s="6">
        <v>61.205990438832501</v>
      </c>
      <c r="G22" s="6">
        <v>38.794009561167499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466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162327.92915129999</v>
      </c>
      <c r="E33" s="6">
        <v>193754.43582290001</v>
      </c>
      <c r="F33" s="6">
        <v>45.587185752111402</v>
      </c>
      <c r="G33" s="6">
        <v>54.412814247888498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1948013.7618929001</v>
      </c>
      <c r="E34" s="6">
        <v>1237549.6456347001</v>
      </c>
      <c r="F34" s="6">
        <v>61.151310229445599</v>
      </c>
      <c r="G34" s="6">
        <v>38.848689770554401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4964.3231859999996</v>
      </c>
      <c r="E35" s="6">
        <v>4278.4319253000003</v>
      </c>
      <c r="F35" s="6">
        <v>53.7104264499091</v>
      </c>
      <c r="G35" s="6">
        <v>46.2895735500909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37622.400221399999</v>
      </c>
      <c r="E36" s="6">
        <v>29119.328755899998</v>
      </c>
      <c r="F36" s="6">
        <v>56.370131247567798</v>
      </c>
      <c r="G36" s="6">
        <v>43.629868752432202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1582.1036864</v>
      </c>
      <c r="E37" s="6">
        <v>2152.0681682999998</v>
      </c>
      <c r="F37" s="6">
        <v>42.368261235987099</v>
      </c>
      <c r="G37" s="6">
        <v>57.631738764012901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8334.3209296999994</v>
      </c>
      <c r="E38" s="6">
        <v>6188.1752531000002</v>
      </c>
      <c r="F38" s="6">
        <v>57.389038528864702</v>
      </c>
      <c r="G38" s="6">
        <v>42.610961471135298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2772.7294182999999</v>
      </c>
      <c r="E39" s="6">
        <v>1775.8247630999999</v>
      </c>
      <c r="F39" s="6">
        <v>60.958478402615903</v>
      </c>
      <c r="G39" s="6">
        <v>39.041521597384097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29775.8300203</v>
      </c>
      <c r="E40" s="6">
        <v>18312.342331</v>
      </c>
      <c r="F40" s="6">
        <v>61.919238275012198</v>
      </c>
      <c r="G40" s="6">
        <v>38.080761724987802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1019.2714922</v>
      </c>
      <c r="E41" s="6">
        <v>1987.0926133</v>
      </c>
      <c r="F41" s="6">
        <v>33.903793966116503</v>
      </c>
      <c r="G41" s="6">
        <v>66.096206033883504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6825.3791097000003</v>
      </c>
      <c r="E42" s="6">
        <v>6274.3430854999997</v>
      </c>
      <c r="F42" s="6">
        <v>52.103235534269203</v>
      </c>
      <c r="G42" s="6">
        <v>47.896764465730797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4393.3585273999997</v>
      </c>
      <c r="E43" s="6">
        <v>3263.8913730999998</v>
      </c>
      <c r="F43" s="6">
        <v>57.375148839182103</v>
      </c>
      <c r="G43" s="6">
        <v>42.624851160817897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41656.317017599999</v>
      </c>
      <c r="E44" s="6">
        <v>22578.679633299998</v>
      </c>
      <c r="F44" s="6">
        <v>64.849878087471396</v>
      </c>
      <c r="G44" s="6">
        <v>35.150121912528597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18827.511057200001</v>
      </c>
      <c r="E45" s="6">
        <v>36714.7667028</v>
      </c>
      <c r="F45" s="6">
        <v>33.897621445332703</v>
      </c>
      <c r="G45" s="6">
        <v>66.102378554667297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151117.71767000001</v>
      </c>
      <c r="E46" s="6">
        <v>145226.74787240001</v>
      </c>
      <c r="F46" s="6">
        <v>50.993939567391202</v>
      </c>
      <c r="G46" s="6">
        <v>49.006060432608798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700.97034029999998</v>
      </c>
      <c r="E47" s="6">
        <v>405.27526970000002</v>
      </c>
      <c r="F47" s="6">
        <v>63.364801990039098</v>
      </c>
      <c r="G47" s="6">
        <v>36.635198009960902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8531.3078643000008</v>
      </c>
      <c r="E48" s="6">
        <v>4401.7398715999998</v>
      </c>
      <c r="F48" s="6">
        <v>65.965177261493494</v>
      </c>
      <c r="G48" s="6">
        <v>34.034822738506499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467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160953.9666818</v>
      </c>
      <c r="E59" s="6">
        <v>190153.34641970001</v>
      </c>
      <c r="F59" s="6">
        <v>45.841815500798297</v>
      </c>
      <c r="G59" s="6">
        <v>54.158184499201703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1945880.8231736</v>
      </c>
      <c r="E60" s="6">
        <v>1233351.8127532001</v>
      </c>
      <c r="F60" s="6">
        <v>61.205990438832501</v>
      </c>
      <c r="G60" s="6">
        <v>38.794009561167499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391.98398730000002</v>
      </c>
      <c r="E61" s="6">
        <v>232.01427910000001</v>
      </c>
      <c r="F61" s="6">
        <v>62.8181212043188</v>
      </c>
      <c r="G61" s="6">
        <v>37.1818787956812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2136.9956532000001</v>
      </c>
      <c r="E62" s="6">
        <v>1443.199349</v>
      </c>
      <c r="F62" s="6">
        <v>59.689364738145102</v>
      </c>
      <c r="G62" s="6">
        <v>40.310635261854898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1465.7548413</v>
      </c>
      <c r="E63" s="6">
        <v>1552.415706</v>
      </c>
      <c r="F63" s="6">
        <v>48.564347783833398</v>
      </c>
      <c r="G63" s="6">
        <v>51.435652216166602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18027.243317100001</v>
      </c>
      <c r="E64" s="6">
        <v>11374.403441</v>
      </c>
      <c r="F64" s="6">
        <v>61.313719824667899</v>
      </c>
      <c r="G64" s="6">
        <v>38.686280175332101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3853.3172235000002</v>
      </c>
      <c r="E65" s="6">
        <v>2917.2948273000002</v>
      </c>
      <c r="F65" s="6">
        <v>56.912391296215198</v>
      </c>
      <c r="G65" s="6">
        <v>43.087608703784802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33251.6639736</v>
      </c>
      <c r="E66" s="6">
        <v>24378.728357700002</v>
      </c>
      <c r="F66" s="6">
        <v>57.698139173591002</v>
      </c>
      <c r="G66" s="6">
        <v>42.301860826408998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688.43807839999999</v>
      </c>
      <c r="E67" s="6">
        <v>1222.8341086</v>
      </c>
      <c r="F67" s="6">
        <v>36.019886810606302</v>
      </c>
      <c r="G67" s="6">
        <v>63.980113189393698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6009.8696324000002</v>
      </c>
      <c r="E68" s="6">
        <v>4507.2547667999997</v>
      </c>
      <c r="F68" s="6">
        <v>57.143658326007298</v>
      </c>
      <c r="G68" s="6">
        <v>42.856341673992702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1814.8168668999999</v>
      </c>
      <c r="E69" s="6">
        <v>576.2396986</v>
      </c>
      <c r="F69" s="6">
        <v>75.900206339137696</v>
      </c>
      <c r="G69" s="6">
        <v>24.0997936608623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6320.0696832000003</v>
      </c>
      <c r="E70" s="6">
        <v>2289.9958142</v>
      </c>
      <c r="F70" s="6">
        <v>73.403270684857006</v>
      </c>
      <c r="G70" s="6">
        <v>26.596729315143001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6951.5343167999999</v>
      </c>
      <c r="E71" s="6">
        <v>1572.2876672</v>
      </c>
      <c r="F71" s="6">
        <v>81.554193997113899</v>
      </c>
      <c r="G71" s="6">
        <v>18.445806002886101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41124.216098999997</v>
      </c>
      <c r="E72" s="6">
        <v>16292.5402749</v>
      </c>
      <c r="F72" s="6">
        <v>71.624067077557697</v>
      </c>
      <c r="G72" s="6">
        <v>28.375932922442299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2617.6896692999999</v>
      </c>
      <c r="E73" s="6">
        <v>1566.4645181000001</v>
      </c>
      <c r="F73" s="6">
        <v>62.5619791255019</v>
      </c>
      <c r="G73" s="6">
        <v>37.4380208744981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29547.231266300001</v>
      </c>
      <c r="E74" s="6">
        <v>18055.451652</v>
      </c>
      <c r="F74" s="6">
        <v>62.070516733293402</v>
      </c>
      <c r="G74" s="6">
        <v>37.929483266706598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4029.2631715000002</v>
      </c>
      <c r="E75" s="6">
        <v>5506.0466219999998</v>
      </c>
      <c r="F75" s="6">
        <v>42.256237697139703</v>
      </c>
      <c r="G75" s="6">
        <v>57.743762302860297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21141.445976999999</v>
      </c>
      <c r="E76" s="6">
        <v>23481.251794299998</v>
      </c>
      <c r="F76" s="6">
        <v>47.378233573761101</v>
      </c>
      <c r="G76" s="6">
        <v>52.621766426238899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497.58198709999999</v>
      </c>
      <c r="E77" s="6">
        <v>238.54274150000001</v>
      </c>
      <c r="F77" s="6">
        <v>67.5947930789293</v>
      </c>
      <c r="G77" s="6">
        <v>32.4052069210707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4271.1829447</v>
      </c>
      <c r="E78" s="6">
        <v>1697.7292497000001</v>
      </c>
      <c r="F78" s="6">
        <v>71.557141495684903</v>
      </c>
      <c r="G78" s="6">
        <v>28.442858504315101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380.19604559999999</v>
      </c>
      <c r="E79" s="6">
        <v>405.31463430000002</v>
      </c>
      <c r="F79" s="6">
        <v>48.401130032808901</v>
      </c>
      <c r="G79" s="6">
        <v>51.598869967191099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4361.1654258999997</v>
      </c>
      <c r="E80" s="6">
        <v>3263.6543130999999</v>
      </c>
      <c r="F80" s="6">
        <v>57.196964324194902</v>
      </c>
      <c r="G80" s="6">
        <v>42.803035675805098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6283.7237702000002</v>
      </c>
      <c r="E81" s="6">
        <v>2615.7278916999999</v>
      </c>
      <c r="F81" s="6">
        <v>70.607988097757101</v>
      </c>
      <c r="G81" s="6">
        <v>29.392011902242899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33281.352862400003</v>
      </c>
      <c r="E82" s="6">
        <v>14345.336165799999</v>
      </c>
      <c r="F82" s="6">
        <v>69.879627455719103</v>
      </c>
      <c r="G82" s="6">
        <v>30.120372544280901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4219.6276722000002</v>
      </c>
      <c r="E83" s="6">
        <v>2840.9328485000001</v>
      </c>
      <c r="F83" s="6">
        <v>59.763352496292399</v>
      </c>
      <c r="G83" s="6">
        <v>40.236647503707601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41508.207217199997</v>
      </c>
      <c r="E84" s="6">
        <v>22376.323927099998</v>
      </c>
      <c r="F84" s="6">
        <v>64.9737995625933</v>
      </c>
      <c r="G84" s="6">
        <v>35.0262004374067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666.21660269999995</v>
      </c>
      <c r="E85" s="6">
        <v>688.80744200000004</v>
      </c>
      <c r="F85" s="6">
        <v>49.166404486017697</v>
      </c>
      <c r="G85" s="6">
        <v>50.833595513982203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7092.4147211999998</v>
      </c>
      <c r="E86" s="6">
        <v>4402.8365880000001</v>
      </c>
      <c r="F86" s="6">
        <v>61.698648689165402</v>
      </c>
      <c r="G86" s="6">
        <v>38.301351310834498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18369.902615999999</v>
      </c>
      <c r="E87" s="6">
        <v>36152.440074300001</v>
      </c>
      <c r="F87" s="6">
        <v>33.692430863335197</v>
      </c>
      <c r="G87" s="6">
        <v>66.307569136664796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150766.8805157</v>
      </c>
      <c r="E88" s="6">
        <v>144837.515973</v>
      </c>
      <c r="F88" s="6">
        <v>51.002922252363497</v>
      </c>
      <c r="G88" s="6">
        <v>48.997077747636503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542.30310710000003</v>
      </c>
      <c r="E89" s="6">
        <v>259.15793020000001</v>
      </c>
      <c r="F89" s="6">
        <v>67.664313280522805</v>
      </c>
      <c r="G89" s="6">
        <v>32.335686719477202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6848.2734498999998</v>
      </c>
      <c r="E90" s="6">
        <v>3128.4360366000001</v>
      </c>
      <c r="F90" s="6">
        <v>68.642606654696607</v>
      </c>
      <c r="G90" s="6">
        <v>31.3573933453034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267.38871319999998</v>
      </c>
      <c r="E91" s="6">
        <v>137.0840887</v>
      </c>
      <c r="F91" s="6">
        <v>66.107958790788601</v>
      </c>
      <c r="G91" s="6">
        <v>33.892041209211399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2125.7009283000002</v>
      </c>
      <c r="E92" s="6">
        <v>1891.2892561000001</v>
      </c>
      <c r="F92" s="6">
        <v>52.917752613764598</v>
      </c>
      <c r="G92" s="6">
        <v>47.082247386235402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324.37787889999998</v>
      </c>
      <c r="E93" s="6">
        <v>260.41082669999997</v>
      </c>
      <c r="F93" s="6">
        <v>55.469244838985801</v>
      </c>
      <c r="G93" s="6">
        <v>44.530755161014199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2189.0334008999998</v>
      </c>
      <c r="E94" s="6">
        <v>1625.2717881999999</v>
      </c>
      <c r="F94" s="6">
        <v>57.390095767782803</v>
      </c>
      <c r="G94" s="6">
        <v>42.609904232217197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495.210982</v>
      </c>
      <c r="E95" s="6">
        <v>159.79826399999999</v>
      </c>
      <c r="F95" s="6">
        <v>75.603662852722593</v>
      </c>
      <c r="G95" s="6">
        <v>24.396337147277499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3159.1644050999998</v>
      </c>
      <c r="E96" s="6">
        <v>1636.9771002</v>
      </c>
      <c r="F96" s="6">
        <v>65.868874002340206</v>
      </c>
      <c r="G96" s="6">
        <v>34.131125997659801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544.26529110000001</v>
      </c>
      <c r="E97" s="6">
        <v>375.4374626</v>
      </c>
      <c r="F97" s="6">
        <v>59.178390943204199</v>
      </c>
      <c r="G97" s="6">
        <v>40.821609056795801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6446.9408501999997</v>
      </c>
      <c r="E98" s="6">
        <v>2372.0939973</v>
      </c>
      <c r="F98" s="6">
        <v>73.102566909887699</v>
      </c>
      <c r="G98" s="6">
        <v>26.897433090112301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51.416667599999997</v>
      </c>
      <c r="E99" s="6">
        <v>77.373641699999993</v>
      </c>
      <c r="F99" s="6">
        <v>39.922776705374403</v>
      </c>
      <c r="G99" s="6">
        <v>60.077223294625597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240.843693</v>
      </c>
      <c r="E100" s="6">
        <v>350.10936570000001</v>
      </c>
      <c r="F100" s="6">
        <v>40.755130962485701</v>
      </c>
      <c r="G100" s="6">
        <v>59.244869037514299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2457.5451180999999</v>
      </c>
      <c r="E101" s="6">
        <v>1160.0423876</v>
      </c>
      <c r="F101" s="6">
        <v>67.933259782321898</v>
      </c>
      <c r="G101" s="6">
        <v>32.066740217678102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39047.5899383</v>
      </c>
      <c r="E102" s="6">
        <v>18933.510918</v>
      </c>
      <c r="F102" s="6">
        <v>67.345375237140303</v>
      </c>
      <c r="G102" s="6">
        <v>32.654624762859697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468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6353.7374495000004</v>
      </c>
      <c r="E113" s="6">
        <v>9483.7504515000001</v>
      </c>
      <c r="F113" s="6">
        <v>40.1183413001933</v>
      </c>
      <c r="G113" s="6">
        <v>59.8816586998067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176264.71257090001</v>
      </c>
      <c r="E114" s="6">
        <v>95099.231370199996</v>
      </c>
      <c r="F114" s="6">
        <v>64.955096838199907</v>
      </c>
      <c r="G114" s="6">
        <v>35.0449031618001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2448.4620215</v>
      </c>
      <c r="E115" s="6">
        <v>2602.4891382999999</v>
      </c>
      <c r="F115" s="6">
        <v>48.475266222866203</v>
      </c>
      <c r="G115" s="6">
        <v>51.524733777133797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69360.475230700002</v>
      </c>
      <c r="E116" s="6">
        <v>21314.344448600001</v>
      </c>
      <c r="F116" s="6">
        <v>76.493645618502597</v>
      </c>
      <c r="G116" s="6">
        <v>23.506354381497399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2886.1048746000001</v>
      </c>
      <c r="E117" s="6">
        <v>6108.8789843000004</v>
      </c>
      <c r="F117" s="6">
        <v>32.08571488146</v>
      </c>
      <c r="G117" s="6">
        <v>67.914285118539993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21747.528730999999</v>
      </c>
      <c r="E118" s="6">
        <v>17813.8713131</v>
      </c>
      <c r="F118" s="6">
        <v>54.971585198596401</v>
      </c>
      <c r="G118" s="6">
        <v>45.028414801403599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9750.6289532999999</v>
      </c>
      <c r="E119" s="6">
        <v>13360.625838</v>
      </c>
      <c r="F119" s="6">
        <v>42.189959140472702</v>
      </c>
      <c r="G119" s="6">
        <v>57.810040859527298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73619.649624800004</v>
      </c>
      <c r="E120" s="6">
        <v>71152.758065300004</v>
      </c>
      <c r="F120" s="6">
        <v>50.851989546509699</v>
      </c>
      <c r="G120" s="6">
        <v>49.148010453490301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11637.227950799999</v>
      </c>
      <c r="E121" s="6">
        <v>18782.887111600001</v>
      </c>
      <c r="F121" s="6">
        <v>38.255042516863803</v>
      </c>
      <c r="G121" s="6">
        <v>61.744957483136197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57019.562866699998</v>
      </c>
      <c r="E122" s="6">
        <v>67481.803301799999</v>
      </c>
      <c r="F122" s="6">
        <v>45.798343119809502</v>
      </c>
      <c r="G122" s="6">
        <v>54.201656880190498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4793.2442039999996</v>
      </c>
      <c r="E123" s="6">
        <v>6575.0342054000002</v>
      </c>
      <c r="F123" s="6">
        <v>42.163325275677998</v>
      </c>
      <c r="G123" s="6">
        <v>57.836674724322002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35824.115331399997</v>
      </c>
      <c r="E124" s="6">
        <v>33526.713305199999</v>
      </c>
      <c r="F124" s="6">
        <v>51.656362347332902</v>
      </c>
      <c r="G124" s="6">
        <v>48.343637652667098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17188.8479296</v>
      </c>
      <c r="E125" s="6">
        <v>17115.8288742</v>
      </c>
      <c r="F125" s="6">
        <v>50.1064272603669</v>
      </c>
      <c r="G125" s="6">
        <v>49.8935727396331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142376.91467890001</v>
      </c>
      <c r="E126" s="6">
        <v>101628.5064265</v>
      </c>
      <c r="F126" s="6">
        <v>58.349898143205301</v>
      </c>
      <c r="G126" s="6">
        <v>41.650101856794699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19652.497702199998</v>
      </c>
      <c r="E127" s="6">
        <v>19813.565849400002</v>
      </c>
      <c r="F127" s="6">
        <v>49.795940951915</v>
      </c>
      <c r="G127" s="6">
        <v>50.204059048085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253109.43534689999</v>
      </c>
      <c r="E128" s="6">
        <v>161249.94649480001</v>
      </c>
      <c r="F128" s="6">
        <v>61.0845190042292</v>
      </c>
      <c r="G128" s="6">
        <v>38.9154809957708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7118.5308447999996</v>
      </c>
      <c r="E129" s="6">
        <v>4145.4956246000002</v>
      </c>
      <c r="F129" s="6">
        <v>63.197035839167199</v>
      </c>
      <c r="G129" s="6">
        <v>36.802964160832801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127821.7117627</v>
      </c>
      <c r="E130" s="6">
        <v>52637.175163499996</v>
      </c>
      <c r="F130" s="6">
        <v>70.831486295808503</v>
      </c>
      <c r="G130" s="6">
        <v>29.168513704191501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13915.4865663</v>
      </c>
      <c r="E131" s="6">
        <v>16235.4216158</v>
      </c>
      <c r="F131" s="6">
        <v>46.152794079222303</v>
      </c>
      <c r="G131" s="6">
        <v>53.847205920777697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227806.37356760001</v>
      </c>
      <c r="E132" s="6">
        <v>130242.0078217</v>
      </c>
      <c r="F132" s="6">
        <v>63.624466806319703</v>
      </c>
      <c r="G132" s="6">
        <v>36.375533193680297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25766.042581199999</v>
      </c>
      <c r="E133" s="6">
        <v>21336.4791004</v>
      </c>
      <c r="F133" s="6">
        <v>54.702044946492101</v>
      </c>
      <c r="G133" s="6">
        <v>45.297955053507899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370841.62702239997</v>
      </c>
      <c r="E134" s="6">
        <v>179606.810092</v>
      </c>
      <c r="F134" s="6">
        <v>67.370820229130302</v>
      </c>
      <c r="G134" s="6">
        <v>32.629179770869698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2368.8599479</v>
      </c>
      <c r="E135" s="6">
        <v>2528.4805722000001</v>
      </c>
      <c r="F135" s="6">
        <v>48.370333616328303</v>
      </c>
      <c r="G135" s="6">
        <v>51.629666383671598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45923.807831300001</v>
      </c>
      <c r="E136" s="6">
        <v>22827.453119099999</v>
      </c>
      <c r="F136" s="6">
        <v>66.797040805449896</v>
      </c>
      <c r="G136" s="6">
        <v>33.202959194550097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1066.5847937000001</v>
      </c>
      <c r="E137" s="6">
        <v>868.50763910000001</v>
      </c>
      <c r="F137" s="6">
        <v>55.118028246159597</v>
      </c>
      <c r="G137" s="6">
        <v>44.881971753840403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69778.421461000005</v>
      </c>
      <c r="E138" s="6">
        <v>19605.4630382</v>
      </c>
      <c r="F138" s="6">
        <v>78.065997972626207</v>
      </c>
      <c r="G138" s="6">
        <v>21.934002027373801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2599.0169655999998</v>
      </c>
      <c r="E139" s="6">
        <v>4439.1535523000002</v>
      </c>
      <c r="F139" s="6">
        <v>36.927450947515197</v>
      </c>
      <c r="G139" s="6">
        <v>63.072549052484803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15651.852724599999</v>
      </c>
      <c r="E140" s="6">
        <v>18000.097084599998</v>
      </c>
      <c r="F140" s="6">
        <v>46.510983207044298</v>
      </c>
      <c r="G140" s="6">
        <v>53.489016792955702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1510.4660515999999</v>
      </c>
      <c r="E141" s="6">
        <v>2642.3278301</v>
      </c>
      <c r="F141" s="6">
        <v>36.372285613695603</v>
      </c>
      <c r="G141" s="6">
        <v>63.627714386304397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17569.730607500001</v>
      </c>
      <c r="E142" s="6">
        <v>18862.736670599999</v>
      </c>
      <c r="F142" s="6">
        <v>48.225475572063097</v>
      </c>
      <c r="G142" s="6">
        <v>51.774524427936903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4739.2795119000002</v>
      </c>
      <c r="E143" s="6">
        <v>3307.4776376999998</v>
      </c>
      <c r="F143" s="6">
        <v>58.896763302165603</v>
      </c>
      <c r="G143" s="6">
        <v>41.103236697834397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61785.233470200001</v>
      </c>
      <c r="E144" s="6">
        <v>46127.887658599997</v>
      </c>
      <c r="F144" s="6">
        <v>57.254607061597298</v>
      </c>
      <c r="G144" s="6">
        <v>42.745392938402702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464.84482659999998</v>
      </c>
      <c r="E145" s="6">
        <v>430.200535</v>
      </c>
      <c r="F145" s="6">
        <v>51.935337195540001</v>
      </c>
      <c r="G145" s="6">
        <v>48.064662804459999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4778.6136992000002</v>
      </c>
      <c r="E146" s="6">
        <v>3161.5147944999999</v>
      </c>
      <c r="F146" s="6">
        <v>60.1830776793037</v>
      </c>
      <c r="G146" s="6">
        <v>39.8169223206963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8408.0187805000005</v>
      </c>
      <c r="E147" s="6">
        <v>11884.2356841</v>
      </c>
      <c r="F147" s="6">
        <v>41.434621250033402</v>
      </c>
      <c r="G147" s="6">
        <v>58.565378749966598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74370.752242200004</v>
      </c>
      <c r="E148" s="6">
        <v>67953.306433100006</v>
      </c>
      <c r="F148" s="6">
        <v>52.254518971996397</v>
      </c>
      <c r="G148" s="6">
        <v>47.745481028003503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19448.905204899998</v>
      </c>
      <c r="E149" s="6">
        <v>31487.2390925</v>
      </c>
      <c r="F149" s="6">
        <v>38.182916027848499</v>
      </c>
      <c r="G149" s="6">
        <v>61.817083972151501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102126.83627850001</v>
      </c>
      <c r="E150" s="6">
        <v>108828.51652210001</v>
      </c>
      <c r="F150" s="6">
        <v>48.411588007929197</v>
      </c>
      <c r="G150" s="6">
        <v>51.588411992070803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211.1419908</v>
      </c>
      <c r="E151" s="6">
        <v>606.35648639999999</v>
      </c>
      <c r="F151" s="6">
        <v>25.8278145695364</v>
      </c>
      <c r="G151" s="6">
        <v>74.1721854304636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236.40684440000001</v>
      </c>
      <c r="E152" s="6">
        <v>429.50251120000001</v>
      </c>
      <c r="F152" s="6">
        <v>35.501355013550103</v>
      </c>
      <c r="G152" s="6">
        <v>64.498644986449904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469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6266.7747135</v>
      </c>
      <c r="E163" s="6">
        <v>9403.5172538999996</v>
      </c>
      <c r="F163" s="6">
        <v>39.991435555490703</v>
      </c>
      <c r="G163" s="6">
        <v>60.008564444509297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176250.8504307</v>
      </c>
      <c r="E164" s="6">
        <v>95060.1790148</v>
      </c>
      <c r="F164" s="6">
        <v>64.962655882777</v>
      </c>
      <c r="G164" s="6">
        <v>35.037344117223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2339.7585015</v>
      </c>
      <c r="E165" s="6">
        <v>2300.1574733000002</v>
      </c>
      <c r="F165" s="6">
        <v>50.426742945508899</v>
      </c>
      <c r="G165" s="6">
        <v>49.573257054491101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69338.394828200006</v>
      </c>
      <c r="E166" s="6">
        <v>21263.389673599999</v>
      </c>
      <c r="F166" s="6">
        <v>76.530937232061305</v>
      </c>
      <c r="G166" s="6">
        <v>23.469062767938698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2818.7751453999999</v>
      </c>
      <c r="E167" s="6">
        <v>5802.4650222</v>
      </c>
      <c r="F167" s="6">
        <v>32.695703757255302</v>
      </c>
      <c r="G167" s="6">
        <v>67.304296242744698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21745.499086700001</v>
      </c>
      <c r="E168" s="6">
        <v>17807.856250600002</v>
      </c>
      <c r="F168" s="6">
        <v>54.977634390964901</v>
      </c>
      <c r="G168" s="6">
        <v>45.022365609035099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9750.6289532999999</v>
      </c>
      <c r="E169" s="6">
        <v>13341.601447200001</v>
      </c>
      <c r="F169" s="6">
        <v>42.2247170766531</v>
      </c>
      <c r="G169" s="6">
        <v>57.7752829233469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73619.649624800004</v>
      </c>
      <c r="E170" s="6">
        <v>71148.001967599994</v>
      </c>
      <c r="F170" s="6">
        <v>50.853660203095302</v>
      </c>
      <c r="G170" s="6">
        <v>49.146339796904698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11368.5550945</v>
      </c>
      <c r="E171" s="6">
        <v>17749.775112700001</v>
      </c>
      <c r="F171" s="6">
        <v>39.042606542352303</v>
      </c>
      <c r="G171" s="6">
        <v>60.957393457647697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56436.004310999997</v>
      </c>
      <c r="E172" s="6">
        <v>65884.983387300003</v>
      </c>
      <c r="F172" s="6">
        <v>46.137629668423898</v>
      </c>
      <c r="G172" s="6">
        <v>53.862370331576102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4793.2442039999996</v>
      </c>
      <c r="E173" s="6">
        <v>6575.0342054000002</v>
      </c>
      <c r="F173" s="6">
        <v>42.163325275677998</v>
      </c>
      <c r="G173" s="6">
        <v>57.836674724322002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35824.115331399997</v>
      </c>
      <c r="E174" s="6">
        <v>33526.713305199999</v>
      </c>
      <c r="F174" s="6">
        <v>51.656362347332902</v>
      </c>
      <c r="G174" s="6">
        <v>48.343637652667098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17188.8479296</v>
      </c>
      <c r="E175" s="6">
        <v>17115.8288742</v>
      </c>
      <c r="F175" s="6">
        <v>50.1064272603669</v>
      </c>
      <c r="G175" s="6">
        <v>49.8935727396331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142376.91467890001</v>
      </c>
      <c r="E176" s="6">
        <v>101628.5064265</v>
      </c>
      <c r="F176" s="6">
        <v>58.349898143205301</v>
      </c>
      <c r="G176" s="6">
        <v>41.650101856794699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19652.497702199998</v>
      </c>
      <c r="E177" s="6">
        <v>19813.565849400002</v>
      </c>
      <c r="F177" s="6">
        <v>49.795940951915</v>
      </c>
      <c r="G177" s="6">
        <v>50.204059048085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253109.43534689999</v>
      </c>
      <c r="E178" s="6">
        <v>161249.94649480001</v>
      </c>
      <c r="F178" s="6">
        <v>61.0845190042292</v>
      </c>
      <c r="G178" s="6">
        <v>38.9154809957708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7118.5308447999996</v>
      </c>
      <c r="E179" s="6">
        <v>4145.4956246000002</v>
      </c>
      <c r="F179" s="6">
        <v>63.197035839167199</v>
      </c>
      <c r="G179" s="6">
        <v>36.802964160832801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127821.7117627</v>
      </c>
      <c r="E180" s="6">
        <v>52637.175163499996</v>
      </c>
      <c r="F180" s="6">
        <v>70.831486295808503</v>
      </c>
      <c r="G180" s="6">
        <v>29.168513704191501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13915.4865663</v>
      </c>
      <c r="E181" s="6">
        <v>16235.4216158</v>
      </c>
      <c r="F181" s="6">
        <v>46.152794079222303</v>
      </c>
      <c r="G181" s="6">
        <v>53.847205920777697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227806.37356760001</v>
      </c>
      <c r="E182" s="6">
        <v>130242.0078217</v>
      </c>
      <c r="F182" s="6">
        <v>63.624466806319703</v>
      </c>
      <c r="G182" s="6">
        <v>36.375533193680297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25507.848498700001</v>
      </c>
      <c r="E183" s="6">
        <v>21082.280161499999</v>
      </c>
      <c r="F183" s="6">
        <v>54.7494699676378</v>
      </c>
      <c r="G183" s="6">
        <v>45.2505300323622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370253.38596129999</v>
      </c>
      <c r="E184" s="6">
        <v>178936.0955813</v>
      </c>
      <c r="F184" s="6">
        <v>67.418149546729794</v>
      </c>
      <c r="G184" s="6">
        <v>32.581850453270199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2368.8599479</v>
      </c>
      <c r="E185" s="6">
        <v>2528.4805722000001</v>
      </c>
      <c r="F185" s="6">
        <v>48.370333616328303</v>
      </c>
      <c r="G185" s="6">
        <v>51.629666383671598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45923.807831300001</v>
      </c>
      <c r="E186" s="6">
        <v>22827.453119099999</v>
      </c>
      <c r="F186" s="6">
        <v>66.797040805449896</v>
      </c>
      <c r="G186" s="6">
        <v>33.202959194550097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1066.5847937000001</v>
      </c>
      <c r="E187" s="6">
        <v>868.50763910000001</v>
      </c>
      <c r="F187" s="6">
        <v>55.118028246159597</v>
      </c>
      <c r="G187" s="6">
        <v>44.881971753840403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69778.421461000005</v>
      </c>
      <c r="E188" s="6">
        <v>19605.4630382</v>
      </c>
      <c r="F188" s="6">
        <v>78.065997972626207</v>
      </c>
      <c r="G188" s="6">
        <v>21.934002027373801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2599.0169655999998</v>
      </c>
      <c r="E189" s="6">
        <v>4439.1535523000002</v>
      </c>
      <c r="F189" s="6">
        <v>36.927450947515197</v>
      </c>
      <c r="G189" s="6">
        <v>63.072549052484803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15651.852724599999</v>
      </c>
      <c r="E190" s="6">
        <v>18000.097084599998</v>
      </c>
      <c r="F190" s="6">
        <v>46.510983207044298</v>
      </c>
      <c r="G190" s="6">
        <v>53.489016792955702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1510.4660515999999</v>
      </c>
      <c r="E191" s="6">
        <v>2642.3278301</v>
      </c>
      <c r="F191" s="6">
        <v>36.372285613695603</v>
      </c>
      <c r="G191" s="6">
        <v>63.627714386304397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17569.730607500001</v>
      </c>
      <c r="E192" s="6">
        <v>18862.736670599999</v>
      </c>
      <c r="F192" s="6">
        <v>48.225475572063097</v>
      </c>
      <c r="G192" s="6">
        <v>51.774524427936903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4739.2795119000002</v>
      </c>
      <c r="E193" s="6">
        <v>3307.4776376999998</v>
      </c>
      <c r="F193" s="6">
        <v>58.896763302165603</v>
      </c>
      <c r="G193" s="6">
        <v>41.103236697834397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61785.233470200001</v>
      </c>
      <c r="E194" s="6">
        <v>46127.887658599997</v>
      </c>
      <c r="F194" s="6">
        <v>57.254607061597298</v>
      </c>
      <c r="G194" s="6">
        <v>42.745392938402702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464.84482659999998</v>
      </c>
      <c r="E195" s="6">
        <v>430.200535</v>
      </c>
      <c r="F195" s="6">
        <v>51.935337195540001</v>
      </c>
      <c r="G195" s="6">
        <v>48.064662804459999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4778.6136992000002</v>
      </c>
      <c r="E196" s="6">
        <v>3161.5147944999999</v>
      </c>
      <c r="F196" s="6">
        <v>60.1830776793037</v>
      </c>
      <c r="G196" s="6">
        <v>39.8169223206963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8408.0187805000005</v>
      </c>
      <c r="E197" s="6">
        <v>11884.2356841</v>
      </c>
      <c r="F197" s="6">
        <v>41.434621250033402</v>
      </c>
      <c r="G197" s="6">
        <v>58.565378749966598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74370.752242200004</v>
      </c>
      <c r="E198" s="6">
        <v>67953.306433100006</v>
      </c>
      <c r="F198" s="6">
        <v>52.254518971996397</v>
      </c>
      <c r="G198" s="6">
        <v>47.745481028003503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19075.9476502</v>
      </c>
      <c r="E199" s="6">
        <v>30487.820328999998</v>
      </c>
      <c r="F199" s="6">
        <v>38.4876865257812</v>
      </c>
      <c r="G199" s="6">
        <v>61.5123134742188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101440.07620739999</v>
      </c>
      <c r="E200" s="6">
        <v>107428.49886760001</v>
      </c>
      <c r="F200" s="6">
        <v>48.566461551707903</v>
      </c>
      <c r="G200" s="6">
        <v>51.433538448292097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470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2118.4184304999999</v>
      </c>
      <c r="E211" s="6">
        <v>4268.2302914000002</v>
      </c>
      <c r="F211" s="6">
        <v>33.169484071292104</v>
      </c>
      <c r="G211" s="6">
        <v>66.830515928707896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28428.404080600001</v>
      </c>
      <c r="E212" s="6">
        <v>29487.211899000002</v>
      </c>
      <c r="F212" s="6">
        <v>49.0859047249252</v>
      </c>
      <c r="G212" s="6">
        <v>50.9140952750748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1597.553891</v>
      </c>
      <c r="E213" s="6">
        <v>3042.1029314000002</v>
      </c>
      <c r="F213" s="6">
        <v>34.432587412221999</v>
      </c>
      <c r="G213" s="6">
        <v>65.567412587777994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11035.8893575</v>
      </c>
      <c r="E214" s="6">
        <v>16711.977520799999</v>
      </c>
      <c r="F214" s="6">
        <v>39.772027903631503</v>
      </c>
      <c r="G214" s="6">
        <v>60.227972096368497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853.57453190000001</v>
      </c>
      <c r="E215" s="6">
        <v>1058.8820699</v>
      </c>
      <c r="F215" s="6">
        <v>44.632360864901102</v>
      </c>
      <c r="G215" s="6">
        <v>55.367639135098898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15731.9018961</v>
      </c>
      <c r="E216" s="6">
        <v>12026.3996377</v>
      </c>
      <c r="F216" s="6">
        <v>56.674583914811898</v>
      </c>
      <c r="G216" s="6">
        <v>43.325416085188102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341.77238269999998</v>
      </c>
      <c r="E217" s="6">
        <v>38.6768711</v>
      </c>
      <c r="F217" s="6">
        <v>89.833894871999902</v>
      </c>
      <c r="G217" s="6">
        <v>10.166105128000099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51621.615060700002</v>
      </c>
      <c r="E218" s="6">
        <v>16150.609537099999</v>
      </c>
      <c r="F218" s="6">
        <v>76.169279328003199</v>
      </c>
      <c r="G218" s="6">
        <v>23.830720671996801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253.75661959999999</v>
      </c>
      <c r="E219" s="6">
        <v>460.53583200000003</v>
      </c>
      <c r="F219" s="6">
        <v>35.525591658093298</v>
      </c>
      <c r="G219" s="6">
        <v>64.474408341906695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15992.9337237</v>
      </c>
      <c r="E220" s="6">
        <v>4911.4297495000001</v>
      </c>
      <c r="F220" s="6">
        <v>76.505241330133799</v>
      </c>
      <c r="G220" s="6">
        <v>23.494758669866201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1910.4636608999999</v>
      </c>
      <c r="E221" s="6">
        <v>780.14481850000004</v>
      </c>
      <c r="F221" s="6">
        <v>71.004892593144206</v>
      </c>
      <c r="G221" s="6">
        <v>28.995107406855801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34734.569152299999</v>
      </c>
      <c r="E222" s="6">
        <v>12517.5966773</v>
      </c>
      <c r="F222" s="6">
        <v>73.508946187904399</v>
      </c>
      <c r="G222" s="6">
        <v>26.491053812095601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1176.4280928000001</v>
      </c>
      <c r="E223" s="6">
        <v>882.34197219999999</v>
      </c>
      <c r="F223" s="6">
        <v>57.142276973995102</v>
      </c>
      <c r="G223" s="6">
        <v>42.857723026004798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37575.054896000001</v>
      </c>
      <c r="E224" s="6">
        <v>16099.6855208</v>
      </c>
      <c r="F224" s="6">
        <v>70.005098495528301</v>
      </c>
      <c r="G224" s="6">
        <v>29.994901504471699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160.8755826</v>
      </c>
      <c r="E225" s="6">
        <v>55.647167699999997</v>
      </c>
      <c r="F225" s="6">
        <v>74.299620883764504</v>
      </c>
      <c r="G225" s="6">
        <v>25.700379116235499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20157.970573899998</v>
      </c>
      <c r="E226" s="6">
        <v>3736.0750068000002</v>
      </c>
      <c r="F226" s="6">
        <v>84.363991463137793</v>
      </c>
      <c r="G226" s="6">
        <v>15.636008536862199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388.9642058</v>
      </c>
      <c r="E227" s="6">
        <v>267.30169139999998</v>
      </c>
      <c r="F227" s="6">
        <v>59.2693003643097</v>
      </c>
      <c r="G227" s="6">
        <v>40.7306996356903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10026.4656626</v>
      </c>
      <c r="E228" s="6">
        <v>4081.9911904999999</v>
      </c>
      <c r="F228" s="6">
        <v>71.067061174708996</v>
      </c>
      <c r="G228" s="6">
        <v>28.932938825291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597.73283930000002</v>
      </c>
      <c r="E229" s="6">
        <v>260.53201949999999</v>
      </c>
      <c r="F229" s="6">
        <v>69.644333351330701</v>
      </c>
      <c r="G229" s="6">
        <v>30.355666648669299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21611.441196600001</v>
      </c>
      <c r="E230" s="6">
        <v>5613.8648558000004</v>
      </c>
      <c r="F230" s="6">
        <v>79.379975214988903</v>
      </c>
      <c r="G230" s="6">
        <v>20.6200247850111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1655.9746491999999</v>
      </c>
      <c r="E231" s="6">
        <v>734.55959570000005</v>
      </c>
      <c r="F231" s="6">
        <v>69.272157582886805</v>
      </c>
      <c r="G231" s="6">
        <v>30.727842417113202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27910.079845699998</v>
      </c>
      <c r="E232" s="6">
        <v>10018.0483083</v>
      </c>
      <c r="F232" s="6">
        <v>73.586757913220495</v>
      </c>
      <c r="G232" s="6">
        <v>26.413242086779501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453.79633530000001</v>
      </c>
      <c r="E233" s="6">
        <v>188.19059899999999</v>
      </c>
      <c r="F233" s="6">
        <v>70.686226004708899</v>
      </c>
      <c r="G233" s="6">
        <v>29.313773995291101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18086.266625100001</v>
      </c>
      <c r="E234" s="6">
        <v>4812.9425920000003</v>
      </c>
      <c r="F234" s="6">
        <v>78.982057649371001</v>
      </c>
      <c r="G234" s="6">
        <v>21.017942350628999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1896.9172040000001</v>
      </c>
      <c r="E235" s="6">
        <v>1845.1470933000001</v>
      </c>
      <c r="F235" s="6">
        <v>50.691731977151697</v>
      </c>
      <c r="G235" s="6">
        <v>49.308268022848303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25556.614965299999</v>
      </c>
      <c r="E236" s="6">
        <v>17267.061494900001</v>
      </c>
      <c r="F236" s="6">
        <v>59.678703646689797</v>
      </c>
      <c r="G236" s="6">
        <v>40.321296353310203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2618.4040728</v>
      </c>
      <c r="E237" s="6">
        <v>2086.8655210000002</v>
      </c>
      <c r="F237" s="6">
        <v>55.648332589703202</v>
      </c>
      <c r="G237" s="6">
        <v>44.351667410296798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61781.011651599998</v>
      </c>
      <c r="E238" s="6">
        <v>22978.366236099999</v>
      </c>
      <c r="F238" s="6">
        <v>72.889883327665899</v>
      </c>
      <c r="G238" s="6">
        <v>27.110116672334101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7781.2948881000002</v>
      </c>
      <c r="E239" s="6">
        <v>7962.7116417999996</v>
      </c>
      <c r="F239" s="6">
        <v>49.423854552665901</v>
      </c>
      <c r="G239" s="6">
        <v>50.576145447334099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69429.266808800006</v>
      </c>
      <c r="E240" s="6">
        <v>43667.103848600003</v>
      </c>
      <c r="F240" s="6">
        <v>61.389473778181902</v>
      </c>
      <c r="G240" s="6">
        <v>38.610526221818098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2255.5345206000002</v>
      </c>
      <c r="E241" s="6">
        <v>1919.9320255</v>
      </c>
      <c r="F241" s="6">
        <v>54.018742473382602</v>
      </c>
      <c r="G241" s="6">
        <v>45.981257526617497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29024.231860799999</v>
      </c>
      <c r="E242" s="6">
        <v>16348.053762199999</v>
      </c>
      <c r="F242" s="6">
        <v>63.969075972860203</v>
      </c>
      <c r="G242" s="6">
        <v>36.030924027139797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1992.9013821999999</v>
      </c>
      <c r="E243" s="6">
        <v>1285.6717907</v>
      </c>
      <c r="F243" s="6">
        <v>60.785630733299001</v>
      </c>
      <c r="G243" s="6">
        <v>39.214369266700999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39427.564495600003</v>
      </c>
      <c r="E244" s="6">
        <v>17503.007679300001</v>
      </c>
      <c r="F244" s="6">
        <v>69.255521224118596</v>
      </c>
      <c r="G244" s="6">
        <v>30.744478775881401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2470.8217030999999</v>
      </c>
      <c r="E245" s="6">
        <v>4443.8043808000002</v>
      </c>
      <c r="F245" s="6">
        <v>35.733265589777197</v>
      </c>
      <c r="G245" s="6">
        <v>64.266734410222796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17173.977828300001</v>
      </c>
      <c r="E246" s="6">
        <v>18050.960843199999</v>
      </c>
      <c r="F246" s="6">
        <v>48.755167435380699</v>
      </c>
      <c r="G246" s="6">
        <v>51.244832564619301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686.94209120000005</v>
      </c>
      <c r="E247" s="6">
        <v>559.28930939999998</v>
      </c>
      <c r="F247" s="6">
        <v>55.121552134641298</v>
      </c>
      <c r="G247" s="6">
        <v>44.878447865358702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11912.621488000001</v>
      </c>
      <c r="E248" s="6">
        <v>7587.3975921000001</v>
      </c>
      <c r="F248" s="6">
        <v>61.090306830299298</v>
      </c>
      <c r="G248" s="6">
        <v>38.909693169700702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1888.0021982000001</v>
      </c>
      <c r="E249" s="6">
        <v>2282.3178208999998</v>
      </c>
      <c r="F249" s="6">
        <v>45.272357745999798</v>
      </c>
      <c r="G249" s="6">
        <v>54.727642254000202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16655.208379200001</v>
      </c>
      <c r="E250" s="6">
        <v>13375.0442327</v>
      </c>
      <c r="F250" s="6">
        <v>55.461432823911998</v>
      </c>
      <c r="G250" s="6">
        <v>44.538567176088002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436.94831049999999</v>
      </c>
      <c r="E251" s="6">
        <v>621.68987689999994</v>
      </c>
      <c r="F251" s="6">
        <v>41.274565352033903</v>
      </c>
      <c r="G251" s="6">
        <v>58.725434647966097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5732.8135736000004</v>
      </c>
      <c r="E252" s="6">
        <v>5968.1567470999998</v>
      </c>
      <c r="F252" s="6">
        <v>48.994343344826497</v>
      </c>
      <c r="G252" s="6">
        <v>51.005656655173503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620.49264010000002</v>
      </c>
      <c r="E253" s="6">
        <v>452.26971889999999</v>
      </c>
      <c r="F253" s="6">
        <v>57.840642421347297</v>
      </c>
      <c r="G253" s="6">
        <v>42.159357578652703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11521.816433800001</v>
      </c>
      <c r="E254" s="6">
        <v>9264.7560510999992</v>
      </c>
      <c r="F254" s="6">
        <v>55.429130714887201</v>
      </c>
      <c r="G254" s="6">
        <v>44.570869285112799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1648.9041112</v>
      </c>
      <c r="E255" s="6">
        <v>1608.7906469</v>
      </c>
      <c r="F255" s="6">
        <v>50.615672542681601</v>
      </c>
      <c r="G255" s="6">
        <v>49.384327457318399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8689.7967446000002</v>
      </c>
      <c r="E256" s="6">
        <v>8600.0403693000007</v>
      </c>
      <c r="F256" s="6">
        <v>50.259563970177098</v>
      </c>
      <c r="G256" s="6">
        <v>49.740436029822902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1073.5177411</v>
      </c>
      <c r="E257" s="6">
        <v>2020.6379532000001</v>
      </c>
      <c r="F257" s="6">
        <v>34.695013669726301</v>
      </c>
      <c r="G257" s="6">
        <v>65.304986330273707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11836.917033899999</v>
      </c>
      <c r="E258" s="6">
        <v>12894.579923499999</v>
      </c>
      <c r="F258" s="6">
        <v>47.861708712129698</v>
      </c>
      <c r="G258" s="6">
        <v>52.138291287870302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1895.5777263</v>
      </c>
      <c r="E259" s="6">
        <v>3021.7723114</v>
      </c>
      <c r="F259" s="6">
        <v>38.548765326184103</v>
      </c>
      <c r="G259" s="6">
        <v>61.451234673815897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19401.397150600002</v>
      </c>
      <c r="E260" s="6">
        <v>16317.909414399999</v>
      </c>
      <c r="F260" s="6">
        <v>54.316276032107197</v>
      </c>
      <c r="G260" s="6">
        <v>45.683723967892803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1063.3004275999999</v>
      </c>
      <c r="E261" s="6">
        <v>949.88884610000002</v>
      </c>
      <c r="F261" s="6">
        <v>52.816714329387501</v>
      </c>
      <c r="G261" s="6">
        <v>47.183285670612499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24439.987322600002</v>
      </c>
      <c r="E262" s="6">
        <v>18076.834661500001</v>
      </c>
      <c r="F262" s="6">
        <v>57.483100057995401</v>
      </c>
      <c r="G262" s="6">
        <v>42.516899942004599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1026.9401845</v>
      </c>
      <c r="E263" s="6">
        <v>510.04966919999998</v>
      </c>
      <c r="F263" s="6">
        <v>66.815026919523504</v>
      </c>
      <c r="G263" s="6">
        <v>33.184973080476503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14186.956801099999</v>
      </c>
      <c r="E264" s="6">
        <v>12598.330498699999</v>
      </c>
      <c r="F264" s="6">
        <v>52.965483036674101</v>
      </c>
      <c r="G264" s="6">
        <v>47.034516963325899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3412.3008260000001</v>
      </c>
      <c r="E265" s="6">
        <v>4630.2379438999997</v>
      </c>
      <c r="F265" s="6">
        <v>42.428155133934503</v>
      </c>
      <c r="G265" s="6">
        <v>57.571844866065497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29443.3805115</v>
      </c>
      <c r="E266" s="6">
        <v>26199.7072176</v>
      </c>
      <c r="F266" s="6">
        <v>52.9147136026059</v>
      </c>
      <c r="G266" s="6">
        <v>47.0852863973941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2369.6875165000001</v>
      </c>
      <c r="E267" s="6">
        <v>1452.8676805</v>
      </c>
      <c r="F267" s="6">
        <v>61.992238028629799</v>
      </c>
      <c r="G267" s="6">
        <v>38.007761971370201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19714.967605999998</v>
      </c>
      <c r="E268" s="6">
        <v>11290.7932619</v>
      </c>
      <c r="F268" s="6">
        <v>63.584853440609301</v>
      </c>
      <c r="G268" s="6">
        <v>36.415146559390699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790.89932720000002</v>
      </c>
      <c r="E269" s="6">
        <v>523.58912359999999</v>
      </c>
      <c r="F269" s="6">
        <v>60.167841468569598</v>
      </c>
      <c r="G269" s="6">
        <v>39.832158531430402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24087.6351512</v>
      </c>
      <c r="E270" s="6">
        <v>12926.5020336</v>
      </c>
      <c r="F270" s="6">
        <v>65.076851665994496</v>
      </c>
      <c r="G270" s="6">
        <v>34.923148334005496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2199.6556307999999</v>
      </c>
      <c r="E271" s="6">
        <v>2085.7909598000001</v>
      </c>
      <c r="F271" s="6">
        <v>51.328504142949299</v>
      </c>
      <c r="G271" s="6">
        <v>48.671495857050701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19792.961656200001</v>
      </c>
      <c r="E272" s="6">
        <v>16357.643564399999</v>
      </c>
      <c r="F272" s="6">
        <v>54.751397757847798</v>
      </c>
      <c r="G272" s="6">
        <v>45.248602242152202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1087.4362885999999</v>
      </c>
      <c r="E273" s="6">
        <v>1707.1308613000001</v>
      </c>
      <c r="F273" s="6">
        <v>38.9125123953065</v>
      </c>
      <c r="G273" s="6">
        <v>61.0874876046935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23553.9284462</v>
      </c>
      <c r="E274" s="6">
        <v>15531.439452799999</v>
      </c>
      <c r="F274" s="6">
        <v>60.262777894442301</v>
      </c>
      <c r="G274" s="6">
        <v>39.737222105557699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3186.7017924000002</v>
      </c>
      <c r="E275" s="6">
        <v>2137.5701616000001</v>
      </c>
      <c r="F275" s="6">
        <v>59.852348263426101</v>
      </c>
      <c r="G275" s="6">
        <v>40.147651736573899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35166.0481736</v>
      </c>
      <c r="E276" s="6">
        <v>17901.016671599999</v>
      </c>
      <c r="F276" s="6">
        <v>66.267181492290206</v>
      </c>
      <c r="G276" s="6">
        <v>33.732818507709801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702.64011129999994</v>
      </c>
      <c r="E277" s="6">
        <v>976.49100580000004</v>
      </c>
      <c r="F277" s="6">
        <v>41.845458293543999</v>
      </c>
      <c r="G277" s="6">
        <v>58.154541706456001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6207.0588882000002</v>
      </c>
      <c r="E278" s="6">
        <v>5849.2939816999997</v>
      </c>
      <c r="F278" s="6">
        <v>51.483719456292597</v>
      </c>
      <c r="G278" s="6">
        <v>48.516280543707403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2964.0724862000002</v>
      </c>
      <c r="E279" s="6">
        <v>3406.6465871</v>
      </c>
      <c r="F279" s="6">
        <v>46.526498062401998</v>
      </c>
      <c r="G279" s="6">
        <v>53.473501937598002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15169.1772403</v>
      </c>
      <c r="E280" s="6">
        <v>18128.0795813</v>
      </c>
      <c r="F280" s="6">
        <v>45.556837674566999</v>
      </c>
      <c r="G280" s="6">
        <v>54.443162325433001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1740.7904745999999</v>
      </c>
      <c r="E281" s="6">
        <v>2649.543349</v>
      </c>
      <c r="F281" s="6">
        <v>39.650526464353902</v>
      </c>
      <c r="G281" s="6">
        <v>60.349473535646098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12708.664688999999</v>
      </c>
      <c r="E282" s="6">
        <v>14006.5197183</v>
      </c>
      <c r="F282" s="6">
        <v>47.570941286586503</v>
      </c>
      <c r="G282" s="6">
        <v>52.429058713413497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979.03979749999996</v>
      </c>
      <c r="E283" s="6">
        <v>1655.4174984000001</v>
      </c>
      <c r="F283" s="6">
        <v>37.162864587847999</v>
      </c>
      <c r="G283" s="6">
        <v>62.837135412152001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2235.3373661999999</v>
      </c>
      <c r="E284" s="6">
        <v>2240.5691738999999</v>
      </c>
      <c r="F284" s="6">
        <v>49.941555887582503</v>
      </c>
      <c r="G284" s="6">
        <v>50.058444112417497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645.78248229999997</v>
      </c>
      <c r="E285" s="6">
        <v>1450.5287060000001</v>
      </c>
      <c r="F285" s="6">
        <v>30.805659288767</v>
      </c>
      <c r="G285" s="6">
        <v>69.194340711232996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6935.5963760000004</v>
      </c>
      <c r="E286" s="6">
        <v>9294.2625162999993</v>
      </c>
      <c r="F286" s="6">
        <v>42.733559312031304</v>
      </c>
      <c r="G286" s="6">
        <v>57.266440687968696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3089.9396772</v>
      </c>
      <c r="E287" s="6">
        <v>3705.0768726000001</v>
      </c>
      <c r="F287" s="6">
        <v>45.473615178920298</v>
      </c>
      <c r="G287" s="6">
        <v>54.526384821079702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23453.392735699999</v>
      </c>
      <c r="E288" s="6">
        <v>20180.1670873</v>
      </c>
      <c r="F288" s="6">
        <v>53.7508120603474</v>
      </c>
      <c r="G288" s="6">
        <v>46.2491879396526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2156.2262546000002</v>
      </c>
      <c r="E289" s="6">
        <v>3254.5880751999998</v>
      </c>
      <c r="F289" s="6">
        <v>39.850309457572898</v>
      </c>
      <c r="G289" s="6">
        <v>60.149690542427102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13058.549546099999</v>
      </c>
      <c r="E290" s="6">
        <v>12896.211364000001</v>
      </c>
      <c r="F290" s="6">
        <v>50.312732956127597</v>
      </c>
      <c r="G290" s="6">
        <v>49.687267043872403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3272.8000938</v>
      </c>
      <c r="E291" s="6">
        <v>4337.5641206999999</v>
      </c>
      <c r="F291" s="6">
        <v>43.004513339379301</v>
      </c>
      <c r="G291" s="6">
        <v>56.995486660620699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21182.697721600001</v>
      </c>
      <c r="E292" s="6">
        <v>22740.949568100001</v>
      </c>
      <c r="F292" s="6">
        <v>48.226181177279599</v>
      </c>
      <c r="G292" s="6">
        <v>51.773818822720401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2320.5075044999999</v>
      </c>
      <c r="E293" s="6">
        <v>4206.5182137000002</v>
      </c>
      <c r="F293" s="6">
        <v>35.552296017916397</v>
      </c>
      <c r="G293" s="6">
        <v>64.447703982083596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13738.2928983</v>
      </c>
      <c r="E294" s="6">
        <v>17036.613809400002</v>
      </c>
      <c r="F294" s="6">
        <v>44.641217043438303</v>
      </c>
      <c r="G294" s="6">
        <v>55.358782956561697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1380.9433779999999</v>
      </c>
      <c r="E295" s="6">
        <v>1944.7962614999999</v>
      </c>
      <c r="F295" s="6">
        <v>41.522894985477997</v>
      </c>
      <c r="G295" s="6">
        <v>58.477105014522003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6380.7348198999998</v>
      </c>
      <c r="E296" s="6">
        <v>7327.0060875999998</v>
      </c>
      <c r="F296" s="6">
        <v>46.548405480941597</v>
      </c>
      <c r="G296" s="6">
        <v>53.451594519058403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1619.0795740000001</v>
      </c>
      <c r="E297" s="6">
        <v>825.90231040000003</v>
      </c>
      <c r="F297" s="6">
        <v>66.220514120386795</v>
      </c>
      <c r="G297" s="6">
        <v>33.779485879613198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22781.973405199999</v>
      </c>
      <c r="E298" s="6">
        <v>13031.7507764</v>
      </c>
      <c r="F298" s="6">
        <v>63.612410956425101</v>
      </c>
      <c r="G298" s="6">
        <v>36.387589043574899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2675.9451681</v>
      </c>
      <c r="E299" s="6">
        <v>3150.1928676000002</v>
      </c>
      <c r="F299" s="6">
        <v>45.929999455951602</v>
      </c>
      <c r="G299" s="6">
        <v>54.070000544048398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12256.4200038</v>
      </c>
      <c r="E300" s="6">
        <v>11649.280987100001</v>
      </c>
      <c r="F300" s="6">
        <v>51.269862400042399</v>
      </c>
      <c r="G300" s="6">
        <v>48.730137599957601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5968.1211866000003</v>
      </c>
      <c r="E301" s="6">
        <v>9893.5631807999998</v>
      </c>
      <c r="F301" s="6">
        <v>37.626024124311101</v>
      </c>
      <c r="G301" s="6">
        <v>62.373975875688899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16188.5595288</v>
      </c>
      <c r="E302" s="6">
        <v>27535.214322</v>
      </c>
      <c r="F302" s="6">
        <v>37.024616365551402</v>
      </c>
      <c r="G302" s="6">
        <v>62.975383634448598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4726.5682606</v>
      </c>
      <c r="E303" s="6">
        <v>8534.7172931999994</v>
      </c>
      <c r="F303" s="6">
        <v>35.641855696604097</v>
      </c>
      <c r="G303" s="6">
        <v>64.358144303395903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28920.6782059</v>
      </c>
      <c r="E304" s="6">
        <v>31891.272606400002</v>
      </c>
      <c r="F304" s="6">
        <v>47.557557058423498</v>
      </c>
      <c r="G304" s="6">
        <v>52.442442941576502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2871.8176634000001</v>
      </c>
      <c r="E305" s="6">
        <v>5099.7147543000001</v>
      </c>
      <c r="F305" s="6">
        <v>36.025917137631097</v>
      </c>
      <c r="G305" s="6">
        <v>63.974082862368903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14580.9038365</v>
      </c>
      <c r="E306" s="6">
        <v>14200.177128900001</v>
      </c>
      <c r="F306" s="6">
        <v>50.661418360307103</v>
      </c>
      <c r="G306" s="6">
        <v>49.338581639692897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6931.7726653</v>
      </c>
      <c r="E307" s="6">
        <v>7291.2271809000003</v>
      </c>
      <c r="F307" s="6">
        <v>48.736361810142199</v>
      </c>
      <c r="G307" s="6">
        <v>51.263638189857801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59733.0231375</v>
      </c>
      <c r="E308" s="6">
        <v>53708.004259599998</v>
      </c>
      <c r="F308" s="6">
        <v>52.655573127352497</v>
      </c>
      <c r="G308" s="6">
        <v>47.344426872647503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795.01641589999997</v>
      </c>
      <c r="E309" s="6">
        <v>81.450594699999996</v>
      </c>
      <c r="F309" s="6">
        <v>90.706941195169307</v>
      </c>
      <c r="G309" s="6">
        <v>9.2930588048307303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29164.415172500001</v>
      </c>
      <c r="E310" s="6">
        <v>9043.4182443000009</v>
      </c>
      <c r="F310" s="6">
        <v>76.330983896292807</v>
      </c>
      <c r="G310" s="6">
        <v>23.6690161037072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2369.5997588999999</v>
      </c>
      <c r="E311" s="6">
        <v>4603.682409</v>
      </c>
      <c r="F311" s="6">
        <v>33.981125413337502</v>
      </c>
      <c r="G311" s="6">
        <v>66.018874586662506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46327.551985099999</v>
      </c>
      <c r="E312" s="6">
        <v>30036.247545099999</v>
      </c>
      <c r="F312" s="6">
        <v>60.666902734166101</v>
      </c>
      <c r="G312" s="6">
        <v>39.333097265833899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3961.0638006999998</v>
      </c>
      <c r="E313" s="6">
        <v>5888.2189915999998</v>
      </c>
      <c r="F313" s="6">
        <v>40.216773994921702</v>
      </c>
      <c r="G313" s="6">
        <v>59.783226005078298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30828.3892868</v>
      </c>
      <c r="E314" s="6">
        <v>26558.7626409</v>
      </c>
      <c r="F314" s="6">
        <v>53.720019640702098</v>
      </c>
      <c r="G314" s="6">
        <v>46.279980359297902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3456.9962098000001</v>
      </c>
      <c r="E315" s="6">
        <v>2129.2541194</v>
      </c>
      <c r="F315" s="6">
        <v>61.8840189049507</v>
      </c>
      <c r="G315" s="6">
        <v>38.1159810950493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36461.965417599997</v>
      </c>
      <c r="E316" s="6">
        <v>21742.014939699999</v>
      </c>
      <c r="F316" s="6">
        <v>62.645140751146101</v>
      </c>
      <c r="G316" s="6">
        <v>37.354859248853899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1435.2256934</v>
      </c>
      <c r="E317" s="6">
        <v>825.12153599999999</v>
      </c>
      <c r="F317" s="6">
        <v>63.495806074935402</v>
      </c>
      <c r="G317" s="6">
        <v>36.504193925064598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8932.0590155999998</v>
      </c>
      <c r="E318" s="6">
        <v>4316.3354794999996</v>
      </c>
      <c r="F318" s="6">
        <v>67.419935441261003</v>
      </c>
      <c r="G318" s="6">
        <v>32.580064558738997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1439.6135916000001</v>
      </c>
      <c r="E319" s="6">
        <v>701.99291470000003</v>
      </c>
      <c r="F319" s="6">
        <v>67.221199943363303</v>
      </c>
      <c r="G319" s="6">
        <v>32.778800056636697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21402.353360599998</v>
      </c>
      <c r="E320" s="6">
        <v>9201.7407320999991</v>
      </c>
      <c r="F320" s="6">
        <v>69.932974639837795</v>
      </c>
      <c r="G320" s="6">
        <v>30.067025360162202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338.7677473</v>
      </c>
      <c r="E321" s="6">
        <v>279.27327880000001</v>
      </c>
      <c r="F321" s="6">
        <v>54.813148803035403</v>
      </c>
      <c r="G321" s="6">
        <v>45.186851196964597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9417.6544489000007</v>
      </c>
      <c r="E322" s="6">
        <v>4642.3084078000002</v>
      </c>
      <c r="F322" s="6">
        <v>66.982072035931495</v>
      </c>
      <c r="G322" s="6">
        <v>33.017927964068498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1831.3802063000001</v>
      </c>
      <c r="E323" s="6">
        <v>755.08770049999998</v>
      </c>
      <c r="F323" s="6">
        <v>70.806221932434497</v>
      </c>
      <c r="G323" s="6">
        <v>29.1937780675655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37557.0530248</v>
      </c>
      <c r="E324" s="6">
        <v>16943.8772245</v>
      </c>
      <c r="F324" s="6">
        <v>68.910847673618207</v>
      </c>
      <c r="G324" s="6">
        <v>31.0891523263818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1284.9076095</v>
      </c>
      <c r="E325" s="6">
        <v>2308.9616629000002</v>
      </c>
      <c r="F325" s="6">
        <v>35.752764280207998</v>
      </c>
      <c r="G325" s="6">
        <v>64.247235719792002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8088.5412908999997</v>
      </c>
      <c r="E326" s="6">
        <v>12236.329677899999</v>
      </c>
      <c r="F326" s="6">
        <v>39.796273754044698</v>
      </c>
      <c r="G326" s="6">
        <v>60.203726245955302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1841.4414151999999</v>
      </c>
      <c r="E327" s="6">
        <v>1868.9904064</v>
      </c>
      <c r="F327" s="6">
        <v>49.628763004893003</v>
      </c>
      <c r="G327" s="6">
        <v>50.371236995106898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11910.4481621</v>
      </c>
      <c r="E328" s="6">
        <v>10204.9793312</v>
      </c>
      <c r="F328" s="6">
        <v>53.855835098409699</v>
      </c>
      <c r="G328" s="6">
        <v>46.144164901590401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5389.4323768000004</v>
      </c>
      <c r="E329" s="6">
        <v>6635.7724846000001</v>
      </c>
      <c r="F329" s="6">
        <v>44.817800934931903</v>
      </c>
      <c r="G329" s="6">
        <v>55.182199065068097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20692.705207399998</v>
      </c>
      <c r="E330" s="6">
        <v>21922.699816200002</v>
      </c>
      <c r="F330" s="6">
        <v>48.556866222298197</v>
      </c>
      <c r="G330" s="6">
        <v>51.443133777701803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270.25058569999999</v>
      </c>
      <c r="E331" s="6">
        <v>236.6914769</v>
      </c>
      <c r="F331" s="6">
        <v>53.309955049683801</v>
      </c>
      <c r="G331" s="6">
        <v>46.690044950316199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6919.6583260999996</v>
      </c>
      <c r="E332" s="6">
        <v>5514.9016030000003</v>
      </c>
      <c r="F332" s="6">
        <v>55.648598467134001</v>
      </c>
      <c r="G332" s="6">
        <v>44.351401532865999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6555.1760235000002</v>
      </c>
      <c r="E333" s="6">
        <v>4851.2471822999996</v>
      </c>
      <c r="F333" s="6">
        <v>57.469163691618903</v>
      </c>
      <c r="G333" s="6">
        <v>42.530836308381097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37175.141074799998</v>
      </c>
      <c r="E334" s="6">
        <v>27778.285726300001</v>
      </c>
      <c r="F334" s="6">
        <v>57.233533172372098</v>
      </c>
      <c r="G334" s="6">
        <v>42.766466827627902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4463.8662442000004</v>
      </c>
      <c r="E335" s="6">
        <v>5755.4843369</v>
      </c>
      <c r="F335" s="6">
        <v>43.6805275323035</v>
      </c>
      <c r="G335" s="6">
        <v>56.3194724676965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43022.968592800004</v>
      </c>
      <c r="E336" s="6">
        <v>31264.332068799999</v>
      </c>
      <c r="F336" s="6">
        <v>57.914297880847698</v>
      </c>
      <c r="G336" s="6">
        <v>42.085702119152302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3238.8590678</v>
      </c>
      <c r="E337" s="6">
        <v>4008.5364534</v>
      </c>
      <c r="F337" s="6">
        <v>44.689972533246298</v>
      </c>
      <c r="G337" s="6">
        <v>55.310027466753702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27379.640921999999</v>
      </c>
      <c r="E338" s="6">
        <v>22291.813569599999</v>
      </c>
      <c r="F338" s="6">
        <v>55.121480138316102</v>
      </c>
      <c r="G338" s="6">
        <v>44.878519861683898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2228.3064828000001</v>
      </c>
      <c r="E339" s="6">
        <v>1524.0698958</v>
      </c>
      <c r="F339" s="6">
        <v>59.383874589664003</v>
      </c>
      <c r="G339" s="6">
        <v>40.616125410335997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28592.105201099999</v>
      </c>
      <c r="E340" s="6">
        <v>14444.7810801</v>
      </c>
      <c r="F340" s="6">
        <v>66.436277509207301</v>
      </c>
      <c r="G340" s="6">
        <v>33.563722490792699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970.8135297</v>
      </c>
      <c r="E341" s="6">
        <v>1346.1624168999999</v>
      </c>
      <c r="F341" s="6">
        <v>41.900026244320799</v>
      </c>
      <c r="G341" s="6">
        <v>58.099973755679201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2401.4734973999998</v>
      </c>
      <c r="E342" s="6">
        <v>2810.6684414000001</v>
      </c>
      <c r="F342" s="6">
        <v>46.074598995914798</v>
      </c>
      <c r="G342" s="6">
        <v>53.925401004085202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185.6953187</v>
      </c>
      <c r="E343" s="6">
        <v>311.5274263</v>
      </c>
      <c r="F343" s="6">
        <v>37.346505277026303</v>
      </c>
      <c r="G343" s="6">
        <v>62.653494722973697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3677.6877217000001</v>
      </c>
      <c r="E344" s="6">
        <v>2101.8827150000002</v>
      </c>
      <c r="F344" s="6">
        <v>63.6325443556645</v>
      </c>
      <c r="G344" s="6">
        <v>36.3674556443355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464.84482659999998</v>
      </c>
      <c r="E345" s="6">
        <v>430.200535</v>
      </c>
      <c r="F345" s="6">
        <v>51.935337195540001</v>
      </c>
      <c r="G345" s="6">
        <v>48.064662804459999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4778.6136992000002</v>
      </c>
      <c r="E346" s="6">
        <v>3161.5147944999999</v>
      </c>
      <c r="F346" s="6">
        <v>60.1830776793037</v>
      </c>
      <c r="G346" s="6">
        <v>39.8169223206963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502.6412168</v>
      </c>
      <c r="E347" s="6">
        <v>1056.2902357999999</v>
      </c>
      <c r="F347" s="6">
        <v>32.242675966392902</v>
      </c>
      <c r="G347" s="6">
        <v>67.757324033607105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3732.8465537000002</v>
      </c>
      <c r="E348" s="6">
        <v>4216.4326934000001</v>
      </c>
      <c r="F348" s="6">
        <v>46.958301975135598</v>
      </c>
      <c r="G348" s="6">
        <v>53.041698024864402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1672.7169226000001</v>
      </c>
      <c r="E349" s="6">
        <v>3595.0317270999999</v>
      </c>
      <c r="F349" s="6">
        <v>31.7539243770726</v>
      </c>
      <c r="G349" s="6">
        <v>68.246075622927407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4392.3004174999996</v>
      </c>
      <c r="E350" s="6">
        <v>6856.7809604000004</v>
      </c>
      <c r="F350" s="6">
        <v>39.045858678995202</v>
      </c>
      <c r="G350" s="6">
        <v>60.954141321004798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673.43203370000003</v>
      </c>
      <c r="E351" s="6">
        <v>990.41666469999996</v>
      </c>
      <c r="F351" s="6">
        <v>40.474355291294799</v>
      </c>
      <c r="G351" s="6">
        <v>59.525644708705201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11643.281531299999</v>
      </c>
      <c r="E352" s="6">
        <v>9997.6718208000002</v>
      </c>
      <c r="F352" s="6">
        <v>53.8020730504008</v>
      </c>
      <c r="G352" s="6">
        <v>46.1979269495992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430.39911469999998</v>
      </c>
      <c r="E353" s="6">
        <v>564.83724559999996</v>
      </c>
      <c r="F353" s="6">
        <v>43.245919448749099</v>
      </c>
      <c r="G353" s="6">
        <v>56.754080551250901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16055.4669971</v>
      </c>
      <c r="E354" s="6">
        <v>4936.9620795000001</v>
      </c>
      <c r="F354" s="6">
        <v>76.482178115332204</v>
      </c>
      <c r="G354" s="6">
        <v>23.5178218846678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144.2662996</v>
      </c>
      <c r="E355" s="6">
        <v>184.4803948</v>
      </c>
      <c r="F355" s="6">
        <v>43.883726302800497</v>
      </c>
      <c r="G355" s="6">
        <v>56.116273697199503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12402.730021199999</v>
      </c>
      <c r="E356" s="6">
        <v>4369.1147917999997</v>
      </c>
      <c r="F356" s="6">
        <v>73.949706543829507</v>
      </c>
      <c r="G356" s="6">
        <v>26.050293456170401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950.11285439999995</v>
      </c>
      <c r="E357" s="6">
        <v>2830.3629053999998</v>
      </c>
      <c r="F357" s="6">
        <v>25.132097512781399</v>
      </c>
      <c r="G357" s="6">
        <v>74.867902487218601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6962.0559800000001</v>
      </c>
      <c r="E358" s="6">
        <v>9400.0567152999993</v>
      </c>
      <c r="F358" s="6">
        <v>42.549859603398602</v>
      </c>
      <c r="G358" s="6">
        <v>57.450140396601498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199.99391410000001</v>
      </c>
      <c r="E359" s="6">
        <v>11.0943848</v>
      </c>
      <c r="F359" s="6">
        <v>94.744197164023802</v>
      </c>
      <c r="G359" s="6">
        <v>5.25580283597614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13283.4528618</v>
      </c>
      <c r="E360" s="6">
        <v>2928.375994</v>
      </c>
      <c r="F360" s="6">
        <v>81.936794299723104</v>
      </c>
      <c r="G360" s="6">
        <v>18.0632057002769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66.800402399999996</v>
      </c>
      <c r="E361" s="6">
        <v>8.7887853000000007</v>
      </c>
      <c r="F361" s="6">
        <v>88.372959721592593</v>
      </c>
      <c r="G361" s="6">
        <v>11.627040278407399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11117.4155801</v>
      </c>
      <c r="E362" s="6">
        <v>2564.1209248</v>
      </c>
      <c r="F362" s="6">
        <v>81.2585309853051</v>
      </c>
      <c r="G362" s="6">
        <v>18.7414690146949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74.874145200000001</v>
      </c>
      <c r="E363" s="6">
        <v>111.5949097</v>
      </c>
      <c r="F363" s="6">
        <v>40.153657259728</v>
      </c>
      <c r="G363" s="6">
        <v>59.846342740272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17360.153039500001</v>
      </c>
      <c r="E364" s="6">
        <v>5139.8662838999999</v>
      </c>
      <c r="F364" s="6">
        <v>77.156169468021105</v>
      </c>
      <c r="G364" s="6">
        <v>22.843830531978899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254.7565898</v>
      </c>
      <c r="E365" s="6">
        <v>183.96034850000001</v>
      </c>
      <c r="F365" s="6">
        <v>58.068555726880597</v>
      </c>
      <c r="G365" s="6">
        <v>41.931444273119403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20664.404947999999</v>
      </c>
      <c r="E366" s="6">
        <v>4934.6428679000001</v>
      </c>
      <c r="F366" s="6">
        <v>80.723334307633905</v>
      </c>
      <c r="G366" s="6">
        <v>19.276665692366102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255.44772259999999</v>
      </c>
      <c r="E367" s="6">
        <v>51.388319000000003</v>
      </c>
      <c r="F367" s="6">
        <v>83.252189432494603</v>
      </c>
      <c r="G367" s="6">
        <v>16.7478105675054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16174.275149999999</v>
      </c>
      <c r="E368" s="6">
        <v>4831.7614790999996</v>
      </c>
      <c r="F368" s="6">
        <v>76.998224060951699</v>
      </c>
      <c r="G368" s="6">
        <v>23.001775939048301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116.8961386</v>
      </c>
      <c r="E369" s="6">
        <v>90.513936799999996</v>
      </c>
      <c r="F369" s="6">
        <v>56.359913265814299</v>
      </c>
      <c r="G369" s="6">
        <v>43.640086734185701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4258.0485357999996</v>
      </c>
      <c r="E370" s="6">
        <v>1674.8356174999999</v>
      </c>
      <c r="F370" s="6">
        <v>71.770296297317401</v>
      </c>
      <c r="G370" s="6">
        <v>28.229703702682599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1431.6247224000001</v>
      </c>
      <c r="E371" s="6">
        <v>1274.707733</v>
      </c>
      <c r="F371" s="6">
        <v>52.899070827142801</v>
      </c>
      <c r="G371" s="6">
        <v>47.100929172857199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55922.801459499999</v>
      </c>
      <c r="E372" s="6">
        <v>27068.248711799999</v>
      </c>
      <c r="F372" s="6">
        <v>67.384135209846093</v>
      </c>
      <c r="G372" s="6">
        <v>32.6158647901539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408.87872670000002</v>
      </c>
      <c r="E373" s="6">
        <v>260.2265855</v>
      </c>
      <c r="F373" s="6">
        <v>61.108276865358903</v>
      </c>
      <c r="G373" s="6">
        <v>38.891723134641097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40034.249920599999</v>
      </c>
      <c r="E374" s="6">
        <v>10922.858157799999</v>
      </c>
      <c r="F374" s="6">
        <v>78.564603507336699</v>
      </c>
      <c r="G374" s="6">
        <v>21.435396492663301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692.82013110000003</v>
      </c>
      <c r="E375" s="6">
        <v>274.8626726</v>
      </c>
      <c r="F375" s="6">
        <v>71.595788253232996</v>
      </c>
      <c r="G375" s="6">
        <v>28.404211746767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13405.8563915</v>
      </c>
      <c r="E376" s="6">
        <v>4849.6925129000001</v>
      </c>
      <c r="F376" s="6">
        <v>73.434419647983802</v>
      </c>
      <c r="G376" s="6">
        <v>26.565580352016202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2221.1057123999999</v>
      </c>
      <c r="E377" s="6">
        <v>840.05964519999998</v>
      </c>
      <c r="F377" s="6">
        <v>72.557521497021696</v>
      </c>
      <c r="G377" s="6">
        <v>27.4424785029783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19234.702073799999</v>
      </c>
      <c r="E378" s="6">
        <v>5784.4082760000001</v>
      </c>
      <c r="F378" s="6">
        <v>76.880040116829207</v>
      </c>
      <c r="G378" s="6">
        <v>23.1199598831708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1306.4637084000001</v>
      </c>
      <c r="E379" s="6">
        <v>1270.7622160999999</v>
      </c>
      <c r="F379" s="6">
        <v>50.6926341218403</v>
      </c>
      <c r="G379" s="6">
        <v>49.3073658781597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24254.060637400002</v>
      </c>
      <c r="E380" s="6">
        <v>8747.7901077999995</v>
      </c>
      <c r="F380" s="6">
        <v>73.493031723160797</v>
      </c>
      <c r="G380" s="6">
        <v>26.506968276839199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225.12506289999999</v>
      </c>
      <c r="E381" s="6">
        <v>99.306828600000003</v>
      </c>
      <c r="F381" s="6">
        <v>69.390546613386803</v>
      </c>
      <c r="G381" s="6">
        <v>30.6094533866132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16919.356000799999</v>
      </c>
      <c r="E382" s="6">
        <v>4806.8892481000003</v>
      </c>
      <c r="F382" s="6">
        <v>77.875195676789204</v>
      </c>
      <c r="G382" s="6">
        <v>22.1248043232108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279.35138330000001</v>
      </c>
      <c r="E383" s="6">
        <v>394.67144189999999</v>
      </c>
      <c r="F383" s="6">
        <v>41.445389214691502</v>
      </c>
      <c r="G383" s="6">
        <v>58.554610785308498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3443.3217405</v>
      </c>
      <c r="E384" s="6">
        <v>4161.9292365000001</v>
      </c>
      <c r="F384" s="6">
        <v>45.275583289932001</v>
      </c>
      <c r="G384" s="6">
        <v>54.724416710067999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527.55734540000003</v>
      </c>
      <c r="E385" s="6">
        <v>520.8047742</v>
      </c>
      <c r="F385" s="6">
        <v>50.3220533761071</v>
      </c>
      <c r="G385" s="6">
        <v>49.6779466238929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23219.557265700001</v>
      </c>
      <c r="E386" s="6">
        <v>11810.620837500001</v>
      </c>
      <c r="F386" s="6">
        <v>66.284439654558597</v>
      </c>
      <c r="G386" s="6">
        <v>33.715560345441403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3431.6756872000001</v>
      </c>
      <c r="E387" s="6">
        <v>5093.1081063000001</v>
      </c>
      <c r="F387" s="6">
        <v>40.255281193366997</v>
      </c>
      <c r="G387" s="6">
        <v>59.744718806633003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11294.206872000001</v>
      </c>
      <c r="E388" s="6">
        <v>12090.156623499999</v>
      </c>
      <c r="F388" s="6">
        <v>48.298115423040798</v>
      </c>
      <c r="G388" s="6">
        <v>51.701884576959202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1364.5320115</v>
      </c>
      <c r="E389" s="6">
        <v>2457.1671735999998</v>
      </c>
      <c r="F389" s="6">
        <v>35.704851308549401</v>
      </c>
      <c r="G389" s="6">
        <v>64.295148691450606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7985.4694528999999</v>
      </c>
      <c r="E390" s="6">
        <v>11776.6942124</v>
      </c>
      <c r="F390" s="6">
        <v>40.407870252190698</v>
      </c>
      <c r="G390" s="6">
        <v>59.592129747809302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201.61689240000001</v>
      </c>
      <c r="E391" s="6">
        <v>142.18347729999999</v>
      </c>
      <c r="F391" s="6">
        <v>58.643593832063303</v>
      </c>
      <c r="G391" s="6">
        <v>41.356406167936697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6826.5008313999997</v>
      </c>
      <c r="E392" s="6">
        <v>2470.8133812999999</v>
      </c>
      <c r="F392" s="6">
        <v>73.424439308236998</v>
      </c>
      <c r="G392" s="6">
        <v>26.575560691762998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457.72168729999999</v>
      </c>
      <c r="E393" s="6">
        <v>839.615633</v>
      </c>
      <c r="F393" s="6">
        <v>35.281624920352598</v>
      </c>
      <c r="G393" s="6">
        <v>64.718375079647302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9942.6643937999997</v>
      </c>
      <c r="E394" s="6">
        <v>4632.7598817999997</v>
      </c>
      <c r="F394" s="6">
        <v>68.215265681456202</v>
      </c>
      <c r="G394" s="6">
        <v>31.784734318543801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1214.4157975000001</v>
      </c>
      <c r="E395" s="6">
        <v>2983.7299226999999</v>
      </c>
      <c r="F395" s="6">
        <v>28.927433167854499</v>
      </c>
      <c r="G395" s="6">
        <v>71.072566832145498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6711.5412272000003</v>
      </c>
      <c r="E396" s="6">
        <v>9120.8030467999997</v>
      </c>
      <c r="F396" s="6">
        <v>42.3913294901106</v>
      </c>
      <c r="G396" s="6">
        <v>57.6086705098894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1000.9270941</v>
      </c>
      <c r="E397" s="6">
        <v>821.60841170000003</v>
      </c>
      <c r="F397" s="6">
        <v>54.919483923065997</v>
      </c>
      <c r="G397" s="6">
        <v>45.080516076934003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35383.418550900002</v>
      </c>
      <c r="E398" s="6">
        <v>8664.9795971999993</v>
      </c>
      <c r="F398" s="6">
        <v>80.328502371263298</v>
      </c>
      <c r="G398" s="6">
        <v>19.671497628736699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368.01787769999999</v>
      </c>
      <c r="E399" s="6">
        <v>132.38664470000001</v>
      </c>
      <c r="F399" s="6">
        <v>73.544075088478806</v>
      </c>
      <c r="G399" s="6">
        <v>26.455924911521102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31553.502779900002</v>
      </c>
      <c r="E400" s="6">
        <v>9787.7416350000003</v>
      </c>
      <c r="F400" s="6">
        <v>76.324511336014993</v>
      </c>
      <c r="G400" s="6">
        <v>23.675488663985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471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86.962736000000007</v>
      </c>
      <c r="E411" s="6">
        <v>80.233197599999997</v>
      </c>
      <c r="F411" s="6">
        <v>52.012470714778203</v>
      </c>
      <c r="G411" s="6">
        <v>47.987529285221797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13.862140200000001</v>
      </c>
      <c r="E412" s="6">
        <v>39.052355400000003</v>
      </c>
      <c r="F412" s="6">
        <v>26.197245278097299</v>
      </c>
      <c r="G412" s="6">
        <v>73.802754721902701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108.70352</v>
      </c>
      <c r="E413" s="6">
        <v>302.33166499999999</v>
      </c>
      <c r="F413" s="6">
        <v>26.446280991735499</v>
      </c>
      <c r="G413" s="6">
        <v>73.553719008264494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22.080402500000002</v>
      </c>
      <c r="E414" s="6">
        <v>50.954774999999998</v>
      </c>
      <c r="F414" s="6">
        <v>30.232558139534898</v>
      </c>
      <c r="G414" s="6">
        <v>69.767441860465098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67.329729200000003</v>
      </c>
      <c r="E415" s="6">
        <v>306.41396209999999</v>
      </c>
      <c r="F415" s="6">
        <v>18.014947346885201</v>
      </c>
      <c r="G415" s="6">
        <v>81.985052653114806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2.0296443000000002</v>
      </c>
      <c r="E416" s="6">
        <v>6.0150625</v>
      </c>
      <c r="F416" s="6">
        <v>25.2295621264904</v>
      </c>
      <c r="G416" s="6">
        <v>74.770437873509593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0</v>
      </c>
      <c r="E417" s="6">
        <v>19.024390799999999</v>
      </c>
      <c r="F417" s="6">
        <v>0</v>
      </c>
      <c r="G417" s="6">
        <v>100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4.7560976999999998</v>
      </c>
      <c r="F418" s="6">
        <v>0</v>
      </c>
      <c r="G418" s="6">
        <v>100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268.67285629999998</v>
      </c>
      <c r="E419" s="6">
        <v>1033.1119988999999</v>
      </c>
      <c r="F419" s="6">
        <v>20.638806422334799</v>
      </c>
      <c r="G419" s="6">
        <v>79.361193577665205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583.55855570000006</v>
      </c>
      <c r="E420" s="6">
        <v>1596.8199145000001</v>
      </c>
      <c r="F420" s="6">
        <v>26.7640945677872</v>
      </c>
      <c r="G420" s="6">
        <v>73.235905432212803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258.19408249999998</v>
      </c>
      <c r="E421" s="6">
        <v>254.1989389</v>
      </c>
      <c r="F421" s="6">
        <v>50.389851484421499</v>
      </c>
      <c r="G421" s="6">
        <v>49.610148515578501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588.24106110000002</v>
      </c>
      <c r="E422" s="6">
        <v>670.71451070000001</v>
      </c>
      <c r="F422" s="6">
        <v>46.724528988656701</v>
      </c>
      <c r="G422" s="6">
        <v>53.275471011343299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372.9575547</v>
      </c>
      <c r="E423" s="6">
        <v>999.41876349999995</v>
      </c>
      <c r="F423" s="6">
        <v>27.176041276285599</v>
      </c>
      <c r="G423" s="6">
        <v>72.823958723714398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686.7600711</v>
      </c>
      <c r="E424" s="6">
        <v>1400.0176544999999</v>
      </c>
      <c r="F424" s="6">
        <v>32.910072916488502</v>
      </c>
      <c r="G424" s="6">
        <v>67.089927083511498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211.1419908</v>
      </c>
      <c r="E425" s="6">
        <v>606.35648639999999</v>
      </c>
      <c r="F425" s="6">
        <v>25.8278145695364</v>
      </c>
      <c r="G425" s="6">
        <v>74.1721854304636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236.40684440000001</v>
      </c>
      <c r="E426" s="6">
        <v>429.50251120000001</v>
      </c>
      <c r="F426" s="6">
        <v>35.501355013550103</v>
      </c>
      <c r="G426" s="6">
        <v>64.498644986449904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472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1373.9624695</v>
      </c>
      <c r="E437" s="6">
        <v>3601.0894032000001</v>
      </c>
      <c r="F437" s="6">
        <v>27.617048116411699</v>
      </c>
      <c r="G437" s="6">
        <v>72.382951883588305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2132.9387192999998</v>
      </c>
      <c r="E438" s="6">
        <v>4197.8328815000004</v>
      </c>
      <c r="F438" s="6">
        <v>33.691607497425203</v>
      </c>
      <c r="G438" s="6">
        <v>66.308392502574804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1111.0059624999999</v>
      </c>
      <c r="E439" s="6">
        <v>1361.1370979999999</v>
      </c>
      <c r="F439" s="6">
        <v>44.941006054693901</v>
      </c>
      <c r="G439" s="6">
        <v>55.058993945306099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4370.7362477999995</v>
      </c>
      <c r="E440" s="6">
        <v>4740.6003982000002</v>
      </c>
      <c r="F440" s="6">
        <v>47.970307953869899</v>
      </c>
      <c r="G440" s="6">
        <v>52.029692046130101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893.66560800000002</v>
      </c>
      <c r="E441" s="6">
        <v>929.23405969999999</v>
      </c>
      <c r="F441" s="6">
        <v>49.0243990843205</v>
      </c>
      <c r="G441" s="6">
        <v>50.9756009156795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2324.4512973000001</v>
      </c>
      <c r="E442" s="6">
        <v>1680.9204863</v>
      </c>
      <c r="F442" s="6">
        <v>58.0333467873686</v>
      </c>
      <c r="G442" s="6">
        <v>41.9666532126314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155.039749</v>
      </c>
      <c r="E443" s="6">
        <v>209.36024499999999</v>
      </c>
      <c r="F443" s="6">
        <v>42.546583850931697</v>
      </c>
      <c r="G443" s="6">
        <v>57.453416149068303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228.59875400000001</v>
      </c>
      <c r="E444" s="6">
        <v>256.89067899999998</v>
      </c>
      <c r="F444" s="6">
        <v>47.086247086247099</v>
      </c>
      <c r="G444" s="6">
        <v>52.913752913752901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639.07544659999996</v>
      </c>
      <c r="E445" s="6">
        <v>1581.777979</v>
      </c>
      <c r="F445" s="6">
        <v>28.776119992130699</v>
      </c>
      <c r="G445" s="6">
        <v>71.223880007869397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2464.2136838000001</v>
      </c>
      <c r="E446" s="6">
        <v>3010.6887723999998</v>
      </c>
      <c r="F446" s="6">
        <v>45.009271005539603</v>
      </c>
      <c r="G446" s="6">
        <v>54.990728994460397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173.73085520000001</v>
      </c>
      <c r="E447" s="6">
        <v>422.95852459999998</v>
      </c>
      <c r="F447" s="6">
        <v>29.1157947638068</v>
      </c>
      <c r="G447" s="6">
        <v>70.884205236193097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148.10980040000001</v>
      </c>
      <c r="E448" s="6">
        <v>202.35570619999999</v>
      </c>
      <c r="F448" s="6">
        <v>42.2608780638271</v>
      </c>
      <c r="G448" s="6">
        <v>57.7391219361729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457.60844120000002</v>
      </c>
      <c r="E449" s="6">
        <v>562.32662849999997</v>
      </c>
      <c r="F449" s="6">
        <v>44.8664287359586</v>
      </c>
      <c r="G449" s="6">
        <v>55.1335712640414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350.83715430000001</v>
      </c>
      <c r="E450" s="6">
        <v>389.23189939999997</v>
      </c>
      <c r="F450" s="6">
        <v>47.4060025271936</v>
      </c>
      <c r="G450" s="6">
        <v>52.5939974728064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158.6672332</v>
      </c>
      <c r="E451" s="6">
        <v>146.11733950000001</v>
      </c>
      <c r="F451" s="6">
        <v>52.058813802290601</v>
      </c>
      <c r="G451" s="6">
        <v>47.941186197709399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1683.0344144000001</v>
      </c>
      <c r="E452" s="6">
        <v>1273.3038349999999</v>
      </c>
      <c r="F452" s="6">
        <v>56.929697227358098</v>
      </c>
      <c r="G452" s="6">
        <v>43.070302772641902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474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475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278437.66946359997</v>
      </c>
      <c r="E17" s="6">
        <v>765620.85195130005</v>
      </c>
      <c r="F17" s="6">
        <v>26.668779934506301</v>
      </c>
      <c r="G17" s="6">
        <v>73.331220065493696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4808703.2967913002</v>
      </c>
      <c r="E18" s="6">
        <v>2004693.1817242999</v>
      </c>
      <c r="F18" s="6">
        <v>70.577182935917307</v>
      </c>
      <c r="G18" s="6">
        <v>29.4228170640827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7248.7609556999996</v>
      </c>
      <c r="E19" s="6">
        <v>6977.1855605999999</v>
      </c>
      <c r="F19" s="6">
        <v>50.954507296891698</v>
      </c>
      <c r="G19" s="6">
        <v>49.045492703108302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10947.8132513</v>
      </c>
      <c r="E20" s="6">
        <v>4333.2402111000001</v>
      </c>
      <c r="F20" s="6">
        <v>71.643053132676897</v>
      </c>
      <c r="G20" s="6">
        <v>28.356946867323099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271188.90850790002</v>
      </c>
      <c r="E21" s="6">
        <v>758643.66639070003</v>
      </c>
      <c r="F21" s="6">
        <v>26.333300685754899</v>
      </c>
      <c r="G21" s="6">
        <v>73.666699314245093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4797755.4835400004</v>
      </c>
      <c r="E22" s="6">
        <v>2000359.9415132001</v>
      </c>
      <c r="F22" s="6">
        <v>70.574787033752898</v>
      </c>
      <c r="G22" s="6">
        <v>29.425212966247098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476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278437.66946359997</v>
      </c>
      <c r="E33" s="6">
        <v>765620.85195130005</v>
      </c>
      <c r="F33" s="6">
        <v>26.668779934506301</v>
      </c>
      <c r="G33" s="6">
        <v>73.331220065493696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4808703.2967913002</v>
      </c>
      <c r="E34" s="6">
        <v>2004693.1817242999</v>
      </c>
      <c r="F34" s="6">
        <v>70.577182935917307</v>
      </c>
      <c r="G34" s="6">
        <v>29.4228170640827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17786.800547899998</v>
      </c>
      <c r="E35" s="6">
        <v>5204.7040239999997</v>
      </c>
      <c r="F35" s="6">
        <v>77.362490533302704</v>
      </c>
      <c r="G35" s="6">
        <v>22.637509466697299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122319.203416</v>
      </c>
      <c r="E36" s="6">
        <v>11988.2920122</v>
      </c>
      <c r="F36" s="6">
        <v>91.073996299328797</v>
      </c>
      <c r="G36" s="6">
        <v>8.9260037006712505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6899.3799589</v>
      </c>
      <c r="E37" s="6">
        <v>1954.0371305000001</v>
      </c>
      <c r="F37" s="6">
        <v>77.929006272171193</v>
      </c>
      <c r="G37" s="6">
        <v>22.0709937278288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27410.958038100001</v>
      </c>
      <c r="E38" s="6">
        <v>2635.6248819000002</v>
      </c>
      <c r="F38" s="6">
        <v>91.228204255647199</v>
      </c>
      <c r="G38" s="6">
        <v>8.7717957443528096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7331.9146405000001</v>
      </c>
      <c r="E39" s="6">
        <v>4795.5961921999997</v>
      </c>
      <c r="F39" s="6">
        <v>60.456879747578498</v>
      </c>
      <c r="G39" s="6">
        <v>39.543120252421502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86600.925686200004</v>
      </c>
      <c r="E40" s="6">
        <v>11788.563462</v>
      </c>
      <c r="F40" s="6">
        <v>88.018472741286999</v>
      </c>
      <c r="G40" s="6">
        <v>11.9815272587129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5573.5554175999996</v>
      </c>
      <c r="E41" s="6">
        <v>1223.6499940000001</v>
      </c>
      <c r="F41" s="6">
        <v>81.997748781995895</v>
      </c>
      <c r="G41" s="6">
        <v>18.002251218004101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23452.328241399999</v>
      </c>
      <c r="E42" s="6">
        <v>4353.4663487999997</v>
      </c>
      <c r="F42" s="6">
        <v>84.343312561424298</v>
      </c>
      <c r="G42" s="6">
        <v>15.6566874385757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10354.7954734</v>
      </c>
      <c r="E43" s="6">
        <v>10386.716963299999</v>
      </c>
      <c r="F43" s="6">
        <v>49.923049271364803</v>
      </c>
      <c r="G43" s="6">
        <v>50.076950728635197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120450.64341990001</v>
      </c>
      <c r="E44" s="6">
        <v>17265.844093799999</v>
      </c>
      <c r="F44" s="6">
        <v>87.462761790172493</v>
      </c>
      <c r="G44" s="6">
        <v>12.537238209827599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80070.993113599994</v>
      </c>
      <c r="E45" s="6">
        <v>66595.619395600006</v>
      </c>
      <c r="F45" s="6">
        <v>54.593879100178498</v>
      </c>
      <c r="G45" s="6">
        <v>45.406120899821502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504393.10917200003</v>
      </c>
      <c r="E46" s="6">
        <v>141455.2783221</v>
      </c>
      <c r="F46" s="6">
        <v>78.097757761547101</v>
      </c>
      <c r="G46" s="6">
        <v>21.902242238452899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2165.4057704000002</v>
      </c>
      <c r="E47" s="6">
        <v>862.92675369999995</v>
      </c>
      <c r="F47" s="6">
        <v>71.5048876953677</v>
      </c>
      <c r="G47" s="6">
        <v>28.4951123046323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24310.2056749</v>
      </c>
      <c r="E48" s="6">
        <v>3158.4618111999998</v>
      </c>
      <c r="F48" s="6">
        <v>88.501583439392206</v>
      </c>
      <c r="G48" s="6">
        <v>11.498416560607801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477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271188.90850790002</v>
      </c>
      <c r="E59" s="6">
        <v>758643.66639070003</v>
      </c>
      <c r="F59" s="6">
        <v>26.333300685754899</v>
      </c>
      <c r="G59" s="6">
        <v>73.666699314245093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4797755.4835400004</v>
      </c>
      <c r="E60" s="6">
        <v>2000359.9415132001</v>
      </c>
      <c r="F60" s="6">
        <v>70.574787033752898</v>
      </c>
      <c r="G60" s="6">
        <v>29.425212966247098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1141.0632556</v>
      </c>
      <c r="E61" s="6">
        <v>463.31518039999997</v>
      </c>
      <c r="F61" s="6">
        <v>71.121826995186595</v>
      </c>
      <c r="G61" s="6">
        <v>28.878173004813402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6111.7449473999995</v>
      </c>
      <c r="E62" s="6">
        <v>1868.8766183</v>
      </c>
      <c r="F62" s="6">
        <v>76.582317518571898</v>
      </c>
      <c r="G62" s="6">
        <v>23.417682481428098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4942.1902126000005</v>
      </c>
      <c r="E63" s="6">
        <v>2683.1519345000002</v>
      </c>
      <c r="F63" s="6">
        <v>64.812701086200704</v>
      </c>
      <c r="G63" s="6">
        <v>35.187298913799303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55172.701658600003</v>
      </c>
      <c r="E64" s="6">
        <v>5975.9562011999997</v>
      </c>
      <c r="F64" s="6">
        <v>90.227167021553399</v>
      </c>
      <c r="G64" s="6">
        <v>9.7728329784465799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12250.420203600001</v>
      </c>
      <c r="E65" s="6">
        <v>4080.9608434000002</v>
      </c>
      <c r="F65" s="6">
        <v>75.011538634390902</v>
      </c>
      <c r="G65" s="6">
        <v>24.988461365609101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104733.5533302</v>
      </c>
      <c r="E66" s="6">
        <v>10875.0656217</v>
      </c>
      <c r="F66" s="6">
        <v>90.593205143100406</v>
      </c>
      <c r="G66" s="6">
        <v>9.4067948568996105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3265.4690719999999</v>
      </c>
      <c r="E67" s="6">
        <v>1180.9708582999999</v>
      </c>
      <c r="F67" s="6">
        <v>73.440080675500795</v>
      </c>
      <c r="G67" s="6">
        <v>26.559919324499202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19741.160550000001</v>
      </c>
      <c r="E68" s="6">
        <v>2082.3995230999999</v>
      </c>
      <c r="F68" s="6">
        <v>90.458020982255803</v>
      </c>
      <c r="G68" s="6">
        <v>9.5419790177441897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3411.8786915999999</v>
      </c>
      <c r="E69" s="6">
        <v>2881.8144271000001</v>
      </c>
      <c r="F69" s="6">
        <v>54.211074916610201</v>
      </c>
      <c r="G69" s="6">
        <v>45.788925083389799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13223.298856400001</v>
      </c>
      <c r="E70" s="6">
        <v>4239.0080314999996</v>
      </c>
      <c r="F70" s="6">
        <v>75.724810824179798</v>
      </c>
      <c r="G70" s="6">
        <v>24.275189175820199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14292.7447577</v>
      </c>
      <c r="E71" s="6">
        <v>10665.0673432</v>
      </c>
      <c r="F71" s="6">
        <v>57.267619052170801</v>
      </c>
      <c r="G71" s="6">
        <v>42.732380947829199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106942.2193458</v>
      </c>
      <c r="E72" s="6">
        <v>21202.968556</v>
      </c>
      <c r="F72" s="6">
        <v>83.453948678706396</v>
      </c>
      <c r="G72" s="6">
        <v>16.5460513212936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6630.2749004999996</v>
      </c>
      <c r="E73" s="6">
        <v>4637.1614122000001</v>
      </c>
      <c r="F73" s="6">
        <v>58.844574013937297</v>
      </c>
      <c r="G73" s="6">
        <v>41.155425986062703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85747.641228199995</v>
      </c>
      <c r="E74" s="6">
        <v>11679.92247</v>
      </c>
      <c r="F74" s="6">
        <v>88.011685783110906</v>
      </c>
      <c r="G74" s="6">
        <v>11.988314216889099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16447.945518299999</v>
      </c>
      <c r="E75" s="6">
        <v>12300.372915800001</v>
      </c>
      <c r="F75" s="6">
        <v>57.213591661034897</v>
      </c>
      <c r="G75" s="6">
        <v>42.786408338965103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87629.696529599998</v>
      </c>
      <c r="E76" s="6">
        <v>24131.985033199999</v>
      </c>
      <c r="F76" s="6">
        <v>78.407639634842099</v>
      </c>
      <c r="G76" s="6">
        <v>21.592360365157901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1539.2418110000001</v>
      </c>
      <c r="E77" s="6">
        <v>314.83425699999998</v>
      </c>
      <c r="F77" s="6">
        <v>83.019345191181202</v>
      </c>
      <c r="G77" s="6">
        <v>16.980654808818802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10853.4463669</v>
      </c>
      <c r="E78" s="6">
        <v>1843.4775635999999</v>
      </c>
      <c r="F78" s="6">
        <v>85.480911961899096</v>
      </c>
      <c r="G78" s="6">
        <v>14.5190880381009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1490.1475323</v>
      </c>
      <c r="E79" s="6">
        <v>374.8059614</v>
      </c>
      <c r="F79" s="6">
        <v>79.902664454307697</v>
      </c>
      <c r="G79" s="6">
        <v>20.0973355456923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12932.047798600001</v>
      </c>
      <c r="E80" s="6">
        <v>2513.9987086000001</v>
      </c>
      <c r="F80" s="6">
        <v>83.723998840556902</v>
      </c>
      <c r="G80" s="6">
        <v>16.276001159443201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13806.0342122</v>
      </c>
      <c r="E81" s="6">
        <v>10470.7555827</v>
      </c>
      <c r="F81" s="6">
        <v>56.869274433888798</v>
      </c>
      <c r="G81" s="6">
        <v>43.130725566111202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82424.704643699995</v>
      </c>
      <c r="E82" s="6">
        <v>20674.5055622</v>
      </c>
      <c r="F82" s="6">
        <v>79.946979689843602</v>
      </c>
      <c r="G82" s="6">
        <v>20.053020310156398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9416.1191409999992</v>
      </c>
      <c r="E83" s="6">
        <v>10016.2220096</v>
      </c>
      <c r="F83" s="6">
        <v>48.455917215663298</v>
      </c>
      <c r="G83" s="6">
        <v>51.544082784336801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119849.1055892</v>
      </c>
      <c r="E84" s="6">
        <v>17219.5532571</v>
      </c>
      <c r="F84" s="6">
        <v>87.437278950537504</v>
      </c>
      <c r="G84" s="6">
        <v>12.5627210494624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1776.2377621000001</v>
      </c>
      <c r="E85" s="6">
        <v>1759.5179527</v>
      </c>
      <c r="F85" s="6">
        <v>50.236438978660402</v>
      </c>
      <c r="G85" s="6">
        <v>49.763561021339598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18597.322629099999</v>
      </c>
      <c r="E86" s="6">
        <v>6216.9216575999999</v>
      </c>
      <c r="F86" s="6">
        <v>74.946157594925594</v>
      </c>
      <c r="G86" s="6">
        <v>25.053842405074398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78095.489626399998</v>
      </c>
      <c r="E87" s="6">
        <v>65960.785386200005</v>
      </c>
      <c r="F87" s="6">
        <v>54.211793009064898</v>
      </c>
      <c r="G87" s="6">
        <v>45.788206990935102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502971.3595894</v>
      </c>
      <c r="E88" s="6">
        <v>140955.36540159999</v>
      </c>
      <c r="F88" s="6">
        <v>78.110030236193396</v>
      </c>
      <c r="G88" s="6">
        <v>21.889969763806601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1582.5116301999999</v>
      </c>
      <c r="E89" s="6">
        <v>463.5000746</v>
      </c>
      <c r="F89" s="6">
        <v>77.346167008105795</v>
      </c>
      <c r="G89" s="6">
        <v>22.653832991894198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17920.530702399999</v>
      </c>
      <c r="E90" s="6">
        <v>2442.4575986999998</v>
      </c>
      <c r="F90" s="6">
        <v>88.005406855888396</v>
      </c>
      <c r="G90" s="6">
        <v>11.9945931441117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571.78157369999997</v>
      </c>
      <c r="E91" s="6">
        <v>601.6808254</v>
      </c>
      <c r="F91" s="6">
        <v>48.726024296861503</v>
      </c>
      <c r="G91" s="6">
        <v>51.273975703138497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6671.3580136</v>
      </c>
      <c r="E92" s="6">
        <v>1467.1795835999999</v>
      </c>
      <c r="F92" s="6">
        <v>81.9724420256439</v>
      </c>
      <c r="G92" s="6">
        <v>18.0275579743561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1049.5365021</v>
      </c>
      <c r="E93" s="6">
        <v>315.95130849999998</v>
      </c>
      <c r="F93" s="6">
        <v>76.861652953081304</v>
      </c>
      <c r="G93" s="6">
        <v>23.1383470469187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6358.5718041999999</v>
      </c>
      <c r="E94" s="6">
        <v>815.94038190000003</v>
      </c>
      <c r="F94" s="6">
        <v>88.627235403114696</v>
      </c>
      <c r="G94" s="6">
        <v>11.3727645968853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1122.6135076999999</v>
      </c>
      <c r="E95" s="6">
        <v>657.63696479999999</v>
      </c>
      <c r="F95" s="6">
        <v>63.0593012074036</v>
      </c>
      <c r="G95" s="6">
        <v>36.9406987925964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8513.6937584000007</v>
      </c>
      <c r="E96" s="6">
        <v>1217.0557722000001</v>
      </c>
      <c r="F96" s="6">
        <v>87.492682158010993</v>
      </c>
      <c r="G96" s="6">
        <v>12.507317841989099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1216.5488353999999</v>
      </c>
      <c r="E97" s="6">
        <v>1053.9683279000001</v>
      </c>
      <c r="F97" s="6">
        <v>53.580252775180597</v>
      </c>
      <c r="G97" s="6">
        <v>46.419747224819403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16522.3318091</v>
      </c>
      <c r="E98" s="6">
        <v>1941.1510272</v>
      </c>
      <c r="F98" s="6">
        <v>89.486539216839304</v>
      </c>
      <c r="G98" s="6">
        <v>10.513460783160699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151.9403365</v>
      </c>
      <c r="E99" s="6">
        <v>175.3125982</v>
      </c>
      <c r="F99" s="6">
        <v>46.429021832695597</v>
      </c>
      <c r="G99" s="6">
        <v>53.570978167304403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942.96509809999998</v>
      </c>
      <c r="E100" s="6">
        <v>356.78197590000002</v>
      </c>
      <c r="F100" s="6">
        <v>72.549891972289998</v>
      </c>
      <c r="G100" s="6">
        <v>27.450108027710002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7012.2833019999998</v>
      </c>
      <c r="E101" s="6">
        <v>2027.7877332999999</v>
      </c>
      <c r="F101" s="6">
        <v>77.568896025464596</v>
      </c>
      <c r="G101" s="6">
        <v>22.4311039745354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106226.73070109999</v>
      </c>
      <c r="E102" s="6">
        <v>14158.1982647</v>
      </c>
      <c r="F102" s="6">
        <v>88.239226964429903</v>
      </c>
      <c r="G102" s="6">
        <v>11.7607730355701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478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15147.9717096</v>
      </c>
      <c r="E113" s="6">
        <v>25858.342260500001</v>
      </c>
      <c r="F113" s="6">
        <v>36.940583639498101</v>
      </c>
      <c r="G113" s="6">
        <v>63.059416360501899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467088.39686360001</v>
      </c>
      <c r="E114" s="6">
        <v>65700.289177400002</v>
      </c>
      <c r="F114" s="6">
        <v>87.668602787795606</v>
      </c>
      <c r="G114" s="6">
        <v>12.331397212204299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6156.7162687</v>
      </c>
      <c r="E115" s="6">
        <v>6773.2860890000002</v>
      </c>
      <c r="F115" s="6">
        <v>47.615739722070401</v>
      </c>
      <c r="G115" s="6">
        <v>52.384260277929599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145846.52351960001</v>
      </c>
      <c r="E116" s="6">
        <v>15599.474122</v>
      </c>
      <c r="F116" s="6">
        <v>90.337652001364603</v>
      </c>
      <c r="G116" s="6">
        <v>9.6623479986353402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5720.1077693999996</v>
      </c>
      <c r="E117" s="6">
        <v>19944.388961699999</v>
      </c>
      <c r="F117" s="6">
        <v>22.288018461193602</v>
      </c>
      <c r="G117" s="6">
        <v>77.711981538806398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50633.695471799998</v>
      </c>
      <c r="E118" s="6">
        <v>31431.807805100001</v>
      </c>
      <c r="F118" s="6">
        <v>61.6991225910784</v>
      </c>
      <c r="G118" s="6">
        <v>38.3008774089216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12477.4312477</v>
      </c>
      <c r="E119" s="6">
        <v>60843.3382422</v>
      </c>
      <c r="F119" s="6">
        <v>17.017594515860601</v>
      </c>
      <c r="G119" s="6">
        <v>82.982405484139406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194733.9343047</v>
      </c>
      <c r="E120" s="6">
        <v>133942.29620529999</v>
      </c>
      <c r="F120" s="6">
        <v>59.247951700838101</v>
      </c>
      <c r="G120" s="6">
        <v>40.752048299161899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17745.352890499998</v>
      </c>
      <c r="E121" s="6">
        <v>76089.145454099998</v>
      </c>
      <c r="F121" s="6">
        <v>18.911331337150202</v>
      </c>
      <c r="G121" s="6">
        <v>81.088668662849798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149213.31960419999</v>
      </c>
      <c r="E122" s="6">
        <v>152712.18206719999</v>
      </c>
      <c r="F122" s="6">
        <v>49.420575200897098</v>
      </c>
      <c r="G122" s="6">
        <v>50.579424799102902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8521.1500627000005</v>
      </c>
      <c r="E123" s="6">
        <v>22350.535771899999</v>
      </c>
      <c r="F123" s="6">
        <v>27.601829418559898</v>
      </c>
      <c r="G123" s="6">
        <v>72.398170581440098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99475.338046300007</v>
      </c>
      <c r="E124" s="6">
        <v>50233.976131299998</v>
      </c>
      <c r="F124" s="6">
        <v>66.445657434708806</v>
      </c>
      <c r="G124" s="6">
        <v>33.554342565291201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20448.723634599999</v>
      </c>
      <c r="E125" s="6">
        <v>97319.956076699993</v>
      </c>
      <c r="F125" s="6">
        <v>17.363465129038001</v>
      </c>
      <c r="G125" s="6">
        <v>82.636534870961995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318574.73500440002</v>
      </c>
      <c r="E126" s="6">
        <v>287747.58528519998</v>
      </c>
      <c r="F126" s="6">
        <v>52.542142082488098</v>
      </c>
      <c r="G126" s="6">
        <v>47.457857917511902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30818.5365284</v>
      </c>
      <c r="E127" s="6">
        <v>84964.007359700001</v>
      </c>
      <c r="F127" s="6">
        <v>26.617601836581802</v>
      </c>
      <c r="G127" s="6">
        <v>73.382398163418202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620729.13838090003</v>
      </c>
      <c r="E128" s="6">
        <v>298013.31773820001</v>
      </c>
      <c r="F128" s="6">
        <v>67.5629099587875</v>
      </c>
      <c r="G128" s="6">
        <v>32.4370900412125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11092.087274</v>
      </c>
      <c r="E129" s="6">
        <v>20249.422539300002</v>
      </c>
      <c r="F129" s="6">
        <v>35.391043188650102</v>
      </c>
      <c r="G129" s="6">
        <v>64.608956811349898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305943.17936399998</v>
      </c>
      <c r="E130" s="6">
        <v>58145.310822599997</v>
      </c>
      <c r="F130" s="6">
        <v>84.029895920961494</v>
      </c>
      <c r="G130" s="6">
        <v>15.970104079038499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29649.255852400001</v>
      </c>
      <c r="E131" s="6">
        <v>49657.643260600002</v>
      </c>
      <c r="F131" s="6">
        <v>37.385468583451299</v>
      </c>
      <c r="G131" s="6">
        <v>62.614531416548701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581757.09885950002</v>
      </c>
      <c r="E132" s="6">
        <v>153403.00202079999</v>
      </c>
      <c r="F132" s="6">
        <v>79.133388518077695</v>
      </c>
      <c r="G132" s="6">
        <v>20.866611481922298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47341.369196599997</v>
      </c>
      <c r="E133" s="6">
        <v>80414.793036200004</v>
      </c>
      <c r="F133" s="6">
        <v>37.056035786621003</v>
      </c>
      <c r="G133" s="6">
        <v>62.943964213378997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887344.35158470005</v>
      </c>
      <c r="E134" s="6">
        <v>244953.48616930001</v>
      </c>
      <c r="F134" s="6">
        <v>78.366691341989707</v>
      </c>
      <c r="G134" s="6">
        <v>21.6333086580103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5112.9405643999999</v>
      </c>
      <c r="E135" s="6">
        <v>6770.0619439000002</v>
      </c>
      <c r="F135" s="6">
        <v>43.027345663090898</v>
      </c>
      <c r="G135" s="6">
        <v>56.972654336909102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112758.354639</v>
      </c>
      <c r="E136" s="6">
        <v>23351.642778900001</v>
      </c>
      <c r="F136" s="6">
        <v>82.843550641468894</v>
      </c>
      <c r="G136" s="6">
        <v>17.156449358531098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2696.7284003999998</v>
      </c>
      <c r="E137" s="6">
        <v>1845.5052611999999</v>
      </c>
      <c r="F137" s="6">
        <v>59.3700941278763</v>
      </c>
      <c r="G137" s="6">
        <v>40.6299058721238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152402.95835989999</v>
      </c>
      <c r="E138" s="6">
        <v>11454.807976599999</v>
      </c>
      <c r="F138" s="6">
        <v>93.009298104872101</v>
      </c>
      <c r="G138" s="6">
        <v>6.9907018951279296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6060.3170226000002</v>
      </c>
      <c r="E139" s="6">
        <v>11652.407756299999</v>
      </c>
      <c r="F139" s="6">
        <v>34.214481951524803</v>
      </c>
      <c r="G139" s="6">
        <v>65.785518048475197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45244.773007099997</v>
      </c>
      <c r="E140" s="6">
        <v>20444.502216699999</v>
      </c>
      <c r="F140" s="6">
        <v>68.8769557175861</v>
      </c>
      <c r="G140" s="6">
        <v>31.1230442824139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4141.4179106000001</v>
      </c>
      <c r="E141" s="6">
        <v>5952.0679471000003</v>
      </c>
      <c r="F141" s="6">
        <v>41.030601013233102</v>
      </c>
      <c r="G141" s="6">
        <v>58.969398986766898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58546.282067499997</v>
      </c>
      <c r="E142" s="6">
        <v>13782.2320734</v>
      </c>
      <c r="F142" s="6">
        <v>80.944953401709</v>
      </c>
      <c r="G142" s="6">
        <v>19.055046598291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10782.7539677</v>
      </c>
      <c r="E143" s="6">
        <v>10009.164255600001</v>
      </c>
      <c r="F143" s="6">
        <v>51.860313473225098</v>
      </c>
      <c r="G143" s="6">
        <v>48.139686526774902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178370.86045400001</v>
      </c>
      <c r="E144" s="6">
        <v>54827.221317299998</v>
      </c>
      <c r="F144" s="6">
        <v>76.488991289786995</v>
      </c>
      <c r="G144" s="6">
        <v>23.511008710213002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793.31352900000002</v>
      </c>
      <c r="E145" s="6">
        <v>1524.7202582</v>
      </c>
      <c r="F145" s="6">
        <v>34.223553314046399</v>
      </c>
      <c r="G145" s="6">
        <v>65.776446685953601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10972.0136478</v>
      </c>
      <c r="E146" s="6">
        <v>4679.9525669000004</v>
      </c>
      <c r="F146" s="6">
        <v>70.099906282031895</v>
      </c>
      <c r="G146" s="6">
        <v>29.900093717968101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14006.7426433</v>
      </c>
      <c r="E147" s="6">
        <v>50004.411752599997</v>
      </c>
      <c r="F147" s="6">
        <v>21.881721670992299</v>
      </c>
      <c r="G147" s="6">
        <v>78.118278329007694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178643.43666030001</v>
      </c>
      <c r="E148" s="6">
        <v>142275.4089643</v>
      </c>
      <c r="F148" s="6">
        <v>55.666234344265</v>
      </c>
      <c r="G148" s="6">
        <v>44.333765655735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28567.983622600001</v>
      </c>
      <c r="E149" s="6">
        <v>132448.4170821</v>
      </c>
      <c r="F149" s="6">
        <v>17.742281840589001</v>
      </c>
      <c r="G149" s="6">
        <v>82.257718159410999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249383.63405719999</v>
      </c>
      <c r="E150" s="6">
        <v>241557.965245</v>
      </c>
      <c r="F150" s="6">
        <v>50.797006082120902</v>
      </c>
      <c r="G150" s="6">
        <v>49.202993917879098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1156.7693684000001</v>
      </c>
      <c r="E151" s="6">
        <v>949.23664240000005</v>
      </c>
      <c r="F151" s="6">
        <v>54.927163667523601</v>
      </c>
      <c r="G151" s="6">
        <v>45.072836332476399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1041.2728947999999</v>
      </c>
      <c r="E152" s="6">
        <v>436.72104080000003</v>
      </c>
      <c r="F152" s="6">
        <v>70.4517704517704</v>
      </c>
      <c r="G152" s="6">
        <v>29.5482295482296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479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14862.409290400001</v>
      </c>
      <c r="E163" s="6">
        <v>25754.780531500001</v>
      </c>
      <c r="F163" s="6">
        <v>36.591426820933002</v>
      </c>
      <c r="G163" s="6">
        <v>63.408573179066998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466969.66092190001</v>
      </c>
      <c r="E164" s="6">
        <v>65634.149259400001</v>
      </c>
      <c r="F164" s="6">
        <v>87.676740570620794</v>
      </c>
      <c r="G164" s="6">
        <v>12.323259429379201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5512.9876112000002</v>
      </c>
      <c r="E165" s="6">
        <v>6533.7986465000004</v>
      </c>
      <c r="F165" s="6">
        <v>45.763139589832399</v>
      </c>
      <c r="G165" s="6">
        <v>54.236860410167601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145722.53356710001</v>
      </c>
      <c r="E166" s="6">
        <v>15592.680152000001</v>
      </c>
      <c r="F166" s="6">
        <v>90.334030007143795</v>
      </c>
      <c r="G166" s="6">
        <v>9.6659699928561693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5030.7036899000004</v>
      </c>
      <c r="E167" s="6">
        <v>19636.942219100001</v>
      </c>
      <c r="F167" s="6">
        <v>20.393935069679902</v>
      </c>
      <c r="G167" s="6">
        <v>79.606064930320102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50603.546288899997</v>
      </c>
      <c r="E168" s="6">
        <v>31431.807805100001</v>
      </c>
      <c r="F168" s="6">
        <v>61.685046462914102</v>
      </c>
      <c r="G168" s="6">
        <v>38.314953537085898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12452.065393299999</v>
      </c>
      <c r="E169" s="6">
        <v>60810.0455583</v>
      </c>
      <c r="F169" s="6">
        <v>16.996596510202099</v>
      </c>
      <c r="G169" s="6">
        <v>83.003403489797904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194733.9343047</v>
      </c>
      <c r="E170" s="6">
        <v>133935.9547417</v>
      </c>
      <c r="F170" s="6">
        <v>59.2490948500635</v>
      </c>
      <c r="G170" s="6">
        <v>40.7509051499365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16390.711829399999</v>
      </c>
      <c r="E171" s="6">
        <v>73383.821085200005</v>
      </c>
      <c r="F171" s="6">
        <v>18.257640889083799</v>
      </c>
      <c r="G171" s="6">
        <v>81.742359110916198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145860.60014920001</v>
      </c>
      <c r="E172" s="6">
        <v>150760.8669508</v>
      </c>
      <c r="F172" s="6">
        <v>49.173986486967898</v>
      </c>
      <c r="G172" s="6">
        <v>50.826013513032102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8521.1500627000005</v>
      </c>
      <c r="E173" s="6">
        <v>22350.535771899999</v>
      </c>
      <c r="F173" s="6">
        <v>27.601829418559898</v>
      </c>
      <c r="G173" s="6">
        <v>72.398170581440098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99475.338046300007</v>
      </c>
      <c r="E174" s="6">
        <v>50233.976131299998</v>
      </c>
      <c r="F174" s="6">
        <v>66.445657434708806</v>
      </c>
      <c r="G174" s="6">
        <v>33.554342565291201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20448.723634599999</v>
      </c>
      <c r="E175" s="6">
        <v>97319.956076699993</v>
      </c>
      <c r="F175" s="6">
        <v>17.363465129038001</v>
      </c>
      <c r="G175" s="6">
        <v>82.636534870961995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318574.73500440002</v>
      </c>
      <c r="E176" s="6">
        <v>287747.58528519998</v>
      </c>
      <c r="F176" s="6">
        <v>52.542142082488098</v>
      </c>
      <c r="G176" s="6">
        <v>47.457857917511902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30818.5365284</v>
      </c>
      <c r="E177" s="6">
        <v>84964.007359700001</v>
      </c>
      <c r="F177" s="6">
        <v>26.617601836581802</v>
      </c>
      <c r="G177" s="6">
        <v>73.382398163418202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620729.13838090003</v>
      </c>
      <c r="E178" s="6">
        <v>298013.31773820001</v>
      </c>
      <c r="F178" s="6">
        <v>67.5629099587875</v>
      </c>
      <c r="G178" s="6">
        <v>32.4370900412125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11092.087274</v>
      </c>
      <c r="E179" s="6">
        <v>20249.422539300002</v>
      </c>
      <c r="F179" s="6">
        <v>35.391043188650102</v>
      </c>
      <c r="G179" s="6">
        <v>64.608956811349898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305943.17936399998</v>
      </c>
      <c r="E180" s="6">
        <v>58145.310822599997</v>
      </c>
      <c r="F180" s="6">
        <v>84.029895920961494</v>
      </c>
      <c r="G180" s="6">
        <v>15.970104079038499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29649.255852400001</v>
      </c>
      <c r="E181" s="6">
        <v>49657.643260600002</v>
      </c>
      <c r="F181" s="6">
        <v>37.385468583451299</v>
      </c>
      <c r="G181" s="6">
        <v>62.614531416548701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581757.09885950002</v>
      </c>
      <c r="E182" s="6">
        <v>153403.00202079999</v>
      </c>
      <c r="F182" s="6">
        <v>79.133388518077695</v>
      </c>
      <c r="G182" s="6">
        <v>20.866611481922298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46289.937553399999</v>
      </c>
      <c r="E183" s="6">
        <v>80158.274630200001</v>
      </c>
      <c r="F183" s="6">
        <v>36.6078228818198</v>
      </c>
      <c r="G183" s="6">
        <v>63.3921771181802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884975.64275839995</v>
      </c>
      <c r="E184" s="6">
        <v>244693.14504599999</v>
      </c>
      <c r="F184" s="6">
        <v>78.339390475541094</v>
      </c>
      <c r="G184" s="6">
        <v>21.660609524459002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5112.9405643999999</v>
      </c>
      <c r="E185" s="6">
        <v>6770.0619439000002</v>
      </c>
      <c r="F185" s="6">
        <v>43.027345663090898</v>
      </c>
      <c r="G185" s="6">
        <v>56.972654336909102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112758.354639</v>
      </c>
      <c r="E186" s="6">
        <v>23351.642778900001</v>
      </c>
      <c r="F186" s="6">
        <v>82.843550641468894</v>
      </c>
      <c r="G186" s="6">
        <v>17.156449358531098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2696.7284003999998</v>
      </c>
      <c r="E187" s="6">
        <v>1845.5052611999999</v>
      </c>
      <c r="F187" s="6">
        <v>59.3700941278763</v>
      </c>
      <c r="G187" s="6">
        <v>40.6299058721238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152402.95835989999</v>
      </c>
      <c r="E188" s="6">
        <v>11454.807976599999</v>
      </c>
      <c r="F188" s="6">
        <v>93.009298104872101</v>
      </c>
      <c r="G188" s="6">
        <v>6.9907018951279296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6060.3170226000002</v>
      </c>
      <c r="E189" s="6">
        <v>11652.407756299999</v>
      </c>
      <c r="F189" s="6">
        <v>34.214481951524803</v>
      </c>
      <c r="G189" s="6">
        <v>65.785518048475197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45244.773007099997</v>
      </c>
      <c r="E190" s="6">
        <v>20444.502216699999</v>
      </c>
      <c r="F190" s="6">
        <v>68.8769557175861</v>
      </c>
      <c r="G190" s="6">
        <v>31.1230442824139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4141.4179106000001</v>
      </c>
      <c r="E191" s="6">
        <v>5952.0679471000003</v>
      </c>
      <c r="F191" s="6">
        <v>41.030601013233102</v>
      </c>
      <c r="G191" s="6">
        <v>58.969398986766898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58546.282067499997</v>
      </c>
      <c r="E192" s="6">
        <v>13782.2320734</v>
      </c>
      <c r="F192" s="6">
        <v>80.944953401709</v>
      </c>
      <c r="G192" s="6">
        <v>19.055046598291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10782.7539677</v>
      </c>
      <c r="E193" s="6">
        <v>10009.164255600001</v>
      </c>
      <c r="F193" s="6">
        <v>51.860313473225098</v>
      </c>
      <c r="G193" s="6">
        <v>48.139686526774902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178370.86045400001</v>
      </c>
      <c r="E194" s="6">
        <v>54827.221317299998</v>
      </c>
      <c r="F194" s="6">
        <v>76.488991289786995</v>
      </c>
      <c r="G194" s="6">
        <v>23.511008710213002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793.31352900000002</v>
      </c>
      <c r="E195" s="6">
        <v>1524.7202582</v>
      </c>
      <c r="F195" s="6">
        <v>34.223553314046399</v>
      </c>
      <c r="G195" s="6">
        <v>65.776446685953601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10972.0136478</v>
      </c>
      <c r="E196" s="6">
        <v>4679.9525669000004</v>
      </c>
      <c r="F196" s="6">
        <v>70.099906282031895</v>
      </c>
      <c r="G196" s="6">
        <v>29.900093717968101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14006.7426433</v>
      </c>
      <c r="E197" s="6">
        <v>50004.411752599997</v>
      </c>
      <c r="F197" s="6">
        <v>21.881721670992299</v>
      </c>
      <c r="G197" s="6">
        <v>78.118278329007694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178643.43666030001</v>
      </c>
      <c r="E198" s="6">
        <v>142275.4089643</v>
      </c>
      <c r="F198" s="6">
        <v>55.666234344265</v>
      </c>
      <c r="G198" s="6">
        <v>44.333765655735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26526.125750200001</v>
      </c>
      <c r="E199" s="6">
        <v>130066.0995368</v>
      </c>
      <c r="F199" s="6">
        <v>16.939618618729799</v>
      </c>
      <c r="G199" s="6">
        <v>83.060381381270204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245471.39705910001</v>
      </c>
      <c r="E200" s="6">
        <v>239952.37766599999</v>
      </c>
      <c r="F200" s="6">
        <v>50.568474359978097</v>
      </c>
      <c r="G200" s="6">
        <v>49.431525640021903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480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3833.9046314000002</v>
      </c>
      <c r="E211" s="6">
        <v>12550.9544219</v>
      </c>
      <c r="F211" s="6">
        <v>23.399069951888499</v>
      </c>
      <c r="G211" s="6">
        <v>76.600930048111493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88158.292387699999</v>
      </c>
      <c r="E212" s="6">
        <v>24180.848556500001</v>
      </c>
      <c r="F212" s="6">
        <v>78.475134887749505</v>
      </c>
      <c r="G212" s="6">
        <v>21.524865112250499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4095.3517409999999</v>
      </c>
      <c r="E213" s="6">
        <v>9462.9122951999998</v>
      </c>
      <c r="F213" s="6">
        <v>30.205575950325098</v>
      </c>
      <c r="G213" s="6">
        <v>69.794424049674902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37042.690888199999</v>
      </c>
      <c r="E214" s="6">
        <v>21061.045080899999</v>
      </c>
      <c r="F214" s="6">
        <v>63.752683489921502</v>
      </c>
      <c r="G214" s="6">
        <v>36.247316510078498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2574.0820265000002</v>
      </c>
      <c r="E215" s="6">
        <v>2096.8966839999998</v>
      </c>
      <c r="F215" s="6">
        <v>55.107980276460303</v>
      </c>
      <c r="G215" s="6">
        <v>44.892019723539697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51455.987993900002</v>
      </c>
      <c r="E216" s="6">
        <v>5845.0333005000002</v>
      </c>
      <c r="F216" s="6">
        <v>89.799425614999905</v>
      </c>
      <c r="G216" s="6">
        <v>10.200574385000101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685.08379409999998</v>
      </c>
      <c r="E217" s="6">
        <v>120.7336461</v>
      </c>
      <c r="F217" s="6">
        <v>85.017245832997304</v>
      </c>
      <c r="G217" s="6">
        <v>14.9827541670027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125337.686783</v>
      </c>
      <c r="E218" s="6">
        <v>5822.4957696000001</v>
      </c>
      <c r="F218" s="6">
        <v>95.560774881305903</v>
      </c>
      <c r="G218" s="6">
        <v>4.4392251186940603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813.00353289999998</v>
      </c>
      <c r="E219" s="6">
        <v>997.08455930000002</v>
      </c>
      <c r="F219" s="6">
        <v>44.915136252394603</v>
      </c>
      <c r="G219" s="6">
        <v>55.084863747605397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37856.980452299998</v>
      </c>
      <c r="E220" s="6">
        <v>2652.9314619000002</v>
      </c>
      <c r="F220" s="6">
        <v>93.451154701301505</v>
      </c>
      <c r="G220" s="6">
        <v>6.5488452986985202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3950.5982165</v>
      </c>
      <c r="E221" s="6">
        <v>1621.6693118000001</v>
      </c>
      <c r="F221" s="6">
        <v>70.897497229557104</v>
      </c>
      <c r="G221" s="6">
        <v>29.1025027704429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82051.746351599999</v>
      </c>
      <c r="E222" s="6">
        <v>6474.9861232000003</v>
      </c>
      <c r="F222" s="6">
        <v>92.685840827748606</v>
      </c>
      <c r="G222" s="6">
        <v>7.3141591722513501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2164.6371574999998</v>
      </c>
      <c r="E223" s="6">
        <v>2483.0053379000001</v>
      </c>
      <c r="F223" s="6">
        <v>46.574949765229299</v>
      </c>
      <c r="G223" s="6">
        <v>53.425050234770701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93148.684586500007</v>
      </c>
      <c r="E224" s="6">
        <v>6866.6729236000001</v>
      </c>
      <c r="F224" s="6">
        <v>93.134381464460006</v>
      </c>
      <c r="G224" s="6">
        <v>6.8656185355399799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392.28439969999999</v>
      </c>
      <c r="E225" s="6">
        <v>50.327029799999998</v>
      </c>
      <c r="F225" s="6">
        <v>88.629523223823597</v>
      </c>
      <c r="G225" s="6">
        <v>11.3704767761764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40536.645534499999</v>
      </c>
      <c r="E226" s="6">
        <v>1614.7430347</v>
      </c>
      <c r="F226" s="6">
        <v>96.169181871555494</v>
      </c>
      <c r="G226" s="6">
        <v>3.83081812844451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989.23458700000003</v>
      </c>
      <c r="E227" s="6">
        <v>561.9766439</v>
      </c>
      <c r="F227" s="6">
        <v>63.771752505044397</v>
      </c>
      <c r="G227" s="6">
        <v>36.228247494955703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25161.867558599999</v>
      </c>
      <c r="E228" s="6">
        <v>3713.9211329999998</v>
      </c>
      <c r="F228" s="6">
        <v>87.138286774898106</v>
      </c>
      <c r="G228" s="6">
        <v>12.8617132251019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1634.8865194</v>
      </c>
      <c r="E229" s="6">
        <v>394.34767190000002</v>
      </c>
      <c r="F229" s="6">
        <v>80.566675172796707</v>
      </c>
      <c r="G229" s="6">
        <v>19.4333248272033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52661.287013599998</v>
      </c>
      <c r="E230" s="6">
        <v>5716.4787876</v>
      </c>
      <c r="F230" s="6">
        <v>90.207780806365705</v>
      </c>
      <c r="G230" s="6">
        <v>9.7922191936343204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2973.7234776</v>
      </c>
      <c r="E231" s="6">
        <v>2447.6461134000001</v>
      </c>
      <c r="F231" s="6">
        <v>54.8518861827216</v>
      </c>
      <c r="G231" s="6">
        <v>45.1481138172784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72323.675567099999</v>
      </c>
      <c r="E232" s="6">
        <v>5345.9548402</v>
      </c>
      <c r="F232" s="6">
        <v>93.117058994402598</v>
      </c>
      <c r="G232" s="6">
        <v>6.8829410055973996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993.61696380000001</v>
      </c>
      <c r="E233" s="6">
        <v>333.80050940000001</v>
      </c>
      <c r="F233" s="6">
        <v>74.853388919515396</v>
      </c>
      <c r="G233" s="6">
        <v>25.1466110804846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41738.179212900002</v>
      </c>
      <c r="E234" s="6">
        <v>2150.4033195000002</v>
      </c>
      <c r="F234" s="6">
        <v>95.100312665799805</v>
      </c>
      <c r="G234" s="6">
        <v>4.8996873342001903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3668.4226945</v>
      </c>
      <c r="E235" s="6">
        <v>6896.2339042000003</v>
      </c>
      <c r="F235" s="6">
        <v>34.723539380839</v>
      </c>
      <c r="G235" s="6">
        <v>65.276460619161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70542.572343899999</v>
      </c>
      <c r="E236" s="6">
        <v>19822.7710592</v>
      </c>
      <c r="F236" s="6">
        <v>78.0637462187523</v>
      </c>
      <c r="G236" s="6">
        <v>21.9362537812477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4553.8799345999996</v>
      </c>
      <c r="E237" s="6">
        <v>8478.9251913999997</v>
      </c>
      <c r="F237" s="6">
        <v>34.941671348366597</v>
      </c>
      <c r="G237" s="6">
        <v>65.058328651633403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138838.68344349999</v>
      </c>
      <c r="E238" s="6">
        <v>29506.511426599998</v>
      </c>
      <c r="F238" s="6">
        <v>82.472614410308495</v>
      </c>
      <c r="G238" s="6">
        <v>17.527385589691502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13863.7781655</v>
      </c>
      <c r="E239" s="6">
        <v>25681.637501099998</v>
      </c>
      <c r="F239" s="6">
        <v>35.057864310702698</v>
      </c>
      <c r="G239" s="6">
        <v>64.942135689297302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161884.2413281</v>
      </c>
      <c r="E240" s="6">
        <v>87554.343001300003</v>
      </c>
      <c r="F240" s="6">
        <v>64.899438779014702</v>
      </c>
      <c r="G240" s="6">
        <v>35.100561220985298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4346.1020089000003</v>
      </c>
      <c r="E241" s="6">
        <v>7295.9501657000001</v>
      </c>
      <c r="F241" s="6">
        <v>37.331064521271301</v>
      </c>
      <c r="G241" s="6">
        <v>62.668935478728699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75818.356920799997</v>
      </c>
      <c r="E242" s="6">
        <v>23098.590902200001</v>
      </c>
      <c r="F242" s="6">
        <v>76.648500170534803</v>
      </c>
      <c r="G242" s="6">
        <v>23.351499829465201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4549.0564590000004</v>
      </c>
      <c r="E243" s="6">
        <v>3959.0905191000002</v>
      </c>
      <c r="F243" s="6">
        <v>53.467064811048601</v>
      </c>
      <c r="G243" s="6">
        <v>46.532935188951399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96444.227362899997</v>
      </c>
      <c r="E244" s="6">
        <v>23125.625653499999</v>
      </c>
      <c r="F244" s="6">
        <v>80.659317486717896</v>
      </c>
      <c r="G244" s="6">
        <v>19.340682513282101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2799.1294846999999</v>
      </c>
      <c r="E245" s="6">
        <v>17747.991718199999</v>
      </c>
      <c r="F245" s="6">
        <v>13.6229764601035</v>
      </c>
      <c r="G245" s="6">
        <v>86.377023539896499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45257.856727799997</v>
      </c>
      <c r="E246" s="6">
        <v>37743.022064999997</v>
      </c>
      <c r="F246" s="6">
        <v>54.526960902160901</v>
      </c>
      <c r="G246" s="6">
        <v>45.473039097839099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996.62673749999999</v>
      </c>
      <c r="E247" s="6">
        <v>3033.5388914</v>
      </c>
      <c r="F247" s="6">
        <v>24.729175653557999</v>
      </c>
      <c r="G247" s="6">
        <v>75.270824346441998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30137.664499400002</v>
      </c>
      <c r="E248" s="6">
        <v>9860.1698737000006</v>
      </c>
      <c r="F248" s="6">
        <v>75.348240652920595</v>
      </c>
      <c r="G248" s="6">
        <v>24.651759347079398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2751.6223091000002</v>
      </c>
      <c r="E249" s="6">
        <v>9872.6295654999994</v>
      </c>
      <c r="F249" s="6">
        <v>21.796319785382799</v>
      </c>
      <c r="G249" s="6">
        <v>78.203680214617194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42578.0631804</v>
      </c>
      <c r="E250" s="6">
        <v>25263.6849453</v>
      </c>
      <c r="F250" s="6">
        <v>62.760857962429903</v>
      </c>
      <c r="G250" s="6">
        <v>37.239142037570097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1006.2370418</v>
      </c>
      <c r="E251" s="6">
        <v>1932.0796302000001</v>
      </c>
      <c r="F251" s="6">
        <v>34.245357261479</v>
      </c>
      <c r="G251" s="6">
        <v>65.754642738521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17938.542997699999</v>
      </c>
      <c r="E252" s="6">
        <v>5488.1403311000004</v>
      </c>
      <c r="F252" s="6">
        <v>76.573122818657595</v>
      </c>
      <c r="G252" s="6">
        <v>23.426877181342402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1163.2117009000001</v>
      </c>
      <c r="E253" s="6">
        <v>2365.3135585</v>
      </c>
      <c r="F253" s="6">
        <v>32.965945129660099</v>
      </c>
      <c r="G253" s="6">
        <v>67.034054870339901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32330.815078299998</v>
      </c>
      <c r="E254" s="6">
        <v>12863.6596684</v>
      </c>
      <c r="F254" s="6">
        <v>71.537096646223802</v>
      </c>
      <c r="G254" s="6">
        <v>28.462903353776198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4379.1535641</v>
      </c>
      <c r="E255" s="6">
        <v>3955.9549754999998</v>
      </c>
      <c r="F255" s="6">
        <v>52.538650736156498</v>
      </c>
      <c r="G255" s="6">
        <v>47.461349263843502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24625.002802899999</v>
      </c>
      <c r="E256" s="6">
        <v>11146.8886602</v>
      </c>
      <c r="F256" s="6">
        <v>68.838973271238899</v>
      </c>
      <c r="G256" s="6">
        <v>31.161026728761101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3135.1808688000001</v>
      </c>
      <c r="E257" s="6">
        <v>4019.9883169</v>
      </c>
      <c r="F257" s="6">
        <v>43.817005404509999</v>
      </c>
      <c r="G257" s="6">
        <v>56.182994595490001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40607.739069800002</v>
      </c>
      <c r="E258" s="6">
        <v>8294.0917422999992</v>
      </c>
      <c r="F258" s="6">
        <v>83.039302200833404</v>
      </c>
      <c r="G258" s="6">
        <v>16.960697799166599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2834.4922657000002</v>
      </c>
      <c r="E259" s="6">
        <v>11531.221103899999</v>
      </c>
      <c r="F259" s="6">
        <v>19.730953784016101</v>
      </c>
      <c r="G259" s="6">
        <v>80.269046215983906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48061.467772099997</v>
      </c>
      <c r="E260" s="6">
        <v>30090.818856800001</v>
      </c>
      <c r="F260" s="6">
        <v>61.497199692078297</v>
      </c>
      <c r="G260" s="6">
        <v>38.502800307921802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3416.4471601</v>
      </c>
      <c r="E261" s="6">
        <v>2353.3326353000002</v>
      </c>
      <c r="F261" s="6">
        <v>59.212782484762897</v>
      </c>
      <c r="G261" s="6">
        <v>40.787217515237103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71400.287395899999</v>
      </c>
      <c r="E262" s="6">
        <v>25167.932806699999</v>
      </c>
      <c r="F262" s="6">
        <v>73.9376652547829</v>
      </c>
      <c r="G262" s="6">
        <v>26.0623347452171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1996.1679590000001</v>
      </c>
      <c r="E263" s="6">
        <v>1621.3401742000001</v>
      </c>
      <c r="F263" s="6">
        <v>55.180745571239797</v>
      </c>
      <c r="G263" s="6">
        <v>44.819254428760203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44347.881122799998</v>
      </c>
      <c r="E264" s="6">
        <v>11423.6107422</v>
      </c>
      <c r="F264" s="6">
        <v>79.517114640124902</v>
      </c>
      <c r="G264" s="6">
        <v>20.482885359875102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7319.4168206000004</v>
      </c>
      <c r="E265" s="6">
        <v>12791.628959199999</v>
      </c>
      <c r="F265" s="6">
        <v>36.395008498025497</v>
      </c>
      <c r="G265" s="6">
        <v>63.604991501974503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84550.753311199995</v>
      </c>
      <c r="E266" s="6">
        <v>34828.200915399997</v>
      </c>
      <c r="F266" s="6">
        <v>70.825510123593006</v>
      </c>
      <c r="G266" s="6">
        <v>29.174489876407002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4833.1381786000002</v>
      </c>
      <c r="E267" s="6">
        <v>4523.2531796000003</v>
      </c>
      <c r="F267" s="6">
        <v>51.656007039126301</v>
      </c>
      <c r="G267" s="6">
        <v>48.343992960873699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51863.748670699999</v>
      </c>
      <c r="E268" s="6">
        <v>12459.8599736</v>
      </c>
      <c r="F268" s="6">
        <v>80.629413933379894</v>
      </c>
      <c r="G268" s="6">
        <v>19.370586066620099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1699.4645594000001</v>
      </c>
      <c r="E269" s="6">
        <v>2313.7220401</v>
      </c>
      <c r="F269" s="6">
        <v>42.347010717411798</v>
      </c>
      <c r="G269" s="6">
        <v>57.652989282588202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62059.7990986</v>
      </c>
      <c r="E270" s="6">
        <v>12832.0143057</v>
      </c>
      <c r="F270" s="6">
        <v>82.865931905765194</v>
      </c>
      <c r="G270" s="6">
        <v>17.134068094234799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3888.4376903000002</v>
      </c>
      <c r="E271" s="6">
        <v>8221.4493136000001</v>
      </c>
      <c r="F271" s="6">
        <v>32.1096116672907</v>
      </c>
      <c r="G271" s="6">
        <v>67.890388332709307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56488.115094599998</v>
      </c>
      <c r="E272" s="6">
        <v>20880.997899999998</v>
      </c>
      <c r="F272" s="6">
        <v>73.0111964687285</v>
      </c>
      <c r="G272" s="6">
        <v>26.988803531271401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2668.0124357</v>
      </c>
      <c r="E273" s="6">
        <v>4733.0994320999998</v>
      </c>
      <c r="F273" s="6">
        <v>36.048805684287998</v>
      </c>
      <c r="G273" s="6">
        <v>63.951194315712002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65761.627529599995</v>
      </c>
      <c r="E274" s="6">
        <v>20412.260606799999</v>
      </c>
      <c r="F274" s="6">
        <v>76.312707888391301</v>
      </c>
      <c r="G274" s="6">
        <v>23.687292111608699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6095.8828117000003</v>
      </c>
      <c r="E275" s="6">
        <v>9484.8069290999993</v>
      </c>
      <c r="F275" s="6">
        <v>39.124601754549801</v>
      </c>
      <c r="G275" s="6">
        <v>60.875398245450199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86544.762162600004</v>
      </c>
      <c r="E276" s="6">
        <v>38280.548098799998</v>
      </c>
      <c r="F276" s="6">
        <v>69.332703424781698</v>
      </c>
      <c r="G276" s="6">
        <v>30.667296575218302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1451.5742886</v>
      </c>
      <c r="E277" s="6">
        <v>3973.9804131000001</v>
      </c>
      <c r="F277" s="6">
        <v>26.754394129418198</v>
      </c>
      <c r="G277" s="6">
        <v>73.245605870581798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21618.767479400001</v>
      </c>
      <c r="E278" s="6">
        <v>9232.6778162999999</v>
      </c>
      <c r="F278" s="6">
        <v>70.073759177866407</v>
      </c>
      <c r="G278" s="6">
        <v>29.9262408221336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3231.0253403000002</v>
      </c>
      <c r="E279" s="6">
        <v>17444.879433800001</v>
      </c>
      <c r="F279" s="6">
        <v>15.627008228183501</v>
      </c>
      <c r="G279" s="6">
        <v>84.372991771816501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42720.148969100002</v>
      </c>
      <c r="E280" s="6">
        <v>32759.946260100001</v>
      </c>
      <c r="F280" s="6">
        <v>56.597900200546398</v>
      </c>
      <c r="G280" s="6">
        <v>43.402099799453602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2673.6615216999999</v>
      </c>
      <c r="E281" s="6">
        <v>12711.0059494</v>
      </c>
      <c r="F281" s="6">
        <v>17.3787410532106</v>
      </c>
      <c r="G281" s="6">
        <v>82.621258946789396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34040.200927999998</v>
      </c>
      <c r="E282" s="6">
        <v>28309.131597600001</v>
      </c>
      <c r="F282" s="6">
        <v>54.595934790518299</v>
      </c>
      <c r="G282" s="6">
        <v>45.404065209481701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1110.3980081</v>
      </c>
      <c r="E283" s="6">
        <v>6911.4123493999996</v>
      </c>
      <c r="F283" s="6">
        <v>13.842237083825299</v>
      </c>
      <c r="G283" s="6">
        <v>86.157762916174704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3816.8678783999999</v>
      </c>
      <c r="E284" s="6">
        <v>7790.3217715999999</v>
      </c>
      <c r="F284" s="6">
        <v>32.883652231873398</v>
      </c>
      <c r="G284" s="6">
        <v>67.116347768126602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1233.6216755</v>
      </c>
      <c r="E285" s="6">
        <v>5935.3226326000004</v>
      </c>
      <c r="F285" s="6">
        <v>17.207856868216499</v>
      </c>
      <c r="G285" s="6">
        <v>82.792143131783504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18614.287411199999</v>
      </c>
      <c r="E286" s="6">
        <v>21659.768278200001</v>
      </c>
      <c r="F286" s="6">
        <v>46.219053662626798</v>
      </c>
      <c r="G286" s="6">
        <v>53.780946337373202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5457.4954900000002</v>
      </c>
      <c r="E287" s="6">
        <v>16423.883257099998</v>
      </c>
      <c r="F287" s="6">
        <v>24.941277938088302</v>
      </c>
      <c r="G287" s="6">
        <v>75.058722061911695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54682.352200300003</v>
      </c>
      <c r="E288" s="6">
        <v>44288.269070299997</v>
      </c>
      <c r="F288" s="6">
        <v>55.2510952222787</v>
      </c>
      <c r="G288" s="6">
        <v>44.7489047777213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3317.9215112000002</v>
      </c>
      <c r="E289" s="6">
        <v>13748.671200500001</v>
      </c>
      <c r="F289" s="6">
        <v>19.441030598482602</v>
      </c>
      <c r="G289" s="6">
        <v>80.558969401517402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24954.5141984</v>
      </c>
      <c r="E290" s="6">
        <v>33372.893090600002</v>
      </c>
      <c r="F290" s="6">
        <v>42.783513545794399</v>
      </c>
      <c r="G290" s="6">
        <v>57.216486454205601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4741.6373319000004</v>
      </c>
      <c r="E291" s="6">
        <v>19908.149872599999</v>
      </c>
      <c r="F291" s="6">
        <v>19.236017303363901</v>
      </c>
      <c r="G291" s="6">
        <v>80.763982696636106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55780.670666899998</v>
      </c>
      <c r="E292" s="6">
        <v>50899.5421269</v>
      </c>
      <c r="F292" s="6">
        <v>52.2877384719107</v>
      </c>
      <c r="G292" s="6">
        <v>47.7122615280893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5298.3287915999999</v>
      </c>
      <c r="E293" s="6">
        <v>13510.731870600001</v>
      </c>
      <c r="F293" s="6">
        <v>28.169023890958499</v>
      </c>
      <c r="G293" s="6">
        <v>71.830976109041501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39396.703674299999</v>
      </c>
      <c r="E294" s="6">
        <v>40584.235663200001</v>
      </c>
      <c r="F294" s="6">
        <v>49.257615627712902</v>
      </c>
      <c r="G294" s="6">
        <v>50.742384372287098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1201.7332421000001</v>
      </c>
      <c r="E295" s="6">
        <v>9558.9068126999991</v>
      </c>
      <c r="F295" s="6">
        <v>11.167860238610499</v>
      </c>
      <c r="G295" s="6">
        <v>88.832139761389598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14924.584735099999</v>
      </c>
      <c r="E296" s="6">
        <v>15405.775215899999</v>
      </c>
      <c r="F296" s="6">
        <v>49.206751120696602</v>
      </c>
      <c r="G296" s="6">
        <v>50.793248879303398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3368.7826169</v>
      </c>
      <c r="E297" s="6">
        <v>4889.8065497999996</v>
      </c>
      <c r="F297" s="6">
        <v>40.791260455036202</v>
      </c>
      <c r="G297" s="6">
        <v>59.208739544963798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56452.036539599998</v>
      </c>
      <c r="E298" s="6">
        <v>18564.374291299999</v>
      </c>
      <c r="F298" s="6">
        <v>75.252915881103206</v>
      </c>
      <c r="G298" s="6">
        <v>24.747084118896801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4545.3746268000004</v>
      </c>
      <c r="E299" s="6">
        <v>11858.739619399999</v>
      </c>
      <c r="F299" s="6">
        <v>27.7087476872025</v>
      </c>
      <c r="G299" s="6">
        <v>72.291252312797496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28557.3047319</v>
      </c>
      <c r="E300" s="6">
        <v>26344.581018199999</v>
      </c>
      <c r="F300" s="6">
        <v>52.015161850516201</v>
      </c>
      <c r="G300" s="6">
        <v>47.984838149483799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6355.1406788000004</v>
      </c>
      <c r="E301" s="6">
        <v>45363.048936300002</v>
      </c>
      <c r="F301" s="6">
        <v>12.288018443987699</v>
      </c>
      <c r="G301" s="6">
        <v>87.711981556012304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41568.977728700003</v>
      </c>
      <c r="E302" s="6">
        <v>68543.832668999996</v>
      </c>
      <c r="F302" s="6">
        <v>37.751263979697903</v>
      </c>
      <c r="G302" s="6">
        <v>62.248736020302097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8225.4497004999994</v>
      </c>
      <c r="E303" s="6">
        <v>28254.708489000001</v>
      </c>
      <c r="F303" s="6">
        <v>22.547735834291199</v>
      </c>
      <c r="G303" s="6">
        <v>77.452264165708797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71185.729821899993</v>
      </c>
      <c r="E304" s="6">
        <v>56854.111990600002</v>
      </c>
      <c r="F304" s="6">
        <v>55.596546211095401</v>
      </c>
      <c r="G304" s="6">
        <v>44.403453788904599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2745.7014273</v>
      </c>
      <c r="E305" s="6">
        <v>25757.713775200002</v>
      </c>
      <c r="F305" s="6">
        <v>9.6328857710327203</v>
      </c>
      <c r="G305" s="6">
        <v>90.367114228967296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33618.7700128</v>
      </c>
      <c r="E306" s="6">
        <v>39204.814785399998</v>
      </c>
      <c r="F306" s="6">
        <v>46.164673307363699</v>
      </c>
      <c r="G306" s="6">
        <v>53.835326692636301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10391.914392000001</v>
      </c>
      <c r="E307" s="6">
        <v>37055.336335699998</v>
      </c>
      <c r="F307" s="6">
        <v>21.9020369623506</v>
      </c>
      <c r="G307" s="6">
        <v>78.097963037649393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153884.78065569999</v>
      </c>
      <c r="E308" s="6">
        <v>95769.968612700002</v>
      </c>
      <c r="F308" s="6">
        <v>61.639035951309197</v>
      </c>
      <c r="G308" s="6">
        <v>38.360964048690803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1814.8034015999999</v>
      </c>
      <c r="E309" s="6">
        <v>300.69724409999998</v>
      </c>
      <c r="F309" s="6">
        <v>85.786000835726398</v>
      </c>
      <c r="G309" s="6">
        <v>14.2139991642736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72407.027313400002</v>
      </c>
      <c r="E310" s="6">
        <v>9047.4720340000003</v>
      </c>
      <c r="F310" s="6">
        <v>88.892606170945896</v>
      </c>
      <c r="G310" s="6">
        <v>11.1073938290541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7763.7915614000003</v>
      </c>
      <c r="E311" s="6">
        <v>8980.0556577999996</v>
      </c>
      <c r="F311" s="6">
        <v>46.368026772827598</v>
      </c>
      <c r="G311" s="6">
        <v>53.631973227172402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122846.6174875</v>
      </c>
      <c r="E312" s="6">
        <v>27915.535294400001</v>
      </c>
      <c r="F312" s="6">
        <v>81.483724675393802</v>
      </c>
      <c r="G312" s="6">
        <v>18.516275324606202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6257.2318316999999</v>
      </c>
      <c r="E313" s="6">
        <v>19681.999414400001</v>
      </c>
      <c r="F313" s="6">
        <v>24.1226571918579</v>
      </c>
      <c r="G313" s="6">
        <v>75.877342808142103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75820.176588999995</v>
      </c>
      <c r="E314" s="6">
        <v>39863.592167299998</v>
      </c>
      <c r="F314" s="6">
        <v>65.540894288051007</v>
      </c>
      <c r="G314" s="6">
        <v>34.459105711949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4685.1545058000002</v>
      </c>
      <c r="E315" s="6">
        <v>11064.2434161</v>
      </c>
      <c r="F315" s="6">
        <v>29.748149923148201</v>
      </c>
      <c r="G315" s="6">
        <v>70.251850076851795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94772.007159100001</v>
      </c>
      <c r="E316" s="6">
        <v>26567.594921799999</v>
      </c>
      <c r="F316" s="6">
        <v>78.104761787428004</v>
      </c>
      <c r="G316" s="6">
        <v>21.895238212572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1250.6497701000001</v>
      </c>
      <c r="E317" s="6">
        <v>5358.3869297000001</v>
      </c>
      <c r="F317" s="6">
        <v>18.923329176517498</v>
      </c>
      <c r="G317" s="6">
        <v>81.076670823482502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18632.156484200001</v>
      </c>
      <c r="E318" s="6">
        <v>9358.8068160999992</v>
      </c>
      <c r="F318" s="6">
        <v>66.564899122283194</v>
      </c>
      <c r="G318" s="6">
        <v>33.435100877716799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2622.6529317999998</v>
      </c>
      <c r="E319" s="6">
        <v>3012.3814642000002</v>
      </c>
      <c r="F319" s="6">
        <v>46.541915230573899</v>
      </c>
      <c r="G319" s="6">
        <v>53.458084769426101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46593.684884499999</v>
      </c>
      <c r="E320" s="6">
        <v>11263.280718599999</v>
      </c>
      <c r="F320" s="6">
        <v>80.532541585629701</v>
      </c>
      <c r="G320" s="6">
        <v>19.467458414370299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1082.7662909000001</v>
      </c>
      <c r="E321" s="6">
        <v>436.53528970000002</v>
      </c>
      <c r="F321" s="6">
        <v>71.267370792334404</v>
      </c>
      <c r="G321" s="6">
        <v>28.7326292076655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22983.633858199999</v>
      </c>
      <c r="E322" s="6">
        <v>5385.0645562</v>
      </c>
      <c r="F322" s="6">
        <v>81.0175832618865</v>
      </c>
      <c r="G322" s="6">
        <v>18.9824167381135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2623.8142232999999</v>
      </c>
      <c r="E323" s="6">
        <v>5088.6049086000003</v>
      </c>
      <c r="F323" s="6">
        <v>34.020638381119802</v>
      </c>
      <c r="G323" s="6">
        <v>65.979361618880205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74856.720365000001</v>
      </c>
      <c r="E324" s="6">
        <v>48846.8605064</v>
      </c>
      <c r="F324" s="6">
        <v>60.512977747038498</v>
      </c>
      <c r="G324" s="6">
        <v>39.487022252961502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1593.8619411</v>
      </c>
      <c r="E325" s="6">
        <v>9532.7619450000002</v>
      </c>
      <c r="F325" s="6">
        <v>14.324757962665901</v>
      </c>
      <c r="G325" s="6">
        <v>85.675242037334101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21400.484241499998</v>
      </c>
      <c r="E326" s="6">
        <v>23935.8918725</v>
      </c>
      <c r="F326" s="6">
        <v>47.203782207222901</v>
      </c>
      <c r="G326" s="6">
        <v>52.796217792777099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3365.8430905999999</v>
      </c>
      <c r="E327" s="6">
        <v>7406.2991199999997</v>
      </c>
      <c r="F327" s="6">
        <v>31.245810023636199</v>
      </c>
      <c r="G327" s="6">
        <v>68.754189976363804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32730.688872300001</v>
      </c>
      <c r="E328" s="6">
        <v>19029.168919200001</v>
      </c>
      <c r="F328" s="6">
        <v>63.235662285136797</v>
      </c>
      <c r="G328" s="6">
        <v>36.764337714863203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3452.3067652999998</v>
      </c>
      <c r="E329" s="6">
        <v>31677.816065700001</v>
      </c>
      <c r="F329" s="6">
        <v>9.8271981054776401</v>
      </c>
      <c r="G329" s="6">
        <v>90.172801894522394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43859.432015999999</v>
      </c>
      <c r="E330" s="6">
        <v>59668.445155000001</v>
      </c>
      <c r="F330" s="6">
        <v>42.364852071250397</v>
      </c>
      <c r="G330" s="6">
        <v>57.635147928749603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390.99486400000001</v>
      </c>
      <c r="E331" s="6">
        <v>1438.5039795</v>
      </c>
      <c r="F331" s="6">
        <v>21.371692329249601</v>
      </c>
      <c r="G331" s="6">
        <v>78.628307670750402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16844.005312900001</v>
      </c>
      <c r="E332" s="6">
        <v>12631.495847300001</v>
      </c>
      <c r="F332" s="6">
        <v>57.145780902426303</v>
      </c>
      <c r="G332" s="6">
        <v>42.854219097573697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6656.5154984000001</v>
      </c>
      <c r="E333" s="6">
        <v>31413.7576888</v>
      </c>
      <c r="F333" s="6">
        <v>17.484811484457801</v>
      </c>
      <c r="G333" s="6">
        <v>82.515188515542206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81885.821785299995</v>
      </c>
      <c r="E334" s="6">
        <v>79214.905030399997</v>
      </c>
      <c r="F334" s="6">
        <v>50.828958629701098</v>
      </c>
      <c r="G334" s="6">
        <v>49.171041370298902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3891.7482063000002</v>
      </c>
      <c r="E335" s="6">
        <v>35740.616818800001</v>
      </c>
      <c r="F335" s="6">
        <v>9.8196214226309095</v>
      </c>
      <c r="G335" s="6">
        <v>90.180378577369098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96097.079695199995</v>
      </c>
      <c r="E336" s="6">
        <v>101164.55527349999</v>
      </c>
      <c r="F336" s="6">
        <v>48.715544566204102</v>
      </c>
      <c r="G336" s="6">
        <v>51.284455433795799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5067.7646673999998</v>
      </c>
      <c r="E337" s="6">
        <v>18877.427419200001</v>
      </c>
      <c r="F337" s="6">
        <v>21.1640175993242</v>
      </c>
      <c r="G337" s="6">
        <v>78.835982400675803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62099.242612800001</v>
      </c>
      <c r="E338" s="6">
        <v>55479.565305299999</v>
      </c>
      <c r="F338" s="6">
        <v>52.814995926864199</v>
      </c>
      <c r="G338" s="6">
        <v>47.185004073135801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3381.1209739000001</v>
      </c>
      <c r="E339" s="6">
        <v>7314.1737368000004</v>
      </c>
      <c r="F339" s="6">
        <v>31.613163221368701</v>
      </c>
      <c r="G339" s="6">
        <v>68.386836778631306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56873.823431700002</v>
      </c>
      <c r="E340" s="6">
        <v>42655.881859699999</v>
      </c>
      <c r="F340" s="6">
        <v>57.142561876564002</v>
      </c>
      <c r="G340" s="6">
        <v>42.857438123435998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1813.7997290000001</v>
      </c>
      <c r="E341" s="6">
        <v>4634.0543352000004</v>
      </c>
      <c r="F341" s="6">
        <v>28.130285067564401</v>
      </c>
      <c r="G341" s="6">
        <v>71.8697149324355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5951.4304967999997</v>
      </c>
      <c r="E342" s="6">
        <v>4878.7154407999997</v>
      </c>
      <c r="F342" s="6">
        <v>54.952449681567799</v>
      </c>
      <c r="G342" s="6">
        <v>45.047550318432201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325.53708840000002</v>
      </c>
      <c r="E343" s="6">
        <v>1186.4851341999999</v>
      </c>
      <c r="F343" s="6">
        <v>21.529914278655401</v>
      </c>
      <c r="G343" s="6">
        <v>78.470085721344603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8074.1246561999997</v>
      </c>
      <c r="E344" s="6">
        <v>2719.8531220999998</v>
      </c>
      <c r="F344" s="6">
        <v>74.802124129179305</v>
      </c>
      <c r="G344" s="6">
        <v>25.197875870820699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793.31352900000002</v>
      </c>
      <c r="E345" s="6">
        <v>1524.7202582</v>
      </c>
      <c r="F345" s="6">
        <v>34.223553314046399</v>
      </c>
      <c r="G345" s="6">
        <v>65.776446685953601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10972.0136478</v>
      </c>
      <c r="E346" s="6">
        <v>4679.9525669000004</v>
      </c>
      <c r="F346" s="6">
        <v>70.099906282031895</v>
      </c>
      <c r="G346" s="6">
        <v>29.900093717968101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820.72477219999996</v>
      </c>
      <c r="E347" s="6">
        <v>3744.8552887000001</v>
      </c>
      <c r="F347" s="6">
        <v>17.976352648565999</v>
      </c>
      <c r="G347" s="6">
        <v>82.023647351433993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9396.2519616999998</v>
      </c>
      <c r="E348" s="6">
        <v>6918.1679803999996</v>
      </c>
      <c r="F348" s="6">
        <v>57.594765827086498</v>
      </c>
      <c r="G348" s="6">
        <v>42.405234172913502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2451.8618019999999</v>
      </c>
      <c r="E349" s="6">
        <v>13363.7212086</v>
      </c>
      <c r="F349" s="6">
        <v>15.502822756244299</v>
      </c>
      <c r="G349" s="6">
        <v>84.497177243755701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11651.5963082</v>
      </c>
      <c r="E350" s="6">
        <v>17834.820678600001</v>
      </c>
      <c r="F350" s="6">
        <v>39.515131029368497</v>
      </c>
      <c r="G350" s="6">
        <v>60.484868970631503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1715.7103235</v>
      </c>
      <c r="E351" s="6">
        <v>2046.0498425999999</v>
      </c>
      <c r="F351" s="6">
        <v>45.609242688078098</v>
      </c>
      <c r="G351" s="6">
        <v>54.390757311921902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33072.0037256</v>
      </c>
      <c r="E352" s="6">
        <v>6491.2361090000004</v>
      </c>
      <c r="F352" s="6">
        <v>83.592758995123802</v>
      </c>
      <c r="G352" s="6">
        <v>16.407241004876202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1204.5010769</v>
      </c>
      <c r="E353" s="6">
        <v>1240.9908389</v>
      </c>
      <c r="F353" s="6">
        <v>49.2539382002401</v>
      </c>
      <c r="G353" s="6">
        <v>50.7460617997599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32726.327155999999</v>
      </c>
      <c r="E354" s="6">
        <v>3829.1809242999998</v>
      </c>
      <c r="F354" s="6">
        <v>89.525023381186202</v>
      </c>
      <c r="G354" s="6">
        <v>10.4749766188138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282.39978680000002</v>
      </c>
      <c r="E355" s="6">
        <v>544.98608349999995</v>
      </c>
      <c r="F355" s="6">
        <v>34.131569916417</v>
      </c>
      <c r="G355" s="6">
        <v>65.868430083582993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26060.036257600001</v>
      </c>
      <c r="E356" s="6">
        <v>2454.5778718000001</v>
      </c>
      <c r="F356" s="6">
        <v>91.391860115444402</v>
      </c>
      <c r="G356" s="6">
        <v>8.6081398845555697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1681.1634584999999</v>
      </c>
      <c r="E357" s="6">
        <v>7696.4527808000003</v>
      </c>
      <c r="F357" s="6">
        <v>17.927407302663202</v>
      </c>
      <c r="G357" s="6">
        <v>82.072592697336802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20619.770204199998</v>
      </c>
      <c r="E358" s="6">
        <v>9297.6135565000004</v>
      </c>
      <c r="F358" s="6">
        <v>68.922370916960006</v>
      </c>
      <c r="G358" s="6">
        <v>31.077629083040001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406.5789638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27528.930799599999</v>
      </c>
      <c r="E360" s="6">
        <v>1422.4902405</v>
      </c>
      <c r="F360" s="6">
        <v>95.086630675123899</v>
      </c>
      <c r="G360" s="6">
        <v>4.9133693248761103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209.3983408</v>
      </c>
      <c r="E361" s="6">
        <v>10.1733843</v>
      </c>
      <c r="F361" s="6">
        <v>95.366714773786697</v>
      </c>
      <c r="G361" s="6">
        <v>4.6332852262133102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24604.3783019</v>
      </c>
      <c r="E362" s="6">
        <v>913.04997100000003</v>
      </c>
      <c r="F362" s="6">
        <v>96.4218574017912</v>
      </c>
      <c r="G362" s="6">
        <v>3.57814259820876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275.09594729999998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42870.893421399996</v>
      </c>
      <c r="E364" s="6">
        <v>2677.0106289999999</v>
      </c>
      <c r="F364" s="6">
        <v>94.122648045368194</v>
      </c>
      <c r="G364" s="6">
        <v>5.8773519546318003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1030.9299570999999</v>
      </c>
      <c r="E365" s="6">
        <v>311.99016699999999</v>
      </c>
      <c r="F365" s="6">
        <v>76.767779304142195</v>
      </c>
      <c r="G365" s="6">
        <v>23.232220695857801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45987.7663933</v>
      </c>
      <c r="E366" s="6">
        <v>3559.3134875999999</v>
      </c>
      <c r="F366" s="6">
        <v>92.816300181250298</v>
      </c>
      <c r="G366" s="6">
        <v>7.1836998187497398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706.70805719999998</v>
      </c>
      <c r="E367" s="6">
        <v>9.1067418999999994</v>
      </c>
      <c r="F367" s="6">
        <v>98.727779600051605</v>
      </c>
      <c r="G367" s="6">
        <v>1.2722203999484201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41269.301575999998</v>
      </c>
      <c r="E368" s="6">
        <v>2480.8836224000001</v>
      </c>
      <c r="F368" s="6">
        <v>94.329432867199102</v>
      </c>
      <c r="G368" s="6">
        <v>5.67056713280091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280.97539069999999</v>
      </c>
      <c r="E369" s="6">
        <v>149.03716729999999</v>
      </c>
      <c r="F369" s="6">
        <v>65.341205849155699</v>
      </c>
      <c r="G369" s="6">
        <v>34.658794150844301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10139.2713726</v>
      </c>
      <c r="E370" s="6">
        <v>1494.7160725000001</v>
      </c>
      <c r="F370" s="6">
        <v>87.152160172481999</v>
      </c>
      <c r="G370" s="6">
        <v>12.847839827517999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3957.1518560999998</v>
      </c>
      <c r="E371" s="6">
        <v>4630.4083363</v>
      </c>
      <c r="F371" s="6">
        <v>46.080047969877199</v>
      </c>
      <c r="G371" s="6">
        <v>53.919952030122801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137199.86982960001</v>
      </c>
      <c r="E372" s="6">
        <v>36110.569970299999</v>
      </c>
      <c r="F372" s="6">
        <v>79.164226914436099</v>
      </c>
      <c r="G372" s="6">
        <v>20.835773085563901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1455.4661622000001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94043.293078899995</v>
      </c>
      <c r="E374" s="6">
        <v>2851.2407601999998</v>
      </c>
      <c r="F374" s="6">
        <v>97.057377080801402</v>
      </c>
      <c r="G374" s="6">
        <v>2.9426229191986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1405.5174023</v>
      </c>
      <c r="E375" s="6">
        <v>526.19892500000003</v>
      </c>
      <c r="F375" s="6">
        <v>72.760031192805698</v>
      </c>
      <c r="G375" s="6">
        <v>27.239968807194298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33074.729337899997</v>
      </c>
      <c r="E376" s="6">
        <v>3220.5543297999998</v>
      </c>
      <c r="F376" s="6">
        <v>91.126796640341297</v>
      </c>
      <c r="G376" s="6">
        <v>8.8732033596586692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5370.6183268000004</v>
      </c>
      <c r="E377" s="6">
        <v>1611.5796278</v>
      </c>
      <c r="F377" s="6">
        <v>76.918734784105297</v>
      </c>
      <c r="G377" s="6">
        <v>23.0812652158947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47907.719064899997</v>
      </c>
      <c r="E378" s="6">
        <v>3693.0829766000002</v>
      </c>
      <c r="F378" s="6">
        <v>92.842973693258003</v>
      </c>
      <c r="G378" s="6">
        <v>7.1570263067419697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2407.9956539</v>
      </c>
      <c r="E379" s="6">
        <v>4162.0354574000003</v>
      </c>
      <c r="F379" s="6">
        <v>36.651206259258302</v>
      </c>
      <c r="G379" s="6">
        <v>63.348793740741698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54524.483354800002</v>
      </c>
      <c r="E380" s="6">
        <v>13146.4855369</v>
      </c>
      <c r="F380" s="6">
        <v>80.572931417696196</v>
      </c>
      <c r="G380" s="6">
        <v>19.4270685823038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593.85023209999997</v>
      </c>
      <c r="E381" s="6">
        <v>49.354954499999998</v>
      </c>
      <c r="F381" s="6">
        <v>92.326716959343599</v>
      </c>
      <c r="G381" s="6">
        <v>7.6732830406563801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41483.285844799997</v>
      </c>
      <c r="E382" s="6">
        <v>2835.508969</v>
      </c>
      <c r="F382" s="6">
        <v>93.602016975161305</v>
      </c>
      <c r="G382" s="6">
        <v>6.39798302483866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537.00067000000001</v>
      </c>
      <c r="E383" s="6">
        <v>1511.2382665</v>
      </c>
      <c r="F383" s="6">
        <v>26.217677070313801</v>
      </c>
      <c r="G383" s="6">
        <v>73.782322929686202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10758.9432646</v>
      </c>
      <c r="E384" s="6">
        <v>5775.8177948000002</v>
      </c>
      <c r="F384" s="6">
        <v>65.068634653680405</v>
      </c>
      <c r="G384" s="6">
        <v>34.931365346319602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968.87250459999996</v>
      </c>
      <c r="E385" s="6">
        <v>2394.5791880000002</v>
      </c>
      <c r="F385" s="6">
        <v>28.805899211564</v>
      </c>
      <c r="G385" s="6">
        <v>71.194100788436003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57738.849469399996</v>
      </c>
      <c r="E386" s="6">
        <v>9034.6988376999998</v>
      </c>
      <c r="F386" s="6">
        <v>86.469643943214905</v>
      </c>
      <c r="G386" s="6">
        <v>13.5303560567851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3282.9024760000002</v>
      </c>
      <c r="E387" s="6">
        <v>22793.1903915</v>
      </c>
      <c r="F387" s="6">
        <v>12.5897023479758</v>
      </c>
      <c r="G387" s="6">
        <v>87.410297652024198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22903.691428800001</v>
      </c>
      <c r="E388" s="6">
        <v>30226.215706399998</v>
      </c>
      <c r="F388" s="6">
        <v>43.108848977501196</v>
      </c>
      <c r="G388" s="6">
        <v>56.891151022498804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1957.4452217999999</v>
      </c>
      <c r="E389" s="6">
        <v>10260.3366011</v>
      </c>
      <c r="F389" s="6">
        <v>16.0212815237143</v>
      </c>
      <c r="G389" s="6">
        <v>83.978718476285707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23962.666500800002</v>
      </c>
      <c r="E390" s="6">
        <v>21260.551682699999</v>
      </c>
      <c r="F390" s="6">
        <v>52.987530439713296</v>
      </c>
      <c r="G390" s="6">
        <v>47.012469560286803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520.89610470000002</v>
      </c>
      <c r="E391" s="6">
        <v>493.3138204</v>
      </c>
      <c r="F391" s="6">
        <v>51.359791677116597</v>
      </c>
      <c r="G391" s="6">
        <v>48.640208322883403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15817.3694455</v>
      </c>
      <c r="E392" s="6">
        <v>2238.4206270999998</v>
      </c>
      <c r="F392" s="6">
        <v>87.602754473221097</v>
      </c>
      <c r="G392" s="6">
        <v>12.397245526778899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1432.5800273</v>
      </c>
      <c r="E393" s="6">
        <v>1341.8805875999999</v>
      </c>
      <c r="F393" s="6">
        <v>51.634541849556399</v>
      </c>
      <c r="G393" s="6">
        <v>48.365458150443601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21481.573362800002</v>
      </c>
      <c r="E394" s="6">
        <v>3958.9660239999998</v>
      </c>
      <c r="F394" s="6">
        <v>84.438356578028603</v>
      </c>
      <c r="G394" s="6">
        <v>15.5616434219714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1285.6766998999999</v>
      </c>
      <c r="E395" s="6">
        <v>13942.082167099999</v>
      </c>
      <c r="F395" s="6">
        <v>8.4429804223271692</v>
      </c>
      <c r="G395" s="6">
        <v>91.557019577672804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14088.5782242</v>
      </c>
      <c r="E396" s="6">
        <v>30440.6629115</v>
      </c>
      <c r="F396" s="6">
        <v>31.638936269463802</v>
      </c>
      <c r="G396" s="6">
        <v>68.361063730536202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2612.5498459</v>
      </c>
      <c r="E397" s="6">
        <v>1777.0143169999999</v>
      </c>
      <c r="F397" s="6">
        <v>59.5172948599525</v>
      </c>
      <c r="G397" s="6">
        <v>40.4827051400475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66349.175788799999</v>
      </c>
      <c r="E398" s="6">
        <v>7225.2600490000004</v>
      </c>
      <c r="F398" s="6">
        <v>90.179659596808094</v>
      </c>
      <c r="G398" s="6">
        <v>9.8203404031919295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1086.6380363000001</v>
      </c>
      <c r="E399" s="6">
        <v>122.7299943</v>
      </c>
      <c r="F399" s="6">
        <v>89.851724934459298</v>
      </c>
      <c r="G399" s="6">
        <v>10.1482750655407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73421.9272815</v>
      </c>
      <c r="E400" s="6">
        <v>3488.7046621999998</v>
      </c>
      <c r="F400" s="6">
        <v>95.463950075519094</v>
      </c>
      <c r="G400" s="6">
        <v>4.5360499244809196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481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285.56241920000002</v>
      </c>
      <c r="E411" s="6">
        <v>103.561729</v>
      </c>
      <c r="F411" s="6">
        <v>73.385941355977806</v>
      </c>
      <c r="G411" s="6">
        <v>26.614058644022201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118.7359417</v>
      </c>
      <c r="E412" s="6">
        <v>66.139917999999994</v>
      </c>
      <c r="F412" s="6">
        <v>64.224686712842896</v>
      </c>
      <c r="G412" s="6">
        <v>35.775313287157097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643.72865750000005</v>
      </c>
      <c r="E413" s="6">
        <v>239.48744249999999</v>
      </c>
      <c r="F413" s="6">
        <v>72.884615384615401</v>
      </c>
      <c r="G413" s="6">
        <v>27.115384615384599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123.9899525</v>
      </c>
      <c r="E414" s="6">
        <v>6.7939699999999998</v>
      </c>
      <c r="F414" s="6">
        <v>94.805194805194802</v>
      </c>
      <c r="G414" s="6">
        <v>5.1948051948051903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689.40407949999997</v>
      </c>
      <c r="E415" s="6">
        <v>307.44674259999999</v>
      </c>
      <c r="F415" s="6">
        <v>69.158199423227401</v>
      </c>
      <c r="G415" s="6">
        <v>30.841800576772599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30.1491829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25.3658544</v>
      </c>
      <c r="E417" s="6">
        <v>33.2926839</v>
      </c>
      <c r="F417" s="6">
        <v>43.243243243243199</v>
      </c>
      <c r="G417" s="6">
        <v>56.756756756756801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6.3414636</v>
      </c>
      <c r="F418" s="6">
        <v>0</v>
      </c>
      <c r="G418" s="6">
        <v>100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1354.6410610999999</v>
      </c>
      <c r="E419" s="6">
        <v>2705.3243689000001</v>
      </c>
      <c r="F419" s="6">
        <v>33.365827479471903</v>
      </c>
      <c r="G419" s="6">
        <v>66.634172520528097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3352.7194549999999</v>
      </c>
      <c r="E420" s="6">
        <v>1951.3151164000001</v>
      </c>
      <c r="F420" s="6">
        <v>63.210739105628598</v>
      </c>
      <c r="G420" s="6">
        <v>36.789260894371402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1051.4316432000001</v>
      </c>
      <c r="E421" s="6">
        <v>256.51840600000003</v>
      </c>
      <c r="F421" s="6">
        <v>80.387752104379103</v>
      </c>
      <c r="G421" s="6">
        <v>19.6122478956209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2368.7088263000001</v>
      </c>
      <c r="E422" s="6">
        <v>260.34112329999999</v>
      </c>
      <c r="F422" s="6">
        <v>90.097520842477294</v>
      </c>
      <c r="G422" s="6">
        <v>9.9024791575226594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2041.8578723999999</v>
      </c>
      <c r="E423" s="6">
        <v>2382.3175452999999</v>
      </c>
      <c r="F423" s="6">
        <v>46.1522810382031</v>
      </c>
      <c r="G423" s="6">
        <v>53.8477189617969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3912.2369981000002</v>
      </c>
      <c r="E424" s="6">
        <v>1605.587579</v>
      </c>
      <c r="F424" s="6">
        <v>70.901800944098696</v>
      </c>
      <c r="G424" s="6">
        <v>29.098199055901301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1156.7693684000001</v>
      </c>
      <c r="E425" s="6">
        <v>949.23664240000005</v>
      </c>
      <c r="F425" s="6">
        <v>54.927163667523601</v>
      </c>
      <c r="G425" s="6">
        <v>45.072836332476399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1041.2728947999999</v>
      </c>
      <c r="E426" s="6">
        <v>436.72104080000003</v>
      </c>
      <c r="F426" s="6">
        <v>70.4517704517704</v>
      </c>
      <c r="G426" s="6">
        <v>29.5482295482296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482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7248.7609556999996</v>
      </c>
      <c r="E437" s="6">
        <v>6977.1855605999999</v>
      </c>
      <c r="F437" s="6">
        <v>50.954507296891698</v>
      </c>
      <c r="G437" s="6">
        <v>49.045492703108302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10947.8132513</v>
      </c>
      <c r="E438" s="6">
        <v>4333.2402111000001</v>
      </c>
      <c r="F438" s="6">
        <v>71.643053132676897</v>
      </c>
      <c r="G438" s="6">
        <v>28.356946867323099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5536.3803442999997</v>
      </c>
      <c r="E439" s="6">
        <v>1123.7431806</v>
      </c>
      <c r="F439" s="6">
        <v>83.1272922131445</v>
      </c>
      <c r="G439" s="6">
        <v>16.8727077868555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17585.6500858</v>
      </c>
      <c r="E440" s="6">
        <v>1113.2263905</v>
      </c>
      <c r="F440" s="6">
        <v>94.0465600063674</v>
      </c>
      <c r="G440" s="6">
        <v>5.9534399936325899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3633.9108869000002</v>
      </c>
      <c r="E441" s="6">
        <v>773.06627219999996</v>
      </c>
      <c r="F441" s="6">
        <v>82.458128456516107</v>
      </c>
      <c r="G441" s="6">
        <v>17.5418715434839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7669.7974881</v>
      </c>
      <c r="E442" s="6">
        <v>553.22535879999998</v>
      </c>
      <c r="F442" s="6">
        <v>93.272238578194404</v>
      </c>
      <c r="G442" s="6">
        <v>6.7277614218056101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701.63973999999996</v>
      </c>
      <c r="E443" s="6">
        <v>158.43477999999999</v>
      </c>
      <c r="F443" s="6">
        <v>81.578947368420998</v>
      </c>
      <c r="G443" s="6">
        <v>18.421052631578899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853.28445799999997</v>
      </c>
      <c r="E444" s="6">
        <v>108.640992</v>
      </c>
      <c r="F444" s="6">
        <v>88.705882352941202</v>
      </c>
      <c r="G444" s="6">
        <v>11.294117647058799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4083.4078853000001</v>
      </c>
      <c r="E445" s="6">
        <v>848.84403259999999</v>
      </c>
      <c r="F445" s="6">
        <v>82.789929494083694</v>
      </c>
      <c r="G445" s="6">
        <v>17.210070505916299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10520.2804428</v>
      </c>
      <c r="E446" s="6">
        <v>1839.4676402</v>
      </c>
      <c r="F446" s="6">
        <v>85.117272392225701</v>
      </c>
      <c r="G446" s="6">
        <v>14.882727607774299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938.67633239999998</v>
      </c>
      <c r="E447" s="6">
        <v>370.4949537</v>
      </c>
      <c r="F447" s="6">
        <v>71.700039740124595</v>
      </c>
      <c r="G447" s="6">
        <v>28.299960259875402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601.53783069999997</v>
      </c>
      <c r="E448" s="6">
        <v>46.2908367</v>
      </c>
      <c r="F448" s="6">
        <v>92.854463065707805</v>
      </c>
      <c r="G448" s="6">
        <v>7.1455369342921999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1975.5034872000001</v>
      </c>
      <c r="E449" s="6">
        <v>634.83400940000001</v>
      </c>
      <c r="F449" s="6">
        <v>75.680002672954004</v>
      </c>
      <c r="G449" s="6">
        <v>24.319997327046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1421.7495825999999</v>
      </c>
      <c r="E450" s="6">
        <v>499.91292049999998</v>
      </c>
      <c r="F450" s="6">
        <v>73.985394433541401</v>
      </c>
      <c r="G450" s="6">
        <v>26.014605566458599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582.89414020000004</v>
      </c>
      <c r="E451" s="6">
        <v>399.4266791</v>
      </c>
      <c r="F451" s="6">
        <v>59.338469545557402</v>
      </c>
      <c r="G451" s="6">
        <v>40.661530454442598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6389.6749725</v>
      </c>
      <c r="E452" s="6">
        <v>716.00421249999999</v>
      </c>
      <c r="F452" s="6">
        <v>89.923493675151093</v>
      </c>
      <c r="G452" s="6">
        <v>10.0765063248489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484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485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729967.66883690003</v>
      </c>
      <c r="E17" s="6">
        <v>314090.85257799999</v>
      </c>
      <c r="F17" s="6">
        <v>69.916355631833099</v>
      </c>
      <c r="G17" s="6">
        <v>30.083644368166901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6138322.9344276004</v>
      </c>
      <c r="E18" s="6">
        <v>675073.54408799997</v>
      </c>
      <c r="F18" s="6">
        <v>90.091967402503599</v>
      </c>
      <c r="G18" s="6">
        <v>9.9080325974964296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10735.250076</v>
      </c>
      <c r="E19" s="6">
        <v>3490.6964403000002</v>
      </c>
      <c r="F19" s="6">
        <v>75.462466161387695</v>
      </c>
      <c r="G19" s="6">
        <v>24.537533838612301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12891.3704005</v>
      </c>
      <c r="E20" s="6">
        <v>2389.6830619000002</v>
      </c>
      <c r="F20" s="6">
        <v>84.361791104389695</v>
      </c>
      <c r="G20" s="6">
        <v>15.638208895610299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719232.41876090004</v>
      </c>
      <c r="E21" s="6">
        <v>310600.15613770002</v>
      </c>
      <c r="F21" s="6">
        <v>69.839742526275899</v>
      </c>
      <c r="G21" s="6">
        <v>30.160257473724101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6125431.5640270999</v>
      </c>
      <c r="E22" s="6">
        <v>672683.8610261</v>
      </c>
      <c r="F22" s="6">
        <v>90.104847903184293</v>
      </c>
      <c r="G22" s="6">
        <v>9.8951520968156501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486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729967.66883690003</v>
      </c>
      <c r="E33" s="6">
        <v>314090.85257799999</v>
      </c>
      <c r="F33" s="6">
        <v>69.916355631833099</v>
      </c>
      <c r="G33" s="6">
        <v>30.083644368166901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6138322.9344276004</v>
      </c>
      <c r="E34" s="6">
        <v>675073.54408799997</v>
      </c>
      <c r="F34" s="6">
        <v>90.091967402503599</v>
      </c>
      <c r="G34" s="6">
        <v>9.9080325974964296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21242.338204700001</v>
      </c>
      <c r="E35" s="6">
        <v>1749.1663672</v>
      </c>
      <c r="F35" s="6">
        <v>92.392118742251398</v>
      </c>
      <c r="G35" s="6">
        <v>7.6078812577486303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130386.19795240001</v>
      </c>
      <c r="E36" s="6">
        <v>3921.2974758</v>
      </c>
      <c r="F36" s="6">
        <v>97.080358424302304</v>
      </c>
      <c r="G36" s="6">
        <v>2.9196415756976899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8397.0474794000002</v>
      </c>
      <c r="E37" s="6">
        <v>456.36961000000002</v>
      </c>
      <c r="F37" s="6">
        <v>94.845271544402905</v>
      </c>
      <c r="G37" s="6">
        <v>5.1547284555971196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29164.461486</v>
      </c>
      <c r="E38" s="6">
        <v>882.12143400000002</v>
      </c>
      <c r="F38" s="6">
        <v>97.064153896139601</v>
      </c>
      <c r="G38" s="6">
        <v>2.9358461038603898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11170.369876999999</v>
      </c>
      <c r="E39" s="6">
        <v>957.14095569999995</v>
      </c>
      <c r="F39" s="6">
        <v>92.107688305507693</v>
      </c>
      <c r="G39" s="6">
        <v>7.89231169449228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93976.5485759</v>
      </c>
      <c r="E40" s="6">
        <v>4412.9405723</v>
      </c>
      <c r="F40" s="6">
        <v>95.514825200837294</v>
      </c>
      <c r="G40" s="6">
        <v>4.48517479916271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6210.0324024000001</v>
      </c>
      <c r="E41" s="6">
        <v>587.17300920000002</v>
      </c>
      <c r="F41" s="6">
        <v>91.361552672838997</v>
      </c>
      <c r="G41" s="6">
        <v>8.6384473271609608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25624.2485996</v>
      </c>
      <c r="E42" s="6">
        <v>2181.5459906000001</v>
      </c>
      <c r="F42" s="6">
        <v>92.154347600018298</v>
      </c>
      <c r="G42" s="6">
        <v>7.8456523999816703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16846.912697100001</v>
      </c>
      <c r="E43" s="6">
        <v>3894.5997395999998</v>
      </c>
      <c r="F43" s="6">
        <v>81.223164166616399</v>
      </c>
      <c r="G43" s="6">
        <v>18.776835833383601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133206.68633150001</v>
      </c>
      <c r="E44" s="6">
        <v>4509.8011821999999</v>
      </c>
      <c r="F44" s="6">
        <v>96.725300460664599</v>
      </c>
      <c r="G44" s="6">
        <v>3.2746995393353799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117090.05595740001</v>
      </c>
      <c r="E45" s="6">
        <v>29576.5565518</v>
      </c>
      <c r="F45" s="6">
        <v>79.834158541062195</v>
      </c>
      <c r="G45" s="6">
        <v>20.165841458937901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599015.32130389998</v>
      </c>
      <c r="E46" s="6">
        <v>46833.066190199999</v>
      </c>
      <c r="F46" s="6">
        <v>92.748597488659399</v>
      </c>
      <c r="G46" s="6">
        <v>7.2514025113406104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2718.5758371000002</v>
      </c>
      <c r="E47" s="6">
        <v>309.756687</v>
      </c>
      <c r="F47" s="6">
        <v>89.771377993172706</v>
      </c>
      <c r="G47" s="6">
        <v>10.228622006827299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26497.925315799999</v>
      </c>
      <c r="E48" s="6">
        <v>970.7421703</v>
      </c>
      <c r="F48" s="6">
        <v>96.466001960993495</v>
      </c>
      <c r="G48" s="6">
        <v>3.5339980390065402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487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719232.41876090004</v>
      </c>
      <c r="E59" s="6">
        <v>310600.15613770002</v>
      </c>
      <c r="F59" s="6">
        <v>69.839742526275899</v>
      </c>
      <c r="G59" s="6">
        <v>30.160257473724101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6125431.5640270999</v>
      </c>
      <c r="E60" s="6">
        <v>672683.8610261</v>
      </c>
      <c r="F60" s="6">
        <v>90.104847903184293</v>
      </c>
      <c r="G60" s="6">
        <v>9.8951520968156501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1443.4922948999999</v>
      </c>
      <c r="E61" s="6">
        <v>160.8861411</v>
      </c>
      <c r="F61" s="6">
        <v>89.972057870515997</v>
      </c>
      <c r="G61" s="6">
        <v>10.027942129484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7275.8135162999997</v>
      </c>
      <c r="E62" s="6">
        <v>704.80804939999996</v>
      </c>
      <c r="F62" s="6">
        <v>91.1685068187019</v>
      </c>
      <c r="G62" s="6">
        <v>8.8314931812980895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6713.3211419999998</v>
      </c>
      <c r="E63" s="6">
        <v>912.02100510000002</v>
      </c>
      <c r="F63" s="6">
        <v>88.039605469416799</v>
      </c>
      <c r="G63" s="6">
        <v>11.9603945305831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59340.675546600003</v>
      </c>
      <c r="E64" s="6">
        <v>1807.9823131999999</v>
      </c>
      <c r="F64" s="6">
        <v>97.043300087885299</v>
      </c>
      <c r="G64" s="6">
        <v>2.9566999121146602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14798.1875912</v>
      </c>
      <c r="E65" s="6">
        <v>1533.1934558</v>
      </c>
      <c r="F65" s="6">
        <v>90.611979162156402</v>
      </c>
      <c r="G65" s="6">
        <v>9.3880208378435999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112256.6896408</v>
      </c>
      <c r="E66" s="6">
        <v>3351.9293111000002</v>
      </c>
      <c r="F66" s="6">
        <v>97.100623343234801</v>
      </c>
      <c r="G66" s="6">
        <v>2.8993766567651802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4361.6531161000003</v>
      </c>
      <c r="E67" s="6">
        <v>84.786814199999995</v>
      </c>
      <c r="F67" s="6">
        <v>98.093152824977494</v>
      </c>
      <c r="G67" s="6">
        <v>1.90684717502255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21216.253434400001</v>
      </c>
      <c r="E68" s="6">
        <v>607.30663870000001</v>
      </c>
      <c r="F68" s="6">
        <v>97.217197209503098</v>
      </c>
      <c r="G68" s="6">
        <v>2.7828027904969299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5449.6867381000002</v>
      </c>
      <c r="E69" s="6">
        <v>844.00638060000006</v>
      </c>
      <c r="F69" s="6">
        <v>86.589648324411201</v>
      </c>
      <c r="G69" s="6">
        <v>13.410351675588799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15815.848896</v>
      </c>
      <c r="E70" s="6">
        <v>1646.4579919</v>
      </c>
      <c r="F70" s="6">
        <v>90.571360345059205</v>
      </c>
      <c r="G70" s="6">
        <v>9.4286396549408096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21816.317131899999</v>
      </c>
      <c r="E71" s="6">
        <v>3141.4949689999999</v>
      </c>
      <c r="F71" s="6">
        <v>87.412778987599197</v>
      </c>
      <c r="G71" s="6">
        <v>12.5872210124008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122383.69307199999</v>
      </c>
      <c r="E72" s="6">
        <v>5761.4948297999999</v>
      </c>
      <c r="F72" s="6">
        <v>95.5039319664386</v>
      </c>
      <c r="G72" s="6">
        <v>4.4960680335613796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10363.484176</v>
      </c>
      <c r="E73" s="6">
        <v>903.95213669999998</v>
      </c>
      <c r="F73" s="6">
        <v>91.977304227749499</v>
      </c>
      <c r="G73" s="6">
        <v>8.0226957722505006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93058.758528899998</v>
      </c>
      <c r="E74" s="6">
        <v>4368.8051692999998</v>
      </c>
      <c r="F74" s="6">
        <v>95.515842741553897</v>
      </c>
      <c r="G74" s="6">
        <v>4.4841572584460696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22892.5479328</v>
      </c>
      <c r="E75" s="6">
        <v>5855.7705013000004</v>
      </c>
      <c r="F75" s="6">
        <v>79.630911231475196</v>
      </c>
      <c r="G75" s="6">
        <v>20.369088768524801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102729.4247572</v>
      </c>
      <c r="E76" s="6">
        <v>9032.2568056</v>
      </c>
      <c r="F76" s="6">
        <v>91.9182883799715</v>
      </c>
      <c r="G76" s="6">
        <v>8.0817116200284502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1854.0760680000001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12323.278265700001</v>
      </c>
      <c r="E78" s="6">
        <v>373.64566480000002</v>
      </c>
      <c r="F78" s="6">
        <v>97.057195373893293</v>
      </c>
      <c r="G78" s="6">
        <v>2.94280462610668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1617.4722012</v>
      </c>
      <c r="E79" s="6">
        <v>247.4812925</v>
      </c>
      <c r="F79" s="6">
        <v>86.729894695175105</v>
      </c>
      <c r="G79" s="6">
        <v>13.270105304824799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14253.3032492</v>
      </c>
      <c r="E80" s="6">
        <v>1192.743258</v>
      </c>
      <c r="F80" s="6">
        <v>92.278002934640796</v>
      </c>
      <c r="G80" s="6">
        <v>7.7219970653591901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20700.7764995</v>
      </c>
      <c r="E81" s="6">
        <v>3576.0132954000001</v>
      </c>
      <c r="F81" s="6">
        <v>85.2698263419028</v>
      </c>
      <c r="G81" s="6">
        <v>14.7301736580972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93633.003379000002</v>
      </c>
      <c r="E82" s="6">
        <v>9466.2068268999992</v>
      </c>
      <c r="F82" s="6">
        <v>90.818351752651694</v>
      </c>
      <c r="G82" s="6">
        <v>9.1816482473483401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15693.717474499999</v>
      </c>
      <c r="E83" s="6">
        <v>3738.6236761</v>
      </c>
      <c r="F83" s="6">
        <v>80.760816995102203</v>
      </c>
      <c r="G83" s="6">
        <v>19.2391830048978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132590.85555070001</v>
      </c>
      <c r="E84" s="6">
        <v>4477.8032955999997</v>
      </c>
      <c r="F84" s="6">
        <v>96.733167645113497</v>
      </c>
      <c r="G84" s="6">
        <v>3.2668323548865499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2987.3972312000001</v>
      </c>
      <c r="E85" s="6">
        <v>548.3584836</v>
      </c>
      <c r="F85" s="6">
        <v>84.491052894161299</v>
      </c>
      <c r="G85" s="6">
        <v>15.508947105838701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23092.1834256</v>
      </c>
      <c r="E86" s="6">
        <v>1722.0608611</v>
      </c>
      <c r="F86" s="6">
        <v>93.060192197660498</v>
      </c>
      <c r="G86" s="6">
        <v>6.9398078023395398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114622.97483969999</v>
      </c>
      <c r="E87" s="6">
        <v>29433.300172899999</v>
      </c>
      <c r="F87" s="6">
        <v>79.568192936874397</v>
      </c>
      <c r="G87" s="6">
        <v>20.4318070631256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597196.72936790006</v>
      </c>
      <c r="E88" s="6">
        <v>46729.995623100003</v>
      </c>
      <c r="F88" s="6">
        <v>92.742963786174101</v>
      </c>
      <c r="G88" s="6">
        <v>7.2570362138259004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1884.5256443000001</v>
      </c>
      <c r="E89" s="6">
        <v>161.48606050000001</v>
      </c>
      <c r="F89" s="6">
        <v>92.107275822462299</v>
      </c>
      <c r="G89" s="6">
        <v>7.8927241775376604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19839.535005599999</v>
      </c>
      <c r="E90" s="6">
        <v>523.45329549999997</v>
      </c>
      <c r="F90" s="6">
        <v>97.429388615463097</v>
      </c>
      <c r="G90" s="6">
        <v>2.5706113845369298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1069.4584990000001</v>
      </c>
      <c r="E91" s="6">
        <v>104.0039001</v>
      </c>
      <c r="F91" s="6">
        <v>91.137006164000894</v>
      </c>
      <c r="G91" s="6">
        <v>8.8629938359990792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7713.7675774999998</v>
      </c>
      <c r="E92" s="6">
        <v>424.77001969999998</v>
      </c>
      <c r="F92" s="6">
        <v>94.780757419537693</v>
      </c>
      <c r="G92" s="6">
        <v>5.2192425804623497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1300.9994862999999</v>
      </c>
      <c r="E93" s="6">
        <v>64.488324300000002</v>
      </c>
      <c r="F93" s="6">
        <v>95.277268401856801</v>
      </c>
      <c r="G93" s="6">
        <v>4.7227315981432003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6859.6638289000002</v>
      </c>
      <c r="E94" s="6">
        <v>314.84835720000001</v>
      </c>
      <c r="F94" s="6">
        <v>95.611571225567204</v>
      </c>
      <c r="G94" s="6">
        <v>4.3884287744327999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1559.2456285000001</v>
      </c>
      <c r="E95" s="6">
        <v>221.00484399999999</v>
      </c>
      <c r="F95" s="6">
        <v>87.585744398672006</v>
      </c>
      <c r="G95" s="6">
        <v>12.414255601328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9317.1780801999994</v>
      </c>
      <c r="E96" s="6">
        <v>413.5714504</v>
      </c>
      <c r="F96" s="6">
        <v>95.749850007962294</v>
      </c>
      <c r="G96" s="6">
        <v>4.2501499920376604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2270.5171633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18033.518799699999</v>
      </c>
      <c r="E98" s="6">
        <v>429.96403659999999</v>
      </c>
      <c r="F98" s="6">
        <v>97.671273397266802</v>
      </c>
      <c r="G98" s="6">
        <v>2.3287266027332199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275.47073779999999</v>
      </c>
      <c r="E99" s="6">
        <v>51.782196900000002</v>
      </c>
      <c r="F99" s="6">
        <v>84.176705108093302</v>
      </c>
      <c r="G99" s="6">
        <v>15.8232948919067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1203.2657675</v>
      </c>
      <c r="E100" s="6">
        <v>96.481306500000002</v>
      </c>
      <c r="F100" s="6">
        <v>92.576916814817196</v>
      </c>
      <c r="G100" s="6">
        <v>7.4230831851828398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8868.3903795999995</v>
      </c>
      <c r="E101" s="6">
        <v>171.68065569999999</v>
      </c>
      <c r="F101" s="6">
        <v>98.100892625405095</v>
      </c>
      <c r="G101" s="6">
        <v>1.8991073745949001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116526.3585719</v>
      </c>
      <c r="E102" s="6">
        <v>3858.5703939</v>
      </c>
      <c r="F102" s="6">
        <v>96.794806104843801</v>
      </c>
      <c r="G102" s="6">
        <v>3.2051938951562402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488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34414.587173</v>
      </c>
      <c r="E113" s="6">
        <v>6591.7267971000001</v>
      </c>
      <c r="F113" s="6">
        <v>83.925093091989694</v>
      </c>
      <c r="G113" s="6">
        <v>16.074906908010298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507980.20206139999</v>
      </c>
      <c r="E114" s="6">
        <v>24808.483979600001</v>
      </c>
      <c r="F114" s="6">
        <v>95.343654129755507</v>
      </c>
      <c r="G114" s="6">
        <v>4.6563458702444898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10130.0843164</v>
      </c>
      <c r="E115" s="6">
        <v>2799.9180412999999</v>
      </c>
      <c r="F115" s="6">
        <v>78.345572074605201</v>
      </c>
      <c r="G115" s="6">
        <v>21.654427925394799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153393.89514529999</v>
      </c>
      <c r="E116" s="6">
        <v>8052.1024963</v>
      </c>
      <c r="F116" s="6">
        <v>95.012510304420701</v>
      </c>
      <c r="G116" s="6">
        <v>4.9874896955793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15174.210783799999</v>
      </c>
      <c r="E117" s="6">
        <v>10490.285947300001</v>
      </c>
      <c r="F117" s="6">
        <v>59.125300382033302</v>
      </c>
      <c r="G117" s="6">
        <v>40.874699617966698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69082.267043999993</v>
      </c>
      <c r="E118" s="6">
        <v>12983.236232900001</v>
      </c>
      <c r="F118" s="6">
        <v>84.179422882361607</v>
      </c>
      <c r="G118" s="6">
        <v>15.8205771176384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48609.574502199997</v>
      </c>
      <c r="E119" s="6">
        <v>24711.194987700001</v>
      </c>
      <c r="F119" s="6">
        <v>66.297141779037105</v>
      </c>
      <c r="G119" s="6">
        <v>33.702858220962902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288233.07912210003</v>
      </c>
      <c r="E120" s="6">
        <v>40443.151387899998</v>
      </c>
      <c r="F120" s="6">
        <v>87.695139583064702</v>
      </c>
      <c r="G120" s="6">
        <v>12.3048604169353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63662.922233899997</v>
      </c>
      <c r="E121" s="6">
        <v>30171.5761107</v>
      </c>
      <c r="F121" s="6">
        <v>67.845966416426904</v>
      </c>
      <c r="G121" s="6">
        <v>32.154033583573103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261419.6928169</v>
      </c>
      <c r="E122" s="6">
        <v>40505.808854499999</v>
      </c>
      <c r="F122" s="6">
        <v>86.584171052041697</v>
      </c>
      <c r="G122" s="6">
        <v>13.4158289479583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19331.8086062</v>
      </c>
      <c r="E123" s="6">
        <v>11539.877228400001</v>
      </c>
      <c r="F123" s="6">
        <v>62.6198669867699</v>
      </c>
      <c r="G123" s="6">
        <v>37.3801330132301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129946.33456079999</v>
      </c>
      <c r="E124" s="6">
        <v>19762.979616799999</v>
      </c>
      <c r="F124" s="6">
        <v>86.7990981554059</v>
      </c>
      <c r="G124" s="6">
        <v>13.2009018445941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77677.336760499995</v>
      </c>
      <c r="E125" s="6">
        <v>40091.342950799997</v>
      </c>
      <c r="F125" s="6">
        <v>65.957550811403706</v>
      </c>
      <c r="G125" s="6">
        <v>34.042449188596301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507257.98453989998</v>
      </c>
      <c r="E126" s="6">
        <v>99064.335749699996</v>
      </c>
      <c r="F126" s="6">
        <v>83.661440056769905</v>
      </c>
      <c r="G126" s="6">
        <v>16.338559943230099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82195.753998200002</v>
      </c>
      <c r="E127" s="6">
        <v>33586.789889899999</v>
      </c>
      <c r="F127" s="6">
        <v>70.9914908050729</v>
      </c>
      <c r="G127" s="6">
        <v>29.0085091949271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817160.57264599996</v>
      </c>
      <c r="E128" s="6">
        <v>101581.8834731</v>
      </c>
      <c r="F128" s="6">
        <v>88.943377679290407</v>
      </c>
      <c r="G128" s="6">
        <v>11.0566223207096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26733.260554199998</v>
      </c>
      <c r="E129" s="6">
        <v>4608.2492591</v>
      </c>
      <c r="F129" s="6">
        <v>85.296658372391306</v>
      </c>
      <c r="G129" s="6">
        <v>14.703341627608699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347887.82841169997</v>
      </c>
      <c r="E130" s="6">
        <v>16200.6617749</v>
      </c>
      <c r="F130" s="6">
        <v>95.550350474798904</v>
      </c>
      <c r="G130" s="6">
        <v>4.4496495252011297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64426.809878200002</v>
      </c>
      <c r="E131" s="6">
        <v>14880.0892348</v>
      </c>
      <c r="F131" s="6">
        <v>81.237333193927796</v>
      </c>
      <c r="G131" s="6">
        <v>18.7626668060722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676381.9624516</v>
      </c>
      <c r="E132" s="6">
        <v>58778.138428699996</v>
      </c>
      <c r="F132" s="6">
        <v>92.004715930813205</v>
      </c>
      <c r="G132" s="6">
        <v>7.9952840691867699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97047.388963999998</v>
      </c>
      <c r="E133" s="6">
        <v>30708.7732688</v>
      </c>
      <c r="F133" s="6">
        <v>75.962980781434396</v>
      </c>
      <c r="G133" s="6">
        <v>24.0370192185656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1059946.2408078001</v>
      </c>
      <c r="E134" s="6">
        <v>72351.596946200007</v>
      </c>
      <c r="F134" s="6">
        <v>93.610197376185496</v>
      </c>
      <c r="G134" s="6">
        <v>6.3898026238145098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10318.915208099999</v>
      </c>
      <c r="E135" s="6">
        <v>1564.0873002000001</v>
      </c>
      <c r="F135" s="6">
        <v>86.837608600120006</v>
      </c>
      <c r="G135" s="6">
        <v>13.162391399880001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126161.4402239</v>
      </c>
      <c r="E136" s="6">
        <v>9948.5571940000009</v>
      </c>
      <c r="F136" s="6">
        <v>92.690796133472205</v>
      </c>
      <c r="G136" s="6">
        <v>7.3092038665277697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3382.9884060999998</v>
      </c>
      <c r="E137" s="6">
        <v>1159.2452555</v>
      </c>
      <c r="F137" s="6">
        <v>74.478519999967205</v>
      </c>
      <c r="G137" s="6">
        <v>25.521480000032799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156015.6748453</v>
      </c>
      <c r="E138" s="6">
        <v>7842.0914911999998</v>
      </c>
      <c r="F138" s="6">
        <v>95.214086175753593</v>
      </c>
      <c r="G138" s="6">
        <v>4.7859138242464496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11715.679275799999</v>
      </c>
      <c r="E139" s="6">
        <v>5997.0455031000001</v>
      </c>
      <c r="F139" s="6">
        <v>66.142727457472304</v>
      </c>
      <c r="G139" s="6">
        <v>33.857272542527603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58774.467681800001</v>
      </c>
      <c r="E140" s="6">
        <v>6914.8075419999996</v>
      </c>
      <c r="F140" s="6">
        <v>89.473460441690705</v>
      </c>
      <c r="G140" s="6">
        <v>10.526539558309301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8617.9215265000003</v>
      </c>
      <c r="E141" s="6">
        <v>1475.5643312</v>
      </c>
      <c r="F141" s="6">
        <v>85.381023444201503</v>
      </c>
      <c r="G141" s="6">
        <v>14.618976555798501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68083.082672999997</v>
      </c>
      <c r="E142" s="6">
        <v>4245.4314678999999</v>
      </c>
      <c r="F142" s="6">
        <v>94.130348841910902</v>
      </c>
      <c r="G142" s="6">
        <v>5.8696511580891304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17287.710623399998</v>
      </c>
      <c r="E143" s="6">
        <v>3504.2075998999999</v>
      </c>
      <c r="F143" s="6">
        <v>83.146299623412901</v>
      </c>
      <c r="G143" s="6">
        <v>16.853700376587099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208336.89240020001</v>
      </c>
      <c r="E144" s="6">
        <v>24861.189371100001</v>
      </c>
      <c r="F144" s="6">
        <v>89.339024925821803</v>
      </c>
      <c r="G144" s="6">
        <v>10.6609750741782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1543.7385601000001</v>
      </c>
      <c r="E145" s="6">
        <v>774.29522710000003</v>
      </c>
      <c r="F145" s="6">
        <v>66.596896413866006</v>
      </c>
      <c r="G145" s="6">
        <v>33.403103586134002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13572.5411671</v>
      </c>
      <c r="E146" s="6">
        <v>2079.4250476000002</v>
      </c>
      <c r="F146" s="6">
        <v>86.714608126057399</v>
      </c>
      <c r="G146" s="6">
        <v>13.285391873942601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37716.599910199999</v>
      </c>
      <c r="E147" s="6">
        <v>26294.554485699999</v>
      </c>
      <c r="F147" s="6">
        <v>58.9219180096771</v>
      </c>
      <c r="G147" s="6">
        <v>41.0780819903229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275710.86872049997</v>
      </c>
      <c r="E148" s="6">
        <v>45207.976904100004</v>
      </c>
      <c r="F148" s="6">
        <v>85.912956649176394</v>
      </c>
      <c r="G148" s="6">
        <v>14.087043350823601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98471.704869699999</v>
      </c>
      <c r="E149" s="6">
        <v>62544.695834999999</v>
      </c>
      <c r="F149" s="6">
        <v>61.156319752976401</v>
      </c>
      <c r="G149" s="6">
        <v>38.843680247023599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411747.14781150001</v>
      </c>
      <c r="E150" s="6">
        <v>79194.451490699998</v>
      </c>
      <c r="F150" s="6">
        <v>83.868865135229299</v>
      </c>
      <c r="G150" s="6">
        <v>16.131134864770701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1508.6726864</v>
      </c>
      <c r="E151" s="6">
        <v>597.33332440000004</v>
      </c>
      <c r="F151" s="6">
        <v>71.636675235647004</v>
      </c>
      <c r="G151" s="6">
        <v>28.363324764352999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1230.7592967999999</v>
      </c>
      <c r="E152" s="6">
        <v>247.2346388</v>
      </c>
      <c r="F152" s="6">
        <v>83.272283272283303</v>
      </c>
      <c r="G152" s="6">
        <v>16.7277167277167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489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34064.065905800002</v>
      </c>
      <c r="E163" s="6">
        <v>6553.1239161000003</v>
      </c>
      <c r="F163" s="6">
        <v>83.866131692432603</v>
      </c>
      <c r="G163" s="6">
        <v>16.133868307567401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507822.4908109</v>
      </c>
      <c r="E164" s="6">
        <v>24781.3193704</v>
      </c>
      <c r="F164" s="6">
        <v>95.347138173501904</v>
      </c>
      <c r="G164" s="6">
        <v>4.6528618264980803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9324.9988713999992</v>
      </c>
      <c r="E165" s="6">
        <v>2721.7873863</v>
      </c>
      <c r="F165" s="6">
        <v>77.4065271178834</v>
      </c>
      <c r="G165" s="6">
        <v>22.5934728821166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153269.90519280001</v>
      </c>
      <c r="E166" s="6">
        <v>8045.3085263000003</v>
      </c>
      <c r="F166" s="6">
        <v>95.012678382394</v>
      </c>
      <c r="G166" s="6">
        <v>4.9873216176059998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14371.0101787</v>
      </c>
      <c r="E167" s="6">
        <v>10296.6357303</v>
      </c>
      <c r="F167" s="6">
        <v>58.258539269273101</v>
      </c>
      <c r="G167" s="6">
        <v>41.741460730726899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69052.117861100007</v>
      </c>
      <c r="E168" s="6">
        <v>12983.236232900001</v>
      </c>
      <c r="F168" s="6">
        <v>84.173608590726403</v>
      </c>
      <c r="G168" s="6">
        <v>15.826391409273601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48555.672061600002</v>
      </c>
      <c r="E169" s="6">
        <v>24706.438890000001</v>
      </c>
      <c r="F169" s="6">
        <v>66.276648912939294</v>
      </c>
      <c r="G169" s="6">
        <v>33.723351087060699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288226.73765849997</v>
      </c>
      <c r="E170" s="6">
        <v>40443.151387899998</v>
      </c>
      <c r="F170" s="6">
        <v>87.694902169090895</v>
      </c>
      <c r="G170" s="6">
        <v>12.3050978309091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61073.950868799999</v>
      </c>
      <c r="E171" s="6">
        <v>28700.582045800002</v>
      </c>
      <c r="F171" s="6">
        <v>68.030374412415995</v>
      </c>
      <c r="G171" s="6">
        <v>31.969625587584002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257202.83732260001</v>
      </c>
      <c r="E172" s="6">
        <v>39418.629777399998</v>
      </c>
      <c r="F172" s="6">
        <v>86.710796705718295</v>
      </c>
      <c r="G172" s="6">
        <v>13.2892032942817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19331.8086062</v>
      </c>
      <c r="E173" s="6">
        <v>11539.877228400001</v>
      </c>
      <c r="F173" s="6">
        <v>62.6198669867699</v>
      </c>
      <c r="G173" s="6">
        <v>37.3801330132301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129946.33456079999</v>
      </c>
      <c r="E174" s="6">
        <v>19762.979616799999</v>
      </c>
      <c r="F174" s="6">
        <v>86.7990981554059</v>
      </c>
      <c r="G174" s="6">
        <v>13.2009018445941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77677.336760499995</v>
      </c>
      <c r="E175" s="6">
        <v>40091.342950799997</v>
      </c>
      <c r="F175" s="6">
        <v>65.957550811403706</v>
      </c>
      <c r="G175" s="6">
        <v>34.042449188596301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507257.98453989998</v>
      </c>
      <c r="E176" s="6">
        <v>99064.335749699996</v>
      </c>
      <c r="F176" s="6">
        <v>83.661440056769905</v>
      </c>
      <c r="G176" s="6">
        <v>16.338559943230099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82195.753998200002</v>
      </c>
      <c r="E177" s="6">
        <v>33586.789889899999</v>
      </c>
      <c r="F177" s="6">
        <v>70.9914908050729</v>
      </c>
      <c r="G177" s="6">
        <v>29.0085091949271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817160.57264599996</v>
      </c>
      <c r="E178" s="6">
        <v>101581.8834731</v>
      </c>
      <c r="F178" s="6">
        <v>88.943377679290407</v>
      </c>
      <c r="G178" s="6">
        <v>11.0566223207096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26733.260554199998</v>
      </c>
      <c r="E179" s="6">
        <v>4608.2492591</v>
      </c>
      <c r="F179" s="6">
        <v>85.296658372391306</v>
      </c>
      <c r="G179" s="6">
        <v>14.703341627608699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347887.82841169997</v>
      </c>
      <c r="E180" s="6">
        <v>16200.6617749</v>
      </c>
      <c r="F180" s="6">
        <v>95.550350474798904</v>
      </c>
      <c r="G180" s="6">
        <v>4.4496495252011297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64426.809878200002</v>
      </c>
      <c r="E181" s="6">
        <v>14880.0892348</v>
      </c>
      <c r="F181" s="6">
        <v>81.237333193927796</v>
      </c>
      <c r="G181" s="6">
        <v>18.7626668060722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676381.9624516</v>
      </c>
      <c r="E182" s="6">
        <v>58778.138428699996</v>
      </c>
      <c r="F182" s="6">
        <v>92.004715930813205</v>
      </c>
      <c r="G182" s="6">
        <v>7.9952840691867699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95761.761819299994</v>
      </c>
      <c r="E183" s="6">
        <v>30686.450364299999</v>
      </c>
      <c r="F183" s="6">
        <v>75.732001398529903</v>
      </c>
      <c r="G183" s="6">
        <v>24.267998601470101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1057450.2820772999</v>
      </c>
      <c r="E184" s="6">
        <v>72218.505727099997</v>
      </c>
      <c r="F184" s="6">
        <v>93.607107985389007</v>
      </c>
      <c r="G184" s="6">
        <v>6.39289201461097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10318.915208099999</v>
      </c>
      <c r="E185" s="6">
        <v>1564.0873002000001</v>
      </c>
      <c r="F185" s="6">
        <v>86.837608600120006</v>
      </c>
      <c r="G185" s="6">
        <v>13.162391399880001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126161.4402239</v>
      </c>
      <c r="E186" s="6">
        <v>9948.5571940000009</v>
      </c>
      <c r="F186" s="6">
        <v>92.690796133472205</v>
      </c>
      <c r="G186" s="6">
        <v>7.3092038665277697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3382.9884060999998</v>
      </c>
      <c r="E187" s="6">
        <v>1159.2452555</v>
      </c>
      <c r="F187" s="6">
        <v>74.478519999967205</v>
      </c>
      <c r="G187" s="6">
        <v>25.521480000032799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156015.6748453</v>
      </c>
      <c r="E188" s="6">
        <v>7842.0914911999998</v>
      </c>
      <c r="F188" s="6">
        <v>95.214086175753593</v>
      </c>
      <c r="G188" s="6">
        <v>4.7859138242464496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11715.679275799999</v>
      </c>
      <c r="E189" s="6">
        <v>5997.0455031000001</v>
      </c>
      <c r="F189" s="6">
        <v>66.142727457472304</v>
      </c>
      <c r="G189" s="6">
        <v>33.857272542527603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58774.467681800001</v>
      </c>
      <c r="E190" s="6">
        <v>6914.8075419999996</v>
      </c>
      <c r="F190" s="6">
        <v>89.473460441690705</v>
      </c>
      <c r="G190" s="6">
        <v>10.526539558309301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8617.9215265000003</v>
      </c>
      <c r="E191" s="6">
        <v>1475.5643312</v>
      </c>
      <c r="F191" s="6">
        <v>85.381023444201503</v>
      </c>
      <c r="G191" s="6">
        <v>14.618976555798501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68083.082672999997</v>
      </c>
      <c r="E192" s="6">
        <v>4245.4314678999999</v>
      </c>
      <c r="F192" s="6">
        <v>94.130348841910902</v>
      </c>
      <c r="G192" s="6">
        <v>5.8696511580891304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17287.710623399998</v>
      </c>
      <c r="E193" s="6">
        <v>3504.2075998999999</v>
      </c>
      <c r="F193" s="6">
        <v>83.146299623412901</v>
      </c>
      <c r="G193" s="6">
        <v>16.853700376587099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208336.89240020001</v>
      </c>
      <c r="E194" s="6">
        <v>24861.189371100001</v>
      </c>
      <c r="F194" s="6">
        <v>89.339024925821803</v>
      </c>
      <c r="G194" s="6">
        <v>10.6609750741782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1543.7385601000001</v>
      </c>
      <c r="E195" s="6">
        <v>774.29522710000003</v>
      </c>
      <c r="F195" s="6">
        <v>66.596896413866006</v>
      </c>
      <c r="G195" s="6">
        <v>33.403103586134002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13572.5411671</v>
      </c>
      <c r="E196" s="6">
        <v>2079.4250476000002</v>
      </c>
      <c r="F196" s="6">
        <v>86.714608126057399</v>
      </c>
      <c r="G196" s="6">
        <v>13.285391873942601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37716.599910199999</v>
      </c>
      <c r="E197" s="6">
        <v>26294.554485699999</v>
      </c>
      <c r="F197" s="6">
        <v>58.9219180096771</v>
      </c>
      <c r="G197" s="6">
        <v>41.0780819903229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275710.86872049997</v>
      </c>
      <c r="E198" s="6">
        <v>45207.976904100004</v>
      </c>
      <c r="F198" s="6">
        <v>85.912956649176394</v>
      </c>
      <c r="G198" s="6">
        <v>14.087043350823601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95132.435747800002</v>
      </c>
      <c r="E199" s="6">
        <v>61459.789539199999</v>
      </c>
      <c r="F199" s="6">
        <v>60.751697968045697</v>
      </c>
      <c r="G199" s="6">
        <v>39.248302031954303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407117.54278209998</v>
      </c>
      <c r="E200" s="6">
        <v>78306.231943000006</v>
      </c>
      <c r="F200" s="6">
        <v>83.868480280483695</v>
      </c>
      <c r="G200" s="6">
        <v>16.131519719516302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490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14701.835040600001</v>
      </c>
      <c r="E211" s="6">
        <v>1683.0240127</v>
      </c>
      <c r="F211" s="6">
        <v>89.728175218199198</v>
      </c>
      <c r="G211" s="6">
        <v>10.271824781800801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107212.279826</v>
      </c>
      <c r="E212" s="6">
        <v>5126.8611182000004</v>
      </c>
      <c r="F212" s="6">
        <v>95.436264622366494</v>
      </c>
      <c r="G212" s="6">
        <v>4.5637353776334901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9570.4289042</v>
      </c>
      <c r="E213" s="6">
        <v>3987.8351320000002</v>
      </c>
      <c r="F213" s="6">
        <v>70.587420916478294</v>
      </c>
      <c r="G213" s="6">
        <v>29.412579083521699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49448.197033299999</v>
      </c>
      <c r="E214" s="6">
        <v>8655.5389357999993</v>
      </c>
      <c r="F214" s="6">
        <v>85.1033005168496</v>
      </c>
      <c r="G214" s="6">
        <v>14.8966994831504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4183.8456899000003</v>
      </c>
      <c r="E215" s="6">
        <v>487.13302060000001</v>
      </c>
      <c r="F215" s="6">
        <v>89.571071700563294</v>
      </c>
      <c r="G215" s="6">
        <v>10.4289282994367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55123.843631800002</v>
      </c>
      <c r="E216" s="6">
        <v>2177.1776626000001</v>
      </c>
      <c r="F216" s="6">
        <v>96.200455745083204</v>
      </c>
      <c r="G216" s="6">
        <v>3.79954425491675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685.08379409999998</v>
      </c>
      <c r="E217" s="6">
        <v>120.7336461</v>
      </c>
      <c r="F217" s="6">
        <v>85.017245832997304</v>
      </c>
      <c r="G217" s="6">
        <v>14.9827541670027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127138.359924</v>
      </c>
      <c r="E218" s="6">
        <v>4021.8226285999999</v>
      </c>
      <c r="F218" s="6">
        <v>96.933655816629297</v>
      </c>
      <c r="G218" s="6">
        <v>3.0663441833706702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1583.8167054</v>
      </c>
      <c r="E219" s="6">
        <v>226.27138679999999</v>
      </c>
      <c r="F219" s="6">
        <v>87.4994268082838</v>
      </c>
      <c r="G219" s="6">
        <v>12.5005731917162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39298.566791899997</v>
      </c>
      <c r="E220" s="6">
        <v>1211.3451223</v>
      </c>
      <c r="F220" s="6">
        <v>97.009756217526103</v>
      </c>
      <c r="G220" s="6">
        <v>2.9902437824738501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4868.8029870999999</v>
      </c>
      <c r="E221" s="6">
        <v>703.46454119999999</v>
      </c>
      <c r="F221" s="6">
        <v>87.375614368346504</v>
      </c>
      <c r="G221" s="6">
        <v>12.624385631653499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86566.910125299997</v>
      </c>
      <c r="E222" s="6">
        <v>1959.8223495</v>
      </c>
      <c r="F222" s="6">
        <v>97.786180180028794</v>
      </c>
      <c r="G222" s="6">
        <v>2.2138198199711998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3374.1232854999998</v>
      </c>
      <c r="E223" s="6">
        <v>1273.5192099000001</v>
      </c>
      <c r="F223" s="6">
        <v>72.598597866327594</v>
      </c>
      <c r="G223" s="6">
        <v>27.401402133672399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97199.589007000002</v>
      </c>
      <c r="E224" s="6">
        <v>2815.7685031000001</v>
      </c>
      <c r="F224" s="6">
        <v>97.184663862431705</v>
      </c>
      <c r="G224" s="6">
        <v>2.8153361375683201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392.28439969999999</v>
      </c>
      <c r="E225" s="6">
        <v>50.327029799999998</v>
      </c>
      <c r="F225" s="6">
        <v>88.629523223823597</v>
      </c>
      <c r="G225" s="6">
        <v>11.3704767761764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40805.5105339</v>
      </c>
      <c r="E226" s="6">
        <v>1345.8780353</v>
      </c>
      <c r="F226" s="6">
        <v>96.807037488004795</v>
      </c>
      <c r="G226" s="6">
        <v>3.1929625119952298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1347.0611342</v>
      </c>
      <c r="E227" s="6">
        <v>204.15009670000001</v>
      </c>
      <c r="F227" s="6">
        <v>86.839310299374702</v>
      </c>
      <c r="G227" s="6">
        <v>13.1606897006253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26996.455267500001</v>
      </c>
      <c r="E228" s="6">
        <v>1879.3334241</v>
      </c>
      <c r="F228" s="6">
        <v>93.491663745805496</v>
      </c>
      <c r="G228" s="6">
        <v>6.5083362541945098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1795.9138903</v>
      </c>
      <c r="E229" s="6">
        <v>233.320301</v>
      </c>
      <c r="F229" s="6">
        <v>88.502051562095602</v>
      </c>
      <c r="G229" s="6">
        <v>11.4979484379044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55595.032437200003</v>
      </c>
      <c r="E230" s="6">
        <v>2782.7333640000002</v>
      </c>
      <c r="F230" s="6">
        <v>95.233230792907804</v>
      </c>
      <c r="G230" s="6">
        <v>4.7667692070922003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4163.8939487999996</v>
      </c>
      <c r="E231" s="6">
        <v>1257.4756422</v>
      </c>
      <c r="F231" s="6">
        <v>76.805203535882697</v>
      </c>
      <c r="G231" s="6">
        <v>23.194796464117299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75520.313418699996</v>
      </c>
      <c r="E232" s="6">
        <v>2149.3169886000001</v>
      </c>
      <c r="F232" s="6">
        <v>97.232744668245502</v>
      </c>
      <c r="G232" s="6">
        <v>2.7672553317544701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1327.4174731999999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42635.931406800002</v>
      </c>
      <c r="E234" s="6">
        <v>1252.6511255999999</v>
      </c>
      <c r="F234" s="6">
        <v>97.145838272003303</v>
      </c>
      <c r="G234" s="6">
        <v>2.85416172799669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8781.5641068000004</v>
      </c>
      <c r="E235" s="6">
        <v>1783.0924918999999</v>
      </c>
      <c r="F235" s="6">
        <v>83.122097010522694</v>
      </c>
      <c r="G235" s="6">
        <v>16.877902989477299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82128.290090900002</v>
      </c>
      <c r="E236" s="6">
        <v>8237.0533121999997</v>
      </c>
      <c r="F236" s="6">
        <v>90.884720843192795</v>
      </c>
      <c r="G236" s="6">
        <v>9.1152791568071692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10948.319337999999</v>
      </c>
      <c r="E237" s="6">
        <v>2084.485788</v>
      </c>
      <c r="F237" s="6">
        <v>84.005854703976794</v>
      </c>
      <c r="G237" s="6">
        <v>15.9941452960232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161024.95246649999</v>
      </c>
      <c r="E238" s="6">
        <v>7320.2424036000002</v>
      </c>
      <c r="F238" s="6">
        <v>95.651647551182904</v>
      </c>
      <c r="G238" s="6">
        <v>4.3483524488171499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31162.862848199999</v>
      </c>
      <c r="E239" s="6">
        <v>8382.5528183999995</v>
      </c>
      <c r="F239" s="6">
        <v>78.802719159480503</v>
      </c>
      <c r="G239" s="6">
        <v>21.1972808405195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226910.8904222</v>
      </c>
      <c r="E240" s="6">
        <v>22527.693907199999</v>
      </c>
      <c r="F240" s="6">
        <v>90.968641051357693</v>
      </c>
      <c r="G240" s="6">
        <v>9.0313589486423194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8716.6186883999999</v>
      </c>
      <c r="E241" s="6">
        <v>2925.4334862000001</v>
      </c>
      <c r="F241" s="6">
        <v>74.871840098925603</v>
      </c>
      <c r="G241" s="6">
        <v>25.128159901074401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90463.418136599998</v>
      </c>
      <c r="E242" s="6">
        <v>8453.5296863999993</v>
      </c>
      <c r="F242" s="6">
        <v>91.453911718417999</v>
      </c>
      <c r="G242" s="6">
        <v>8.5460882815820192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7413.7432988999999</v>
      </c>
      <c r="E243" s="6">
        <v>1094.4036791999999</v>
      </c>
      <c r="F243" s="6">
        <v>87.136991379944405</v>
      </c>
      <c r="G243" s="6">
        <v>12.8630086200556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109462.8047511</v>
      </c>
      <c r="E244" s="6">
        <v>10107.0482653</v>
      </c>
      <c r="F244" s="6">
        <v>91.5471600823046</v>
      </c>
      <c r="G244" s="6">
        <v>8.4528399176954192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13687.3604655</v>
      </c>
      <c r="E245" s="6">
        <v>6859.7607373999999</v>
      </c>
      <c r="F245" s="6">
        <v>66.614492270421707</v>
      </c>
      <c r="G245" s="6">
        <v>33.3855077295783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70874.8894726</v>
      </c>
      <c r="E246" s="6">
        <v>12125.9893202</v>
      </c>
      <c r="F246" s="6">
        <v>85.390528996119599</v>
      </c>
      <c r="G246" s="6">
        <v>14.609471003880399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2208.8031651000001</v>
      </c>
      <c r="E247" s="6">
        <v>1821.3624637999999</v>
      </c>
      <c r="F247" s="6">
        <v>54.806759038905199</v>
      </c>
      <c r="G247" s="6">
        <v>45.193240961094801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37175.144319899999</v>
      </c>
      <c r="E248" s="6">
        <v>2822.6900532</v>
      </c>
      <c r="F248" s="6">
        <v>92.942892790469799</v>
      </c>
      <c r="G248" s="6">
        <v>7.0571072095302299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8732.3240399000006</v>
      </c>
      <c r="E249" s="6">
        <v>3891.9278346999999</v>
      </c>
      <c r="F249" s="6">
        <v>69.171021987207297</v>
      </c>
      <c r="G249" s="6">
        <v>30.8289780127927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60653.161938500001</v>
      </c>
      <c r="E250" s="6">
        <v>7188.5861871999996</v>
      </c>
      <c r="F250" s="6">
        <v>89.403890103361306</v>
      </c>
      <c r="G250" s="6">
        <v>10.5961098966387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2374.1802014999998</v>
      </c>
      <c r="E251" s="6">
        <v>564.13647049999997</v>
      </c>
      <c r="F251" s="6">
        <v>80.800691910582501</v>
      </c>
      <c r="G251" s="6">
        <v>19.199308089417499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21810.404563200002</v>
      </c>
      <c r="E252" s="6">
        <v>1616.2787656</v>
      </c>
      <c r="F252" s="6">
        <v>93.100693158672598</v>
      </c>
      <c r="G252" s="6">
        <v>6.8993068413273804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2598.1164653999999</v>
      </c>
      <c r="E253" s="6">
        <v>930.40879399999994</v>
      </c>
      <c r="F253" s="6">
        <v>73.631794429658996</v>
      </c>
      <c r="G253" s="6">
        <v>26.368205570341001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40993.791617499999</v>
      </c>
      <c r="E254" s="6">
        <v>4200.6831291999997</v>
      </c>
      <c r="F254" s="6">
        <v>90.705317070851194</v>
      </c>
      <c r="G254" s="6">
        <v>9.29468292914882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6277.8376287999999</v>
      </c>
      <c r="E255" s="6">
        <v>2057.2709107999999</v>
      </c>
      <c r="F255" s="6">
        <v>75.318006945849206</v>
      </c>
      <c r="G255" s="6">
        <v>24.681993054150801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31126.714363700001</v>
      </c>
      <c r="E256" s="6">
        <v>4645.1770993999999</v>
      </c>
      <c r="F256" s="6">
        <v>87.014449308078497</v>
      </c>
      <c r="G256" s="6">
        <v>12.9855506919215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6243.741325</v>
      </c>
      <c r="E257" s="6">
        <v>911.4278607</v>
      </c>
      <c r="F257" s="6">
        <v>87.261966320495404</v>
      </c>
      <c r="G257" s="6">
        <v>12.7380336795046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46272.678109799999</v>
      </c>
      <c r="E258" s="6">
        <v>2629.1527022999999</v>
      </c>
      <c r="F258" s="6">
        <v>94.623610898327598</v>
      </c>
      <c r="G258" s="6">
        <v>5.3763891016723599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9310.8588863000004</v>
      </c>
      <c r="E259" s="6">
        <v>5054.8544832999996</v>
      </c>
      <c r="F259" s="6">
        <v>64.813063206475903</v>
      </c>
      <c r="G259" s="6">
        <v>35.186936793524097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67327.783466399997</v>
      </c>
      <c r="E260" s="6">
        <v>10824.503162499999</v>
      </c>
      <c r="F260" s="6">
        <v>86.149473509458105</v>
      </c>
      <c r="G260" s="6">
        <v>13.850526490541901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4537.7143348</v>
      </c>
      <c r="E261" s="6">
        <v>1232.0654606000001</v>
      </c>
      <c r="F261" s="6">
        <v>78.646230804470704</v>
      </c>
      <c r="G261" s="6">
        <v>21.353769195529299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82529.096110300001</v>
      </c>
      <c r="E262" s="6">
        <v>14039.1240923</v>
      </c>
      <c r="F262" s="6">
        <v>85.461962472906805</v>
      </c>
      <c r="G262" s="6">
        <v>14.5380375270932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2983.7073463000002</v>
      </c>
      <c r="E263" s="6">
        <v>633.80078690000005</v>
      </c>
      <c r="F263" s="6">
        <v>82.479630630730696</v>
      </c>
      <c r="G263" s="6">
        <v>17.5203693692693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52109.434654700002</v>
      </c>
      <c r="E264" s="6">
        <v>3662.0572103</v>
      </c>
      <c r="F264" s="6">
        <v>93.433818806274104</v>
      </c>
      <c r="G264" s="6">
        <v>6.5661811937258996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13598.1271275</v>
      </c>
      <c r="E265" s="6">
        <v>6512.9186522999998</v>
      </c>
      <c r="F265" s="6">
        <v>67.615216415837907</v>
      </c>
      <c r="G265" s="6">
        <v>32.384783584162101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104924.8727412</v>
      </c>
      <c r="E266" s="6">
        <v>14454.0814854</v>
      </c>
      <c r="F266" s="6">
        <v>87.892269974183293</v>
      </c>
      <c r="G266" s="6">
        <v>12.1077300258167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8376.5726532999997</v>
      </c>
      <c r="E267" s="6">
        <v>979.81870489999994</v>
      </c>
      <c r="F267" s="6">
        <v>89.527814010886999</v>
      </c>
      <c r="G267" s="6">
        <v>10.472185989112999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59121.1248166</v>
      </c>
      <c r="E268" s="6">
        <v>5202.4838276999999</v>
      </c>
      <c r="F268" s="6">
        <v>91.912014985867799</v>
      </c>
      <c r="G268" s="6">
        <v>8.0879850141321494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3242.3987077000002</v>
      </c>
      <c r="E269" s="6">
        <v>770.78789180000001</v>
      </c>
      <c r="F269" s="6">
        <v>80.793619417147696</v>
      </c>
      <c r="G269" s="6">
        <v>19.206380582852301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70838.731027600006</v>
      </c>
      <c r="E270" s="6">
        <v>4053.0823767000002</v>
      </c>
      <c r="F270" s="6">
        <v>94.58808354016</v>
      </c>
      <c r="G270" s="6">
        <v>5.4119164598400404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10152.129387999999</v>
      </c>
      <c r="E271" s="6">
        <v>1957.7576159</v>
      </c>
      <c r="F271" s="6">
        <v>83.833394851087306</v>
      </c>
      <c r="G271" s="6">
        <v>16.166605148912598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71490.164235400007</v>
      </c>
      <c r="E272" s="6">
        <v>5878.9487591999996</v>
      </c>
      <c r="F272" s="6">
        <v>92.4014267042065</v>
      </c>
      <c r="G272" s="6">
        <v>7.5985732957935301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5948.8226226999996</v>
      </c>
      <c r="E273" s="6">
        <v>1452.2892451</v>
      </c>
      <c r="F273" s="6">
        <v>80.377418000956396</v>
      </c>
      <c r="G273" s="6">
        <v>19.6225819990436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80547.642164599994</v>
      </c>
      <c r="E274" s="6">
        <v>5626.2459718</v>
      </c>
      <c r="F274" s="6">
        <v>93.471054755131206</v>
      </c>
      <c r="G274" s="6">
        <v>6.5289452448687504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12179.268272699999</v>
      </c>
      <c r="E275" s="6">
        <v>3401.4214680999999</v>
      </c>
      <c r="F275" s="6">
        <v>78.168992999116398</v>
      </c>
      <c r="G275" s="6">
        <v>21.831007000883599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109339.297393</v>
      </c>
      <c r="E276" s="6">
        <v>15486.012868399999</v>
      </c>
      <c r="F276" s="6">
        <v>87.593851891118604</v>
      </c>
      <c r="G276" s="6">
        <v>12.4061481088814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3942.8646247000001</v>
      </c>
      <c r="E277" s="6">
        <v>1482.690077</v>
      </c>
      <c r="F277" s="6">
        <v>72.6721015910977</v>
      </c>
      <c r="G277" s="6">
        <v>27.3278984089023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27307.2525092</v>
      </c>
      <c r="E278" s="6">
        <v>3544.1927864999998</v>
      </c>
      <c r="F278" s="6">
        <v>88.512068875444299</v>
      </c>
      <c r="G278" s="6">
        <v>11.487931124555701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13667.967789599999</v>
      </c>
      <c r="E279" s="6">
        <v>7007.9369845000001</v>
      </c>
      <c r="F279" s="6">
        <v>66.105778387610897</v>
      </c>
      <c r="G279" s="6">
        <v>33.894221612389103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65703.253512800002</v>
      </c>
      <c r="E280" s="6">
        <v>9776.8417164000002</v>
      </c>
      <c r="F280" s="6">
        <v>87.047125885689496</v>
      </c>
      <c r="G280" s="6">
        <v>12.9528741143106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10259.2166015</v>
      </c>
      <c r="E281" s="6">
        <v>5125.4508696000003</v>
      </c>
      <c r="F281" s="6">
        <v>66.684682140656406</v>
      </c>
      <c r="G281" s="6">
        <v>33.315317859343601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53820.2884147</v>
      </c>
      <c r="E282" s="6">
        <v>8529.0441109000003</v>
      </c>
      <c r="F282" s="6">
        <v>86.320552658044804</v>
      </c>
      <c r="G282" s="6">
        <v>13.6794473419552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4375.3461077000002</v>
      </c>
      <c r="E283" s="6">
        <v>3646.4642497999998</v>
      </c>
      <c r="F283" s="6">
        <v>54.5431257123807</v>
      </c>
      <c r="G283" s="6">
        <v>45.4568742876193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8121.0939533000001</v>
      </c>
      <c r="E284" s="6">
        <v>3486.0956967000002</v>
      </c>
      <c r="F284" s="6">
        <v>69.966065845232393</v>
      </c>
      <c r="G284" s="6">
        <v>30.0339341547676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3741.5782091999999</v>
      </c>
      <c r="E285" s="6">
        <v>3427.3660989</v>
      </c>
      <c r="F285" s="6">
        <v>52.1914810381842</v>
      </c>
      <c r="G285" s="6">
        <v>47.8085189618158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33154.502476100002</v>
      </c>
      <c r="E286" s="6">
        <v>7119.5532132999997</v>
      </c>
      <c r="F286" s="6">
        <v>82.322234273580193</v>
      </c>
      <c r="G286" s="6">
        <v>17.677765726419899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12548.965105499999</v>
      </c>
      <c r="E287" s="6">
        <v>9332.4136416000001</v>
      </c>
      <c r="F287" s="6">
        <v>57.349974380216601</v>
      </c>
      <c r="G287" s="6">
        <v>42.650025619783399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85807.876235599993</v>
      </c>
      <c r="E288" s="6">
        <v>13162.745035</v>
      </c>
      <c r="F288" s="6">
        <v>86.700351209263303</v>
      </c>
      <c r="G288" s="6">
        <v>13.2996487907368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9517.0812437999994</v>
      </c>
      <c r="E289" s="6">
        <v>7549.5114678999998</v>
      </c>
      <c r="F289" s="6">
        <v>55.7643895566545</v>
      </c>
      <c r="G289" s="6">
        <v>44.2356104433455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48426.914924899997</v>
      </c>
      <c r="E290" s="6">
        <v>9900.4923641000005</v>
      </c>
      <c r="F290" s="6">
        <v>83.026002998821596</v>
      </c>
      <c r="G290" s="6">
        <v>16.9739970011785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17072.4874757</v>
      </c>
      <c r="E291" s="6">
        <v>7577.2997287999997</v>
      </c>
      <c r="F291" s="6">
        <v>69.260181980732398</v>
      </c>
      <c r="G291" s="6">
        <v>30.739818019267599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91657.862855500003</v>
      </c>
      <c r="E292" s="6">
        <v>15022.3499383</v>
      </c>
      <c r="F292" s="6">
        <v>85.918335233042299</v>
      </c>
      <c r="G292" s="6">
        <v>14.081664766957701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14192.078442599999</v>
      </c>
      <c r="E293" s="6">
        <v>4616.9822195999996</v>
      </c>
      <c r="F293" s="6">
        <v>75.453414168212007</v>
      </c>
      <c r="G293" s="6">
        <v>24.546585831788001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70303.134191399993</v>
      </c>
      <c r="E294" s="6">
        <v>9677.8051460999995</v>
      </c>
      <c r="F294" s="6">
        <v>87.899860608960793</v>
      </c>
      <c r="G294" s="6">
        <v>12.1001393910392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5733.6814787000003</v>
      </c>
      <c r="E295" s="6">
        <v>5026.9585760999998</v>
      </c>
      <c r="F295" s="6">
        <v>53.2838330201592</v>
      </c>
      <c r="G295" s="6">
        <v>46.7161669798408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25021.461819600001</v>
      </c>
      <c r="E296" s="6">
        <v>5308.8981314000002</v>
      </c>
      <c r="F296" s="6">
        <v>82.496422264764604</v>
      </c>
      <c r="G296" s="6">
        <v>17.5035777352354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6588.5673847999997</v>
      </c>
      <c r="E297" s="6">
        <v>1670.0217819</v>
      </c>
      <c r="F297" s="6">
        <v>79.778364703818895</v>
      </c>
      <c r="G297" s="6">
        <v>20.221635296181201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70333.905954400005</v>
      </c>
      <c r="E298" s="6">
        <v>4682.5048765000001</v>
      </c>
      <c r="F298" s="6">
        <v>93.7580259777355</v>
      </c>
      <c r="G298" s="6">
        <v>6.2419740222645101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10641.492667799999</v>
      </c>
      <c r="E299" s="6">
        <v>5762.6215783999996</v>
      </c>
      <c r="F299" s="6">
        <v>64.870876342897304</v>
      </c>
      <c r="G299" s="6">
        <v>35.129123657102703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46939.327799300001</v>
      </c>
      <c r="E300" s="6">
        <v>7962.5579508000001</v>
      </c>
      <c r="F300" s="6">
        <v>85.496749625243098</v>
      </c>
      <c r="G300" s="6">
        <v>14.503250374756901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29628.375223499999</v>
      </c>
      <c r="E301" s="6">
        <v>22089.814391600001</v>
      </c>
      <c r="F301" s="6">
        <v>57.288113609548098</v>
      </c>
      <c r="G301" s="6">
        <v>42.711886390451902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84835.2380558</v>
      </c>
      <c r="E302" s="6">
        <v>25277.572341899999</v>
      </c>
      <c r="F302" s="6">
        <v>77.043931354940696</v>
      </c>
      <c r="G302" s="6">
        <v>22.9560686450593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26451.547555199999</v>
      </c>
      <c r="E303" s="6">
        <v>10028.610634299999</v>
      </c>
      <c r="F303" s="6">
        <v>72.509410232802907</v>
      </c>
      <c r="G303" s="6">
        <v>27.4905897671971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111814.5355098</v>
      </c>
      <c r="E304" s="6">
        <v>16225.306302700001</v>
      </c>
      <c r="F304" s="6">
        <v>87.327923814166994</v>
      </c>
      <c r="G304" s="6">
        <v>12.672076185832999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15384.9907215</v>
      </c>
      <c r="E305" s="6">
        <v>13118.424481</v>
      </c>
      <c r="F305" s="6">
        <v>53.975955555496398</v>
      </c>
      <c r="G305" s="6">
        <v>46.024044444503602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60643.997827200001</v>
      </c>
      <c r="E306" s="6">
        <v>12179.586971000001</v>
      </c>
      <c r="F306" s="6">
        <v>83.275216394866305</v>
      </c>
      <c r="G306" s="6">
        <v>16.724783605133702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31215.9829427</v>
      </c>
      <c r="E307" s="6">
        <v>16231.267785</v>
      </c>
      <c r="F307" s="6">
        <v>65.790920367227798</v>
      </c>
      <c r="G307" s="6">
        <v>34.209079632772202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221480.73511939999</v>
      </c>
      <c r="E308" s="6">
        <v>28174.014148999999</v>
      </c>
      <c r="F308" s="6">
        <v>88.714809459238197</v>
      </c>
      <c r="G308" s="6">
        <v>11.2851905407618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2115.5006457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77003.0935493</v>
      </c>
      <c r="E310" s="6">
        <v>4451.4057980999996</v>
      </c>
      <c r="F310" s="6">
        <v>94.535101395547301</v>
      </c>
      <c r="G310" s="6">
        <v>5.4648986044527001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14565.507852999999</v>
      </c>
      <c r="E311" s="6">
        <v>2178.3393661999999</v>
      </c>
      <c r="F311" s="6">
        <v>86.990209969772593</v>
      </c>
      <c r="G311" s="6">
        <v>13.009790030227499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140248.14878039999</v>
      </c>
      <c r="E312" s="6">
        <v>10514.0040015</v>
      </c>
      <c r="F312" s="6">
        <v>93.026098521749006</v>
      </c>
      <c r="G312" s="6">
        <v>6.9739014782510296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20227.308129199999</v>
      </c>
      <c r="E313" s="6">
        <v>5711.9231169000004</v>
      </c>
      <c r="F313" s="6">
        <v>77.979597534299302</v>
      </c>
      <c r="G313" s="6">
        <v>22.020402465700698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103943.583512</v>
      </c>
      <c r="E314" s="6">
        <v>11740.185244300001</v>
      </c>
      <c r="F314" s="6">
        <v>89.851484464487001</v>
      </c>
      <c r="G314" s="6">
        <v>10.148515535513001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12920.975971899999</v>
      </c>
      <c r="E315" s="6">
        <v>2828.4219499999999</v>
      </c>
      <c r="F315" s="6">
        <v>82.041078877897903</v>
      </c>
      <c r="G315" s="6">
        <v>17.958921122102002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116722.08496180001</v>
      </c>
      <c r="E316" s="6">
        <v>4617.5171190999999</v>
      </c>
      <c r="F316" s="6">
        <v>96.194550633171403</v>
      </c>
      <c r="G316" s="6">
        <v>3.8054493668286402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5478.6841645000004</v>
      </c>
      <c r="E317" s="6">
        <v>1130.3525353</v>
      </c>
      <c r="F317" s="6">
        <v>82.8968639963188</v>
      </c>
      <c r="G317" s="6">
        <v>17.1031360036812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26444.313477</v>
      </c>
      <c r="E318" s="6">
        <v>1546.6498233</v>
      </c>
      <c r="F318" s="6">
        <v>94.474467324661802</v>
      </c>
      <c r="G318" s="6">
        <v>5.5255326753381997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5268.6381281000004</v>
      </c>
      <c r="E319" s="6">
        <v>366.3962679</v>
      </c>
      <c r="F319" s="6">
        <v>93.497887640932902</v>
      </c>
      <c r="G319" s="6">
        <v>6.5021123590671301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54831.7697912</v>
      </c>
      <c r="E320" s="6">
        <v>3025.1958119000001</v>
      </c>
      <c r="F320" s="6">
        <v>94.771250478891503</v>
      </c>
      <c r="G320" s="6">
        <v>5.2287495211085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1519.3015806000001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26734.396017300001</v>
      </c>
      <c r="E322" s="6">
        <v>1634.3023971</v>
      </c>
      <c r="F322" s="6">
        <v>94.239064573119705</v>
      </c>
      <c r="G322" s="6">
        <v>5.7609354268802999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5262.6532844000003</v>
      </c>
      <c r="E323" s="6">
        <v>2449.7658474999998</v>
      </c>
      <c r="F323" s="6">
        <v>68.236090316106996</v>
      </c>
      <c r="G323" s="6">
        <v>31.763909683893001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109662.7254114</v>
      </c>
      <c r="E324" s="6">
        <v>14040.855460000001</v>
      </c>
      <c r="F324" s="6">
        <v>88.649596591228303</v>
      </c>
      <c r="G324" s="6">
        <v>11.350403408771699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6633.3413332999999</v>
      </c>
      <c r="E325" s="6">
        <v>4493.2825528000003</v>
      </c>
      <c r="F325" s="6">
        <v>59.616837966337101</v>
      </c>
      <c r="G325" s="6">
        <v>40.383162033662899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38387.1247238</v>
      </c>
      <c r="E326" s="6">
        <v>6949.2513902000001</v>
      </c>
      <c r="F326" s="6">
        <v>84.671797823615506</v>
      </c>
      <c r="G326" s="6">
        <v>15.328202176384501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8167.0578722999999</v>
      </c>
      <c r="E327" s="6">
        <v>2605.0843383000001</v>
      </c>
      <c r="F327" s="6">
        <v>75.816469116639198</v>
      </c>
      <c r="G327" s="6">
        <v>24.183530883360799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47327.494198599998</v>
      </c>
      <c r="E328" s="6">
        <v>4432.3635929000002</v>
      </c>
      <c r="F328" s="6">
        <v>91.436677413692806</v>
      </c>
      <c r="G328" s="6">
        <v>8.5633225863071907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22446.8412164</v>
      </c>
      <c r="E329" s="6">
        <v>12683.2816146</v>
      </c>
      <c r="F329" s="6">
        <v>63.896278770173097</v>
      </c>
      <c r="G329" s="6">
        <v>36.103721229826903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81192.844562800004</v>
      </c>
      <c r="E330" s="6">
        <v>22335.032608199999</v>
      </c>
      <c r="F330" s="6">
        <v>78.426069172355795</v>
      </c>
      <c r="G330" s="6">
        <v>21.573930827644201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903.80427180000004</v>
      </c>
      <c r="E331" s="6">
        <v>925.69457169999998</v>
      </c>
      <c r="F331" s="6">
        <v>49.401740537366997</v>
      </c>
      <c r="G331" s="6">
        <v>50.598259462633003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25150.0301315</v>
      </c>
      <c r="E332" s="6">
        <v>4325.4710286999998</v>
      </c>
      <c r="F332" s="6">
        <v>85.325199374249905</v>
      </c>
      <c r="G332" s="6">
        <v>14.6748006257501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24889.618161800001</v>
      </c>
      <c r="E333" s="6">
        <v>13180.655025399999</v>
      </c>
      <c r="F333" s="6">
        <v>65.378091823539606</v>
      </c>
      <c r="G333" s="6">
        <v>34.621908176460401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136627.27909610001</v>
      </c>
      <c r="E334" s="6">
        <v>24473.447719600001</v>
      </c>
      <c r="F334" s="6">
        <v>84.8086050241116</v>
      </c>
      <c r="G334" s="6">
        <v>15.1913949758884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24758.8735758</v>
      </c>
      <c r="E335" s="6">
        <v>14873.4914493</v>
      </c>
      <c r="F335" s="6">
        <v>62.4713502717279</v>
      </c>
      <c r="G335" s="6">
        <v>37.5286497282721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158604.13618619999</v>
      </c>
      <c r="E336" s="6">
        <v>38657.498782499999</v>
      </c>
      <c r="F336" s="6">
        <v>80.402930965956003</v>
      </c>
      <c r="G336" s="6">
        <v>19.597069034044001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17428.267230900001</v>
      </c>
      <c r="E337" s="6">
        <v>6516.9248557000001</v>
      </c>
      <c r="F337" s="6">
        <v>72.783994247651293</v>
      </c>
      <c r="G337" s="6">
        <v>27.2160057523487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98613.079784200003</v>
      </c>
      <c r="E338" s="6">
        <v>18965.7281339</v>
      </c>
      <c r="F338" s="6">
        <v>83.869773414346398</v>
      </c>
      <c r="G338" s="6">
        <v>16.130226585653599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6657.7131673000004</v>
      </c>
      <c r="E339" s="6">
        <v>4037.5815434000001</v>
      </c>
      <c r="F339" s="6">
        <v>62.248992172598697</v>
      </c>
      <c r="G339" s="6">
        <v>37.751007827401402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86106.236964199998</v>
      </c>
      <c r="E340" s="6">
        <v>13423.4683272</v>
      </c>
      <c r="F340" s="6">
        <v>86.513103512263797</v>
      </c>
      <c r="G340" s="6">
        <v>13.4868964877362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4433.6262778999999</v>
      </c>
      <c r="E341" s="6">
        <v>2014.2277862999999</v>
      </c>
      <c r="F341" s="6">
        <v>68.761269001364894</v>
      </c>
      <c r="G341" s="6">
        <v>31.238730998635099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9172.3666503000004</v>
      </c>
      <c r="E342" s="6">
        <v>1657.7792873000001</v>
      </c>
      <c r="F342" s="6">
        <v>84.692918296285001</v>
      </c>
      <c r="G342" s="6">
        <v>15.307081703714999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829.60813740000003</v>
      </c>
      <c r="E343" s="6">
        <v>682.41408520000005</v>
      </c>
      <c r="F343" s="6">
        <v>54.8674566418373</v>
      </c>
      <c r="G343" s="6">
        <v>45.1325433581627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9583.4151858999994</v>
      </c>
      <c r="E344" s="6">
        <v>1210.5625924000001</v>
      </c>
      <c r="F344" s="6">
        <v>88.784833383354794</v>
      </c>
      <c r="G344" s="6">
        <v>11.215166616645201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1543.7385601000001</v>
      </c>
      <c r="E345" s="6">
        <v>774.29522710000003</v>
      </c>
      <c r="F345" s="6">
        <v>66.596896413866006</v>
      </c>
      <c r="G345" s="6">
        <v>33.403103586134002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13572.5411671</v>
      </c>
      <c r="E346" s="6">
        <v>2079.4250476000002</v>
      </c>
      <c r="F346" s="6">
        <v>86.714608126057399</v>
      </c>
      <c r="G346" s="6">
        <v>13.285391873942601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2785.3102706</v>
      </c>
      <c r="E347" s="6">
        <v>1780.2697903000001</v>
      </c>
      <c r="F347" s="6">
        <v>61.006711818584101</v>
      </c>
      <c r="G347" s="6">
        <v>38.993288181415899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13464.605570199999</v>
      </c>
      <c r="E348" s="6">
        <v>2849.8143719</v>
      </c>
      <c r="F348" s="6">
        <v>82.531929532192905</v>
      </c>
      <c r="G348" s="6">
        <v>17.468070467807099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8367.7087382000009</v>
      </c>
      <c r="E349" s="6">
        <v>7447.8742724000003</v>
      </c>
      <c r="F349" s="6">
        <v>52.908000499202302</v>
      </c>
      <c r="G349" s="6">
        <v>47.091999500797698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21850.508085000001</v>
      </c>
      <c r="E350" s="6">
        <v>7635.9089018000004</v>
      </c>
      <c r="F350" s="6">
        <v>74.103639295278498</v>
      </c>
      <c r="G350" s="6">
        <v>25.896360704721499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3613.405577</v>
      </c>
      <c r="E351" s="6">
        <v>148.3545891</v>
      </c>
      <c r="F351" s="6">
        <v>96.056245413066705</v>
      </c>
      <c r="G351" s="6">
        <v>3.9437545869333399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37776.429466299996</v>
      </c>
      <c r="E352" s="6">
        <v>1786.8103682999999</v>
      </c>
      <c r="F352" s="6">
        <v>95.483660145705898</v>
      </c>
      <c r="G352" s="6">
        <v>4.5163398542940998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1755.4035469</v>
      </c>
      <c r="E353" s="6">
        <v>690.08836889999998</v>
      </c>
      <c r="F353" s="6">
        <v>71.781204246007505</v>
      </c>
      <c r="G353" s="6">
        <v>28.218795753992499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34017.531920100002</v>
      </c>
      <c r="E354" s="6">
        <v>2537.9761601999999</v>
      </c>
      <c r="F354" s="6">
        <v>93.057199055680101</v>
      </c>
      <c r="G354" s="6">
        <v>6.9428009443198802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417.75732249999999</v>
      </c>
      <c r="E355" s="6">
        <v>409.62854779999998</v>
      </c>
      <c r="F355" s="6">
        <v>50.491232385746002</v>
      </c>
      <c r="G355" s="6">
        <v>49.508767614253998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27143.059645500001</v>
      </c>
      <c r="E356" s="6">
        <v>1371.5544838999999</v>
      </c>
      <c r="F356" s="6">
        <v>95.189994584265307</v>
      </c>
      <c r="G356" s="6">
        <v>4.8100054157347296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5437.8416470000002</v>
      </c>
      <c r="E357" s="6">
        <v>3939.7745923000002</v>
      </c>
      <c r="F357" s="6">
        <v>57.9874619331395</v>
      </c>
      <c r="G357" s="6">
        <v>42.0125380668605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27647.7533181</v>
      </c>
      <c r="E358" s="6">
        <v>2269.6304426000002</v>
      </c>
      <c r="F358" s="6">
        <v>92.413673398870401</v>
      </c>
      <c r="G358" s="6">
        <v>7.58632660112956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406.5789638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27840.602475</v>
      </c>
      <c r="E360" s="6">
        <v>1110.8185650999999</v>
      </c>
      <c r="F360" s="6">
        <v>96.163163930497802</v>
      </c>
      <c r="G360" s="6">
        <v>3.8368360695021799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209.3983408</v>
      </c>
      <c r="E361" s="6">
        <v>10.1733843</v>
      </c>
      <c r="F361" s="6">
        <v>95.366714773786697</v>
      </c>
      <c r="G361" s="6">
        <v>4.6332852262133102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24815.130230499999</v>
      </c>
      <c r="E362" s="6">
        <v>702.29804239999999</v>
      </c>
      <c r="F362" s="6">
        <v>97.247771072816704</v>
      </c>
      <c r="G362" s="6">
        <v>2.7522289271832898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275.09594729999998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43391.480993899997</v>
      </c>
      <c r="E364" s="6">
        <v>2156.4230564999998</v>
      </c>
      <c r="F364" s="6">
        <v>95.265593222217504</v>
      </c>
      <c r="G364" s="6">
        <v>4.7344067777824801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1157.6211866000001</v>
      </c>
      <c r="E365" s="6">
        <v>185.29893749999999</v>
      </c>
      <c r="F365" s="6">
        <v>86.201790100942603</v>
      </c>
      <c r="G365" s="6">
        <v>13.798209899057399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47046.082404699999</v>
      </c>
      <c r="E366" s="6">
        <v>2500.9974762000002</v>
      </c>
      <c r="F366" s="6">
        <v>94.952280775755398</v>
      </c>
      <c r="G366" s="6">
        <v>5.0477192242445597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706.70805719999998</v>
      </c>
      <c r="E367" s="6">
        <v>9.1067418999999994</v>
      </c>
      <c r="F367" s="6">
        <v>98.727779600051605</v>
      </c>
      <c r="G367" s="6">
        <v>1.2722203999484201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42084.413415700001</v>
      </c>
      <c r="E368" s="6">
        <v>1665.7717826999999</v>
      </c>
      <c r="F368" s="6">
        <v>96.192537756935195</v>
      </c>
      <c r="G368" s="6">
        <v>3.8074622430647902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349.2619972</v>
      </c>
      <c r="E369" s="6">
        <v>80.750560800000002</v>
      </c>
      <c r="F369" s="6">
        <v>81.221348237927501</v>
      </c>
      <c r="G369" s="6">
        <v>18.778651762072499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11125.1555568</v>
      </c>
      <c r="E370" s="6">
        <v>508.8318883</v>
      </c>
      <c r="F370" s="6">
        <v>95.626332839869903</v>
      </c>
      <c r="G370" s="6">
        <v>4.37366716013012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5740.1354482999996</v>
      </c>
      <c r="E371" s="6">
        <v>2847.4247441000002</v>
      </c>
      <c r="F371" s="6">
        <v>66.842447909477499</v>
      </c>
      <c r="G371" s="6">
        <v>33.157552090522401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156490.12278000001</v>
      </c>
      <c r="E372" s="6">
        <v>16820.317019900001</v>
      </c>
      <c r="F372" s="6">
        <v>90.2946890912513</v>
      </c>
      <c r="G372" s="6">
        <v>9.7053109087486806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1455.4661622000001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94458.772293700007</v>
      </c>
      <c r="E374" s="6">
        <v>2435.7615454000002</v>
      </c>
      <c r="F374" s="6">
        <v>97.486172388790493</v>
      </c>
      <c r="G374" s="6">
        <v>2.5138276112094702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1883.5896094</v>
      </c>
      <c r="E375" s="6">
        <v>48.126717900000003</v>
      </c>
      <c r="F375" s="6">
        <v>97.508603244697497</v>
      </c>
      <c r="G375" s="6">
        <v>2.4913967553024601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35142.471310200002</v>
      </c>
      <c r="E376" s="6">
        <v>1152.8123575</v>
      </c>
      <c r="F376" s="6">
        <v>96.8237957084052</v>
      </c>
      <c r="G376" s="6">
        <v>3.1762042915948201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6512.1607058</v>
      </c>
      <c r="E377" s="6">
        <v>470.03724879999999</v>
      </c>
      <c r="F377" s="6">
        <v>93.268061835881795</v>
      </c>
      <c r="G377" s="6">
        <v>6.7319381641182297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49710.4171403</v>
      </c>
      <c r="E378" s="6">
        <v>1890.3849012000001</v>
      </c>
      <c r="F378" s="6">
        <v>96.336520312843902</v>
      </c>
      <c r="G378" s="6">
        <v>3.6634796871561299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5358.4484968999996</v>
      </c>
      <c r="E379" s="6">
        <v>1211.5826144</v>
      </c>
      <c r="F379" s="6">
        <v>81.558951641550607</v>
      </c>
      <c r="G379" s="6">
        <v>18.441048358449301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61388.5554901</v>
      </c>
      <c r="E380" s="6">
        <v>6282.4134015999998</v>
      </c>
      <c r="F380" s="6">
        <v>90.716235478090596</v>
      </c>
      <c r="G380" s="6">
        <v>9.2837645219094096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593.85023209999997</v>
      </c>
      <c r="E381" s="6">
        <v>49.354954499999998</v>
      </c>
      <c r="F381" s="6">
        <v>92.326716959343599</v>
      </c>
      <c r="G381" s="6">
        <v>7.6732830406563801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42199.350574199998</v>
      </c>
      <c r="E382" s="6">
        <v>2119.4442395999999</v>
      </c>
      <c r="F382" s="6">
        <v>95.217730426775802</v>
      </c>
      <c r="G382" s="6">
        <v>4.7822695732241502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1389.716289</v>
      </c>
      <c r="E383" s="6">
        <v>658.52264749999995</v>
      </c>
      <c r="F383" s="6">
        <v>67.849324814356194</v>
      </c>
      <c r="G383" s="6">
        <v>32.150675185643799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14577.2368186</v>
      </c>
      <c r="E384" s="6">
        <v>1957.5242407999999</v>
      </c>
      <c r="F384" s="6">
        <v>88.161157976412696</v>
      </c>
      <c r="G384" s="6">
        <v>11.838842023587301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2257.305159</v>
      </c>
      <c r="E385" s="6">
        <v>1106.1465336000001</v>
      </c>
      <c r="F385" s="6">
        <v>67.112756932598302</v>
      </c>
      <c r="G385" s="6">
        <v>32.887243067401698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62007.468074500001</v>
      </c>
      <c r="E386" s="6">
        <v>4766.0802326000003</v>
      </c>
      <c r="F386" s="6">
        <v>92.8623229505789</v>
      </c>
      <c r="G386" s="6">
        <v>7.1376770494211197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16448.333890900001</v>
      </c>
      <c r="E387" s="6">
        <v>9627.7589766000001</v>
      </c>
      <c r="F387" s="6">
        <v>63.0782148785811</v>
      </c>
      <c r="G387" s="6">
        <v>36.9217851214189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46846.888560699997</v>
      </c>
      <c r="E388" s="6">
        <v>6283.0185744999999</v>
      </c>
      <c r="F388" s="6">
        <v>88.174233848157201</v>
      </c>
      <c r="G388" s="6">
        <v>11.825766151842799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8985.7049518999993</v>
      </c>
      <c r="E389" s="6">
        <v>3232.0768710000002</v>
      </c>
      <c r="F389" s="6">
        <v>73.546123855788096</v>
      </c>
      <c r="G389" s="6">
        <v>26.4538761442119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40273.857761699997</v>
      </c>
      <c r="E390" s="6">
        <v>4949.3604218</v>
      </c>
      <c r="F390" s="6">
        <v>89.055709388665704</v>
      </c>
      <c r="G390" s="6">
        <v>10.944290611334299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925.53709860000004</v>
      </c>
      <c r="E391" s="6">
        <v>88.672826499999999</v>
      </c>
      <c r="F391" s="6">
        <v>91.256955359487606</v>
      </c>
      <c r="G391" s="6">
        <v>8.7430446405123607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17367.683367400001</v>
      </c>
      <c r="E392" s="6">
        <v>688.10670519999996</v>
      </c>
      <c r="F392" s="6">
        <v>96.188996978624502</v>
      </c>
      <c r="G392" s="6">
        <v>3.81100302137548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2388.3830324999999</v>
      </c>
      <c r="E393" s="6">
        <v>386.07758239999998</v>
      </c>
      <c r="F393" s="6">
        <v>86.084589547726694</v>
      </c>
      <c r="G393" s="6">
        <v>13.915410452273299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24153.589019999999</v>
      </c>
      <c r="E394" s="6">
        <v>1286.9503668</v>
      </c>
      <c r="F394" s="6">
        <v>94.941340090187893</v>
      </c>
      <c r="G394" s="6">
        <v>5.0586599098120697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6437.4621950000001</v>
      </c>
      <c r="E395" s="6">
        <v>8790.2966720000004</v>
      </c>
      <c r="F395" s="6">
        <v>42.274521492132301</v>
      </c>
      <c r="G395" s="6">
        <v>57.725478507867699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32550.537635600002</v>
      </c>
      <c r="E396" s="6">
        <v>11978.7035001</v>
      </c>
      <c r="F396" s="6">
        <v>73.099241768806095</v>
      </c>
      <c r="G396" s="6">
        <v>26.900758231193901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3804.7345571999999</v>
      </c>
      <c r="E397" s="6">
        <v>584.8296057</v>
      </c>
      <c r="F397" s="6">
        <v>86.676818381129905</v>
      </c>
      <c r="G397" s="6">
        <v>13.3231816188701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70081.087536000006</v>
      </c>
      <c r="E398" s="6">
        <v>3493.3483018000002</v>
      </c>
      <c r="F398" s="6">
        <v>95.251953668389206</v>
      </c>
      <c r="G398" s="6">
        <v>4.7480463316107899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1086.6380363000001</v>
      </c>
      <c r="E399" s="6">
        <v>122.7299943</v>
      </c>
      <c r="F399" s="6">
        <v>89.851724934459298</v>
      </c>
      <c r="G399" s="6">
        <v>10.1482750655407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74016.451006500007</v>
      </c>
      <c r="E400" s="6">
        <v>2894.1809371999998</v>
      </c>
      <c r="F400" s="6">
        <v>96.236955978571899</v>
      </c>
      <c r="G400" s="6">
        <v>3.7630440214281302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491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350.52126720000001</v>
      </c>
      <c r="E411" s="6">
        <v>38.602880999999996</v>
      </c>
      <c r="F411" s="6">
        <v>90.079546289129496</v>
      </c>
      <c r="G411" s="6">
        <v>9.9204537108704702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157.71125050000001</v>
      </c>
      <c r="E412" s="6">
        <v>27.164609200000001</v>
      </c>
      <c r="F412" s="6">
        <v>85.306567745469707</v>
      </c>
      <c r="G412" s="6">
        <v>14.6934322545303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805.08544500000005</v>
      </c>
      <c r="E413" s="6">
        <v>78.130655000000004</v>
      </c>
      <c r="F413" s="6">
        <v>91.153846153846104</v>
      </c>
      <c r="G413" s="6">
        <v>8.8461538461538503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123.9899525</v>
      </c>
      <c r="E414" s="6">
        <v>6.7939699999999998</v>
      </c>
      <c r="F414" s="6">
        <v>94.805194805194802</v>
      </c>
      <c r="G414" s="6">
        <v>5.1948051948051903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803.20060509999996</v>
      </c>
      <c r="E415" s="6">
        <v>193.650217</v>
      </c>
      <c r="F415" s="6">
        <v>80.573801745776805</v>
      </c>
      <c r="G415" s="6">
        <v>19.426198254223198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30.1491829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53.902440599999998</v>
      </c>
      <c r="E417" s="6">
        <v>4.7560976999999998</v>
      </c>
      <c r="F417" s="6">
        <v>91.891891891891902</v>
      </c>
      <c r="G417" s="6">
        <v>8.1081081081081106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6.3414636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2588.9713651000002</v>
      </c>
      <c r="E419" s="6">
        <v>1470.9940649</v>
      </c>
      <c r="F419" s="6">
        <v>63.768310586329299</v>
      </c>
      <c r="G419" s="6">
        <v>36.231689413670701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4216.8554942999999</v>
      </c>
      <c r="E420" s="6">
        <v>1087.1790771000001</v>
      </c>
      <c r="F420" s="6">
        <v>79.502790517953997</v>
      </c>
      <c r="G420" s="6">
        <v>20.497209482045999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1285.6271446999999</v>
      </c>
      <c r="E421" s="6">
        <v>22.3229045</v>
      </c>
      <c r="F421" s="6">
        <v>98.293290748094407</v>
      </c>
      <c r="G421" s="6">
        <v>1.70670925190558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2495.9587305</v>
      </c>
      <c r="E422" s="6">
        <v>133.09121909999999</v>
      </c>
      <c r="F422" s="6">
        <v>94.937668676844694</v>
      </c>
      <c r="G422" s="6">
        <v>5.0623313231553198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3339.2691218999998</v>
      </c>
      <c r="E423" s="6">
        <v>1084.9062958</v>
      </c>
      <c r="F423" s="6">
        <v>75.477773972081494</v>
      </c>
      <c r="G423" s="6">
        <v>24.522226027918499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4629.6050293999997</v>
      </c>
      <c r="E424" s="6">
        <v>888.21954770000002</v>
      </c>
      <c r="F424" s="6">
        <v>83.9027222542326</v>
      </c>
      <c r="G424" s="6">
        <v>16.0972777457674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1508.6726864</v>
      </c>
      <c r="E425" s="6">
        <v>597.33332440000004</v>
      </c>
      <c r="F425" s="6">
        <v>71.636675235647004</v>
      </c>
      <c r="G425" s="6">
        <v>28.363324764352999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1230.7592967999999</v>
      </c>
      <c r="E426" s="6">
        <v>247.2346388</v>
      </c>
      <c r="F426" s="6">
        <v>83.272283272283303</v>
      </c>
      <c r="G426" s="6">
        <v>16.7277167277167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492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10735.250076</v>
      </c>
      <c r="E437" s="6">
        <v>3490.6964403000002</v>
      </c>
      <c r="F437" s="6">
        <v>75.462466161387695</v>
      </c>
      <c r="G437" s="6">
        <v>24.537533838612301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12891.3704005</v>
      </c>
      <c r="E438" s="6">
        <v>2389.6830619000002</v>
      </c>
      <c r="F438" s="6">
        <v>84.361791104389695</v>
      </c>
      <c r="G438" s="6">
        <v>15.638208895610299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6444.1506135</v>
      </c>
      <c r="E439" s="6">
        <v>215.97291139999999</v>
      </c>
      <c r="F439" s="6">
        <v>96.757223637181099</v>
      </c>
      <c r="G439" s="6">
        <v>3.2427763628189301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18129.508311599999</v>
      </c>
      <c r="E440" s="6">
        <v>569.36816469999997</v>
      </c>
      <c r="F440" s="6">
        <v>96.955067512095397</v>
      </c>
      <c r="G440" s="6">
        <v>3.0449324879045498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4035.3943632999999</v>
      </c>
      <c r="E441" s="6">
        <v>371.58279579999999</v>
      </c>
      <c r="F441" s="6">
        <v>91.568306746661605</v>
      </c>
      <c r="G441" s="6">
        <v>8.4316932533384197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7948.2080515999996</v>
      </c>
      <c r="E442" s="6">
        <v>274.81479530000001</v>
      </c>
      <c r="F442" s="6">
        <v>96.657983318098104</v>
      </c>
      <c r="G442" s="6">
        <v>3.3420166819018702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806.88570100000004</v>
      </c>
      <c r="E443" s="6">
        <v>53.188819000000002</v>
      </c>
      <c r="F443" s="6">
        <v>93.815789473684205</v>
      </c>
      <c r="G443" s="6">
        <v>6.1842105263157903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917.79004699999996</v>
      </c>
      <c r="E444" s="6">
        <v>44.135402999999997</v>
      </c>
      <c r="F444" s="6">
        <v>95.411764705882305</v>
      </c>
      <c r="G444" s="6">
        <v>4.5882352941176503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4592.5602011999999</v>
      </c>
      <c r="E445" s="6">
        <v>339.69171669999997</v>
      </c>
      <c r="F445" s="6">
        <v>93.112847389907202</v>
      </c>
      <c r="G445" s="6">
        <v>6.8871526100927598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11370.945350399999</v>
      </c>
      <c r="E446" s="6">
        <v>988.80273260000001</v>
      </c>
      <c r="F446" s="6">
        <v>91.999814834737407</v>
      </c>
      <c r="G446" s="6">
        <v>8.0001851652626392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1153.1952226000001</v>
      </c>
      <c r="E447" s="6">
        <v>155.97606350000001</v>
      </c>
      <c r="F447" s="6">
        <v>88.085893331448602</v>
      </c>
      <c r="G447" s="6">
        <v>11.914106668551399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615.83078079999996</v>
      </c>
      <c r="E448" s="6">
        <v>31.997886600000001</v>
      </c>
      <c r="F448" s="6">
        <v>95.060748588292597</v>
      </c>
      <c r="G448" s="6">
        <v>4.9392514117074402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2467.0811177</v>
      </c>
      <c r="E449" s="6">
        <v>143.25637889999999</v>
      </c>
      <c r="F449" s="6">
        <v>94.511959503834504</v>
      </c>
      <c r="G449" s="6">
        <v>5.4880404961654703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1818.591936</v>
      </c>
      <c r="E450" s="6">
        <v>103.07056710000001</v>
      </c>
      <c r="F450" s="6">
        <v>94.636385581040997</v>
      </c>
      <c r="G450" s="6">
        <v>5.363614418959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834.05019279999999</v>
      </c>
      <c r="E451" s="6">
        <v>148.27062649999999</v>
      </c>
      <c r="F451" s="6">
        <v>84.906089376619605</v>
      </c>
      <c r="G451" s="6">
        <v>15.093910623380401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6658.3903102000004</v>
      </c>
      <c r="E452" s="6">
        <v>447.28887479999997</v>
      </c>
      <c r="F452" s="6">
        <v>93.705191816931105</v>
      </c>
      <c r="G452" s="6">
        <v>6.2948081830688496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493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494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495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541447.187574159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1731104.74554815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473669.10522951302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749491.82691291696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542556.93394710403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1733085.6336209499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497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541447.187574159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1731104.74554815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897805.53224614204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1508647.48482803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733843.41445426096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1526548.5331041701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592236.26481492398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1096608.2147879601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780307.15263850696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1066133.6256755099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434064.976896988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1015283.5752333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416709.74127715803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801776.56803462096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500323.65717587603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1277219.9344371201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498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542556.93394710403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1733085.6336209499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610004.24328529404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851707.34190921695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813392.20934813505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1790450.8712260099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1038185.12343755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1565697.9399087201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681425.07467324298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1454110.63630484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386332.25418275199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639468.41517950001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422302.079111317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1051538.7426356999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589336.79714695294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1099836.0193942201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412935.70983298199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1177118.2509792801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559115.06020539103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818930.47885288403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562083.74349312705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1230831.4407162201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528286.13732512004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1104651.4436159199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419972.94607780798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1011379.29742617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344661.45453672198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763869.8332925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414598.57641416101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802664.724376656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523684.97342531203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1097833.0437369701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450658.56170562003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867906.84431597602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560001.69675308396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1185903.5427594599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483621.694590892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1216292.55459847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444454.058378899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1043870.55219049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436357.63318554999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705951.164411993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558417.40063613502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1322831.05240143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499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1138142.0227580699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3706029.5240616002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1250401.6821030499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5040297.4725902202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440282.248609762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1884850.23361615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345424.605837457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787391.10412833502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369446.22735393699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641642.42375081603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418611.26191989501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944780.20257491001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343570.07175337902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689383.04353555501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478781.03862371098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1211898.3839937199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690316.70874441497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2034328.69385283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601084.85916166101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1484965.6121251499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991051.561920056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2173644.2425257899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577025.90746136697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2073328.92796652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1645554.20900792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3575115.07106421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472073.60987148999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1213058.75932361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554665.67708675202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1518808.49456075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690136.08708203502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1358767.18971571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768335.08153604995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1907434.8200129101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376545.340271061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842489.51180610002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312365.95400087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699445.80114203203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344992.15588098898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572356.99178288004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500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1134646.1694614401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3706689.3977286201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1232729.42591598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5041650.6269166498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440678.91389440198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1884765.0238983701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345406.97070360999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787407.39784442505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376058.98502869997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645382.05941771704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418611.26191989501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944780.20257491001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343570.07175337902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689383.04353555501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478781.03862371098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1211898.3839937199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690316.70874441497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2034328.69385283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601084.85916166101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1484965.6121251499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991738.90691371297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2174014.30427325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577025.90746136697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2073328.92796652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1645554.20900792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3575115.07106421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472073.60987148999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1213058.75932361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554665.67708675202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1518808.49456075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690136.08708203502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1358767.18971571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768335.08153604995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1907434.8200129101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376545.340271061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842489.51180610002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312913.59229991201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702367.70357687003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501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519783.52507006499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1423618.3241669401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513040.25532051799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1146414.5301792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1421201.3740350399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2613152.9743131101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2445679.6345863799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4226049.9081734195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2162360.0546533698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5881514.5647472804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1043814.11018438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2720929.06801773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1084122.4742113601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3454467.1436826698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3229508.1139166099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5168583.8832214903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903941.57134358899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2541756.3771680398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1835227.5118005199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3389459.8199167098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1632900.1762707799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4186656.4832051299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2758062.0661857598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3778199.7109821402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589714.19947014796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1482045.3962163101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736443.44635626499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1583039.4886273199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561956.34184716898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945436.47996813396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582676.80027886399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1213295.50453255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939699.19539406395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1507948.1236302699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302496.00166562898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669875.01639320597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586811.31148311298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1254432.2672786701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366863.77450790198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814173.52718705696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708025.96735994006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1532635.8641567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580282.620396115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1122493.1445078901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652687.47392746096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1198853.7066828799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489272.41676942498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1511824.4679668101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390282.67556598003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1069822.8675174201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910857.24372918694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1408869.9684667201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791633.49149283499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1276824.4500334701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497624.33482328203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1020795.52639379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584440.10353589302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1437115.38111361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678176.953492256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1800239.7642544799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543645.85442557605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1132194.8982472401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631227.80820364505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1208439.3546014901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567125.81034965697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1040394.09463368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425994.11624064599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1041509.11432321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332512.44327722403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707827.15599962894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340609.83222041401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703163.25400109496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284247.491579692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452823.558212362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370041.08370650199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645202.87790260999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386827.38634746801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747561.45277714496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304773.65936044801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595248.15684723004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395918.63832395198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676280.12673527596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482158.42605234898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639368.75031396002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263238.896126459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633465.92949582695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538961.49024125002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1243702.9937539101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358640.15555316402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649846.671796093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277556.03751722397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492203.58356399502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360336.38308501802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780466.22700942203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256959.438711389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538725.44047081005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336209.47533809702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807639.66231530299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1576523.77572676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1850528.8531664801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605202.83314965898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1487924.35553531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405898.52318012598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882051.73796851805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506951.68796953902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1321112.15420913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394673.91505488101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904197.27534373896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529988.55980816705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1068851.3338228499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712360.85814491205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1297641.8220562299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596920.58253159397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970094.98908153805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309861.95722182299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676273.91102493403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448501.39619291102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874644.36730805703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306492.89412735897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544279.04735733406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472221.73634150397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793777.580495556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322769.12599263602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664865.59415566095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306302.54971350101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687278.13680520095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350183.18160235899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669700.48908713902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496092.48953461502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646553.15199293196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591486.97280752799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772334.579594746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528839.90550581994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2576178.2610224001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768335.08153604995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1907434.8200129101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322610.10078466899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918416.257133579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284269.57098226098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546012.91625863803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563829.91085037205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1890240.7918656501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1092502.6631555101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3027127.9251526901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1756037.9454345501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3373811.7079278999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297340.07515026099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1229857.7433406201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2294766.5446824599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3945697.8303509001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1776463.42838842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4496885.8039386002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5376399.7025719602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3467304.7516118898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1796959.98195025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2940187.0285020201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2664904.7747281902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3077706.6970540299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1025790.31880901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1797309.8351705901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788303.75419184996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1841756.55084738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4385261.7354362104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6486704.03957514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3749190.9334839899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2714719.7635937398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5938608.7425026204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2839599.6930182502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509945.82099893899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1986995.0527239901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2830762.4260136299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3496686.8920240998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379046.83725059801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1047136.91429537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518111.08971548302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2277429.4056452601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316427.99402610899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599656.82819028897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372158.23352601001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693156.75426876603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1025447.81983365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2259007.3380364198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1284318.8217154699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3301019.3045008699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265829.75310688198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463639.99995520897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1492264.8451533699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4112175.00120393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3587187.36719369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6541582.2191366702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502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1444051.7298589901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514150.57532412797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1434148.28450071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2998760.8869731799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432863.38391250599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2230143.1343029202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367000</v>
      </c>
    </row>
    <row r="418" spans="1:4" x14ac:dyDescent="0.25">
      <c r="A418" s="6" t="s">
        <v>73</v>
      </c>
      <c r="B418" s="6" t="s">
        <v>74</v>
      </c>
      <c r="C418" s="6" t="s">
        <v>1030</v>
      </c>
      <c r="D418" s="6">
        <v>180000</v>
      </c>
    </row>
    <row r="419" spans="1:4" x14ac:dyDescent="0.25">
      <c r="A419" s="6" t="s">
        <v>75</v>
      </c>
      <c r="B419" s="6" t="s">
        <v>76</v>
      </c>
      <c r="C419" s="6" t="s">
        <v>1029</v>
      </c>
      <c r="D419" s="6">
        <v>245987.43346441601</v>
      </c>
    </row>
    <row r="420" spans="1:4" x14ac:dyDescent="0.25">
      <c r="A420" s="6" t="s">
        <v>75</v>
      </c>
      <c r="B420" s="6" t="s">
        <v>76</v>
      </c>
      <c r="C420" s="6" t="s">
        <v>1030</v>
      </c>
      <c r="D420" s="6">
        <v>423373.50540175202</v>
      </c>
    </row>
    <row r="421" spans="1:4" x14ac:dyDescent="0.25">
      <c r="A421" s="6" t="s">
        <v>87</v>
      </c>
      <c r="B421" s="6" t="s">
        <v>88</v>
      </c>
      <c r="C421" s="6" t="s">
        <v>1029</v>
      </c>
      <c r="D421" s="6">
        <v>924920.57933396695</v>
      </c>
    </row>
    <row r="422" spans="1:4" x14ac:dyDescent="0.25">
      <c r="A422" s="6" t="s">
        <v>87</v>
      </c>
      <c r="B422" s="6" t="s">
        <v>88</v>
      </c>
      <c r="C422" s="6" t="s">
        <v>1030</v>
      </c>
      <c r="D422" s="6">
        <v>2006503.1183211401</v>
      </c>
    </row>
    <row r="423" spans="1:4" x14ac:dyDescent="0.25">
      <c r="A423" s="6" t="s">
        <v>103</v>
      </c>
      <c r="B423" s="6" t="s">
        <v>104</v>
      </c>
      <c r="C423" s="6" t="s">
        <v>1029</v>
      </c>
      <c r="D423" s="6">
        <v>295699.23938080698</v>
      </c>
    </row>
    <row r="424" spans="1:4" x14ac:dyDescent="0.25">
      <c r="A424" s="6" t="s">
        <v>103</v>
      </c>
      <c r="B424" s="6" t="s">
        <v>104</v>
      </c>
      <c r="C424" s="6" t="s">
        <v>1030</v>
      </c>
      <c r="D424" s="6">
        <v>429845.92523729301</v>
      </c>
    </row>
    <row r="425" spans="1:4" x14ac:dyDescent="0.25">
      <c r="A425" s="6" t="s">
        <v>105</v>
      </c>
      <c r="B425" s="6" t="s">
        <v>106</v>
      </c>
      <c r="C425" s="6" t="s">
        <v>1029</v>
      </c>
      <c r="D425" s="6">
        <v>344992.15588098898</v>
      </c>
    </row>
    <row r="426" spans="1:4" x14ac:dyDescent="0.25">
      <c r="A426" s="6" t="s">
        <v>105</v>
      </c>
      <c r="B426" s="6" t="s">
        <v>106</v>
      </c>
      <c r="C426" s="6" t="s">
        <v>1030</v>
      </c>
      <c r="D426" s="6">
        <v>572356.99178288004</v>
      </c>
    </row>
    <row r="427" spans="1:4" x14ac:dyDescent="0.25">
      <c r="A427" t="s">
        <v>16</v>
      </c>
    </row>
    <row r="428" spans="1:4" x14ac:dyDescent="0.25">
      <c r="A428" t="s">
        <v>1035</v>
      </c>
    </row>
    <row r="429" spans="1:4" x14ac:dyDescent="0.25">
      <c r="A429" t="s">
        <v>17</v>
      </c>
    </row>
    <row r="430" spans="1:4" x14ac:dyDescent="0.25">
      <c r="A430" t="s">
        <v>18</v>
      </c>
    </row>
    <row r="431" spans="1:4" x14ac:dyDescent="0.25">
      <c r="A431" t="s">
        <v>19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503</v>
      </c>
    </row>
    <row r="436" spans="1:4" x14ac:dyDescent="0.25">
      <c r="A436" s="5" t="s">
        <v>9</v>
      </c>
      <c r="B436" s="5" t="s">
        <v>10</v>
      </c>
      <c r="C436" s="5" t="s">
        <v>1028</v>
      </c>
      <c r="D436" s="5" t="s">
        <v>496</v>
      </c>
    </row>
    <row r="437" spans="1:4" x14ac:dyDescent="0.25">
      <c r="A437" s="6" t="s">
        <v>12</v>
      </c>
      <c r="B437" s="6" t="s">
        <v>13</v>
      </c>
      <c r="C437" s="6" t="s">
        <v>1029</v>
      </c>
      <c r="D437" s="6">
        <v>473669.10522951302</v>
      </c>
    </row>
    <row r="438" spans="1:4" x14ac:dyDescent="0.25">
      <c r="A438" s="6" t="s">
        <v>12</v>
      </c>
      <c r="B438" s="6" t="s">
        <v>13</v>
      </c>
      <c r="C438" s="6" t="s">
        <v>1030</v>
      </c>
      <c r="D438" s="6">
        <v>749491.82691291696</v>
      </c>
    </row>
    <row r="439" spans="1:4" x14ac:dyDescent="0.25">
      <c r="A439" s="6" t="s">
        <v>22</v>
      </c>
      <c r="B439" s="6" t="s">
        <v>23</v>
      </c>
      <c r="C439" s="6" t="s">
        <v>1029</v>
      </c>
      <c r="D439" s="6">
        <v>543631.582224224</v>
      </c>
    </row>
    <row r="440" spans="1:4" x14ac:dyDescent="0.25">
      <c r="A440" s="6" t="s">
        <v>22</v>
      </c>
      <c r="B440" s="6" t="s">
        <v>23</v>
      </c>
      <c r="C440" s="6" t="s">
        <v>1030</v>
      </c>
      <c r="D440" s="6">
        <v>1138147.11124262</v>
      </c>
    </row>
    <row r="441" spans="1:4" x14ac:dyDescent="0.25">
      <c r="A441" s="6" t="s">
        <v>24</v>
      </c>
      <c r="B441" s="6" t="s">
        <v>25</v>
      </c>
      <c r="C441" s="6" t="s">
        <v>1029</v>
      </c>
      <c r="D441" s="6">
        <v>790732.14037449099</v>
      </c>
    </row>
    <row r="442" spans="1:4" x14ac:dyDescent="0.25">
      <c r="A442" s="6" t="s">
        <v>24</v>
      </c>
      <c r="B442" s="6" t="s">
        <v>25</v>
      </c>
      <c r="C442" s="6" t="s">
        <v>1030</v>
      </c>
      <c r="D442" s="6">
        <v>1719523.4160924801</v>
      </c>
    </row>
    <row r="443" spans="1:4" x14ac:dyDescent="0.25">
      <c r="A443" s="6" t="s">
        <v>26</v>
      </c>
      <c r="B443" s="6" t="s">
        <v>27</v>
      </c>
      <c r="C443" s="6" t="s">
        <v>1029</v>
      </c>
      <c r="D443" s="6">
        <v>623676.26198777999</v>
      </c>
    </row>
    <row r="444" spans="1:4" x14ac:dyDescent="0.25">
      <c r="A444" s="6" t="s">
        <v>26</v>
      </c>
      <c r="B444" s="6" t="s">
        <v>27</v>
      </c>
      <c r="C444" s="6" t="s">
        <v>1030</v>
      </c>
      <c r="D444" s="6">
        <v>761493.882428115</v>
      </c>
    </row>
    <row r="445" spans="1:4" x14ac:dyDescent="0.25">
      <c r="A445" s="6" t="s">
        <v>28</v>
      </c>
      <c r="B445" s="6" t="s">
        <v>29</v>
      </c>
      <c r="C445" s="6" t="s">
        <v>1029</v>
      </c>
      <c r="D445" s="6">
        <v>835615.76316178695</v>
      </c>
    </row>
    <row r="446" spans="1:4" x14ac:dyDescent="0.25">
      <c r="A446" s="6" t="s">
        <v>28</v>
      </c>
      <c r="B446" s="6" t="s">
        <v>29</v>
      </c>
      <c r="C446" s="6" t="s">
        <v>1030</v>
      </c>
      <c r="D446" s="6">
        <v>874637.16751433199</v>
      </c>
    </row>
    <row r="447" spans="1:4" x14ac:dyDescent="0.25">
      <c r="A447" s="6" t="s">
        <v>30</v>
      </c>
      <c r="B447" s="6" t="s">
        <v>31</v>
      </c>
      <c r="C447" s="6" t="s">
        <v>1029</v>
      </c>
      <c r="D447" s="6">
        <v>565489.47985078197</v>
      </c>
    </row>
    <row r="448" spans="1:4" x14ac:dyDescent="0.25">
      <c r="A448" s="6" t="s">
        <v>30</v>
      </c>
      <c r="B448" s="6" t="s">
        <v>31</v>
      </c>
      <c r="C448" s="6" t="s">
        <v>1030</v>
      </c>
      <c r="D448" s="6">
        <v>1732254.52741134</v>
      </c>
    </row>
    <row r="449" spans="1:4" x14ac:dyDescent="0.25">
      <c r="A449" s="6" t="s">
        <v>32</v>
      </c>
      <c r="B449" s="6" t="s">
        <v>33</v>
      </c>
      <c r="C449" s="6" t="s">
        <v>1029</v>
      </c>
      <c r="D449" s="6">
        <v>499203.05997091503</v>
      </c>
    </row>
    <row r="450" spans="1:4" x14ac:dyDescent="0.25">
      <c r="A450" s="6" t="s">
        <v>32</v>
      </c>
      <c r="B450" s="6" t="s">
        <v>33</v>
      </c>
      <c r="C450" s="6" t="s">
        <v>1030</v>
      </c>
      <c r="D450" s="6">
        <v>521786.09067422099</v>
      </c>
    </row>
    <row r="451" spans="1:4" x14ac:dyDescent="0.25">
      <c r="A451" s="6" t="s">
        <v>34</v>
      </c>
      <c r="B451" s="6" t="s">
        <v>35</v>
      </c>
      <c r="C451" s="6" t="s">
        <v>1029</v>
      </c>
      <c r="D451" s="6">
        <v>460032.46409451799</v>
      </c>
    </row>
    <row r="452" spans="1:4" x14ac:dyDescent="0.25">
      <c r="A452" s="6" t="s">
        <v>34</v>
      </c>
      <c r="B452" s="6" t="s">
        <v>35</v>
      </c>
      <c r="C452" s="6" t="s">
        <v>1030</v>
      </c>
      <c r="D452" s="6">
        <v>1696916.32397433</v>
      </c>
    </row>
    <row r="453" spans="1:4" x14ac:dyDescent="0.25">
      <c r="A453" t="s">
        <v>16</v>
      </c>
    </row>
    <row r="454" spans="1:4" x14ac:dyDescent="0.25">
      <c r="A454" t="s">
        <v>1035</v>
      </c>
    </row>
    <row r="455" spans="1:4" x14ac:dyDescent="0.25">
      <c r="A455" t="s">
        <v>17</v>
      </c>
    </row>
    <row r="456" spans="1:4" x14ac:dyDescent="0.25">
      <c r="A456" t="s">
        <v>18</v>
      </c>
    </row>
    <row r="457" spans="1:4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1031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505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223140.61574790001</v>
      </c>
      <c r="E17" s="6">
        <v>29774.1278146</v>
      </c>
      <c r="F17" s="6">
        <v>88.227602948247196</v>
      </c>
      <c r="G17" s="6">
        <v>11.772397051752799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3272.7299641999998</v>
      </c>
      <c r="E19" s="6">
        <v>801.59237340000004</v>
      </c>
      <c r="F19" s="6">
        <v>80.325749732600102</v>
      </c>
      <c r="G19" s="6">
        <v>19.674250267399898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219867.88578370001</v>
      </c>
      <c r="E21" s="6">
        <v>28972.535441200002</v>
      </c>
      <c r="F21" s="6">
        <v>88.356981836558305</v>
      </c>
      <c r="G21" s="6">
        <v>11.643018163441701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506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223140.61574790001</v>
      </c>
      <c r="E33" s="6">
        <v>29774.1278146</v>
      </c>
      <c r="F33" s="6">
        <v>88.227602948247196</v>
      </c>
      <c r="G33" s="6">
        <v>11.772397051752799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5351.9730673000004</v>
      </c>
      <c r="E35" s="6">
        <v>1067.6385046</v>
      </c>
      <c r="F35" s="6">
        <v>83.369110535078505</v>
      </c>
      <c r="G35" s="6">
        <v>16.630889464921498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2123.0068934000001</v>
      </c>
      <c r="E37" s="6">
        <v>199.0286145</v>
      </c>
      <c r="F37" s="6">
        <v>91.428700645495397</v>
      </c>
      <c r="G37" s="6">
        <v>8.5712993545045908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3044.2831274999999</v>
      </c>
      <c r="E39" s="6">
        <v>159.00233510000001</v>
      </c>
      <c r="F39" s="6">
        <v>95.036273321362302</v>
      </c>
      <c r="G39" s="6">
        <v>4.9637266786377197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2128.9731464000001</v>
      </c>
      <c r="E41" s="6">
        <v>213.51715530000001</v>
      </c>
      <c r="F41" s="6">
        <v>90.885035675706106</v>
      </c>
      <c r="G41" s="6">
        <v>9.1149643242939202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3733.8455588000002</v>
      </c>
      <c r="E43" s="6">
        <v>897.55009570000004</v>
      </c>
      <c r="F43" s="6">
        <v>80.620310535811896</v>
      </c>
      <c r="G43" s="6">
        <v>19.3796894641881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35871.945292700002</v>
      </c>
      <c r="E45" s="6">
        <v>3239.7469205000002</v>
      </c>
      <c r="F45" s="6">
        <v>91.716679240468693</v>
      </c>
      <c r="G45" s="6">
        <v>8.2833207595313407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717.00162820000003</v>
      </c>
      <c r="E47" s="6">
        <v>29.5710911</v>
      </c>
      <c r="F47" s="6">
        <v>96.039087642028207</v>
      </c>
      <c r="G47" s="6">
        <v>3.9609123579718202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507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219867.88578370001</v>
      </c>
      <c r="E59" s="6">
        <v>28972.535441200002</v>
      </c>
      <c r="F59" s="6">
        <v>88.356981836558305</v>
      </c>
      <c r="G59" s="6">
        <v>11.643018163441701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309.75797679999999</v>
      </c>
      <c r="E61" s="6">
        <v>113.80229679999999</v>
      </c>
      <c r="F61" s="6">
        <v>73.1319710810575</v>
      </c>
      <c r="G61" s="6">
        <v>26.8680289189425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1840.6939433</v>
      </c>
      <c r="E63" s="6">
        <v>82.0873706</v>
      </c>
      <c r="F63" s="6">
        <v>95.730800481231</v>
      </c>
      <c r="G63" s="6">
        <v>4.2691995187690503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3928.0535878000001</v>
      </c>
      <c r="E65" s="6">
        <v>669.34385970000005</v>
      </c>
      <c r="F65" s="6">
        <v>85.440809341729206</v>
      </c>
      <c r="G65" s="6">
        <v>14.559190658270801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1078.5041423</v>
      </c>
      <c r="E67" s="6">
        <v>129.99633969999999</v>
      </c>
      <c r="F67" s="6">
        <v>89.243170223245301</v>
      </c>
      <c r="G67" s="6">
        <v>10.756829776754699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1396.7351862</v>
      </c>
      <c r="E69" s="6">
        <v>97.630972099999994</v>
      </c>
      <c r="F69" s="6">
        <v>93.466730254982096</v>
      </c>
      <c r="G69" s="6">
        <v>6.5332697450178898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5659.2196008000001</v>
      </c>
      <c r="E71" s="6">
        <v>736.8773109</v>
      </c>
      <c r="F71" s="6">
        <v>88.479266010618502</v>
      </c>
      <c r="G71" s="6">
        <v>11.520733989381499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2815.6843735000002</v>
      </c>
      <c r="E73" s="6">
        <v>117.13028610000001</v>
      </c>
      <c r="F73" s="6">
        <v>96.0062158815049</v>
      </c>
      <c r="G73" s="6">
        <v>3.99378411849507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6149.2968652999998</v>
      </c>
      <c r="E75" s="6">
        <v>1065.2303026</v>
      </c>
      <c r="F75" s="6">
        <v>85.234925618693495</v>
      </c>
      <c r="G75" s="6">
        <v>14.7650743813065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452.068105</v>
      </c>
      <c r="E77" s="6">
        <v>49.0993444</v>
      </c>
      <c r="F77" s="6">
        <v>90.203006109279002</v>
      </c>
      <c r="G77" s="6">
        <v>9.7969938907209499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457.46832849999998</v>
      </c>
      <c r="E79" s="6">
        <v>16.186945600000001</v>
      </c>
      <c r="F79" s="6">
        <v>96.582547163491995</v>
      </c>
      <c r="G79" s="6">
        <v>3.4174528365079602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5506.4212023</v>
      </c>
      <c r="E81" s="6">
        <v>740.73718489999999</v>
      </c>
      <c r="F81" s="6">
        <v>88.142814076593297</v>
      </c>
      <c r="G81" s="6">
        <v>11.8571859234067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3372.2544868999998</v>
      </c>
      <c r="E83" s="6">
        <v>810.63013860000001</v>
      </c>
      <c r="F83" s="6">
        <v>80.620308443169094</v>
      </c>
      <c r="G83" s="6">
        <v>19.379691556830899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710.60386919999996</v>
      </c>
      <c r="E85" s="6">
        <v>121.7862342</v>
      </c>
      <c r="F85" s="6">
        <v>85.369091523007199</v>
      </c>
      <c r="G85" s="6">
        <v>14.630908476992801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34956.155761900001</v>
      </c>
      <c r="E87" s="6">
        <v>3179.5689037000002</v>
      </c>
      <c r="F87" s="6">
        <v>91.662492501242298</v>
      </c>
      <c r="G87" s="6">
        <v>8.3375074987577307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453.60091740000001</v>
      </c>
      <c r="E89" s="6">
        <v>18.969699200000001</v>
      </c>
      <c r="F89" s="6">
        <v>95.985848773992501</v>
      </c>
      <c r="G89" s="6">
        <v>4.0141512260074803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286.47084919999998</v>
      </c>
      <c r="E91" s="6">
        <v>10.286105299999999</v>
      </c>
      <c r="F91" s="6">
        <v>96.533828392554199</v>
      </c>
      <c r="G91" s="6">
        <v>3.4661716074458502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295.02303389999997</v>
      </c>
      <c r="E93" s="6">
        <v>25.528320600000001</v>
      </c>
      <c r="F93" s="6">
        <v>92.036121438382494</v>
      </c>
      <c r="G93" s="6">
        <v>7.9638785616175003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333.31761899999998</v>
      </c>
      <c r="E95" s="6">
        <v>47.495979599999998</v>
      </c>
      <c r="F95" s="6">
        <v>87.527761672741903</v>
      </c>
      <c r="G95" s="6">
        <v>12.472238327258101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515.35383060000004</v>
      </c>
      <c r="E97" s="6">
        <v>42.547799500000004</v>
      </c>
      <c r="F97" s="6">
        <v>92.373601867344703</v>
      </c>
      <c r="G97" s="6">
        <v>7.6263981326553196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72.499800699999994</v>
      </c>
      <c r="E99" s="6">
        <v>11.1524129</v>
      </c>
      <c r="F99" s="6">
        <v>86.668119802151907</v>
      </c>
      <c r="G99" s="6">
        <v>13.331880197848101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2115.2242394</v>
      </c>
      <c r="E101" s="6">
        <v>76.561958099999998</v>
      </c>
      <c r="F101" s="6">
        <v>96.506869228972803</v>
      </c>
      <c r="G101" s="6">
        <v>3.4931307710272201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508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9042.0989943000004</v>
      </c>
      <c r="E113" s="6">
        <v>940.51398610000001</v>
      </c>
      <c r="F113" s="6">
        <v>90.578478921835199</v>
      </c>
      <c r="G113" s="6">
        <v>9.4215210781647905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3289.7131304999998</v>
      </c>
      <c r="E115" s="6">
        <v>369.04389639999999</v>
      </c>
      <c r="F115" s="6">
        <v>89.913407922780706</v>
      </c>
      <c r="G115" s="6">
        <v>10.086592077219301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5018.4872705999996</v>
      </c>
      <c r="E117" s="6">
        <v>1438.4872118999999</v>
      </c>
      <c r="F117" s="6">
        <v>77.721962262687299</v>
      </c>
      <c r="G117" s="6">
        <v>22.278037737312701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15531.318426899999</v>
      </c>
      <c r="E119" s="6">
        <v>1939.2419657</v>
      </c>
      <c r="F119" s="6">
        <v>88.899944122448403</v>
      </c>
      <c r="G119" s="6">
        <v>11.100055877551601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18733.972837900001</v>
      </c>
      <c r="E121" s="6">
        <v>3654.8011175000001</v>
      </c>
      <c r="F121" s="6">
        <v>83.675742473524394</v>
      </c>
      <c r="G121" s="6">
        <v>16.324257526475598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7533.1426015999996</v>
      </c>
      <c r="E123" s="6">
        <v>473.61734940000002</v>
      </c>
      <c r="F123" s="6">
        <v>94.084781455938995</v>
      </c>
      <c r="G123" s="6">
        <v>5.9152185440609797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25858.849542399999</v>
      </c>
      <c r="E125" s="6">
        <v>1757.2655754</v>
      </c>
      <c r="F125" s="6">
        <v>93.636811086917305</v>
      </c>
      <c r="G125" s="6">
        <v>6.3631889130826798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24819.562420599999</v>
      </c>
      <c r="E127" s="6">
        <v>2764.5383218000002</v>
      </c>
      <c r="F127" s="6">
        <v>89.977783406400604</v>
      </c>
      <c r="G127" s="6">
        <v>10.022216593599399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6721.8459890000004</v>
      </c>
      <c r="E129" s="6">
        <v>731.60895389999996</v>
      </c>
      <c r="F129" s="6">
        <v>90.184297624326305</v>
      </c>
      <c r="G129" s="6">
        <v>9.8157023756736397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16261.880917099999</v>
      </c>
      <c r="E131" s="6">
        <v>2407.2254779999998</v>
      </c>
      <c r="F131" s="6">
        <v>87.105834489047595</v>
      </c>
      <c r="G131" s="6">
        <v>12.8941655109524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29720.734922600001</v>
      </c>
      <c r="E133" s="6">
        <v>2676.3295100999999</v>
      </c>
      <c r="F133" s="6">
        <v>91.738975252959506</v>
      </c>
      <c r="G133" s="6">
        <v>8.2610247470404907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2086.2249077000001</v>
      </c>
      <c r="E135" s="6">
        <v>731.73810790000005</v>
      </c>
      <c r="F135" s="6">
        <v>74.033083335403603</v>
      </c>
      <c r="G135" s="6">
        <v>25.9669166645964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1159.0115951</v>
      </c>
      <c r="E137" s="6">
        <v>186.09460300000001</v>
      </c>
      <c r="F137" s="6">
        <v>86.165062411959497</v>
      </c>
      <c r="G137" s="6">
        <v>13.8349375880405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4129.6325978000004</v>
      </c>
      <c r="E139" s="6">
        <v>574.35406020000005</v>
      </c>
      <c r="F139" s="6">
        <v>87.790057626477207</v>
      </c>
      <c r="G139" s="6">
        <v>12.2099423735228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2124.3607998000002</v>
      </c>
      <c r="E141" s="6">
        <v>161.25619889999999</v>
      </c>
      <c r="F141" s="6">
        <v>92.944741004651306</v>
      </c>
      <c r="G141" s="6">
        <v>7.0552589953486704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4564.2090336000001</v>
      </c>
      <c r="E143" s="6">
        <v>420.99619239999998</v>
      </c>
      <c r="F143" s="6">
        <v>91.555088039218106</v>
      </c>
      <c r="G143" s="6">
        <v>8.4449119607819298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607.26817979999998</v>
      </c>
      <c r="E145" s="6">
        <v>45.222392599999999</v>
      </c>
      <c r="F145" s="6">
        <v>93.069264980540297</v>
      </c>
      <c r="G145" s="6">
        <v>6.9307350194597204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14564.1519479</v>
      </c>
      <c r="E147" s="6">
        <v>1612.7642937999999</v>
      </c>
      <c r="F147" s="6">
        <v>90.0304590213387</v>
      </c>
      <c r="G147" s="6">
        <v>9.9695409786613194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31004.199990699999</v>
      </c>
      <c r="E149" s="6">
        <v>6629.1615339999998</v>
      </c>
      <c r="F149" s="6">
        <v>82.384880687182104</v>
      </c>
      <c r="G149" s="6">
        <v>17.6151193128179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369.94964199999998</v>
      </c>
      <c r="E151" s="6">
        <v>259.86706559999999</v>
      </c>
      <c r="F151" s="6">
        <v>58.739255014326602</v>
      </c>
      <c r="G151" s="6">
        <v>41.260744985673398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509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8940.6065371000004</v>
      </c>
      <c r="E163" s="6">
        <v>929.21677509999995</v>
      </c>
      <c r="F163" s="6">
        <v>90.585274470401103</v>
      </c>
      <c r="G163" s="6">
        <v>9.4147255295989307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2992.4769430000001</v>
      </c>
      <c r="E165" s="6">
        <v>345.26500140000002</v>
      </c>
      <c r="F165" s="6">
        <v>89.655731115484301</v>
      </c>
      <c r="G165" s="6">
        <v>10.344268884515699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4736.9443983000001</v>
      </c>
      <c r="E167" s="6">
        <v>1392.3162084999999</v>
      </c>
      <c r="F167" s="6">
        <v>77.2841081850016</v>
      </c>
      <c r="G167" s="6">
        <v>22.7158918149984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15520.2208656</v>
      </c>
      <c r="E169" s="6">
        <v>1936.0712338999999</v>
      </c>
      <c r="F169" s="6">
        <v>88.909035075350005</v>
      </c>
      <c r="G169" s="6">
        <v>11.090964924650001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17684.409069400001</v>
      </c>
      <c r="E171" s="6">
        <v>3566.1333893999999</v>
      </c>
      <c r="F171" s="6">
        <v>83.218624200704895</v>
      </c>
      <c r="G171" s="6">
        <v>16.781375799295098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7533.1426015999996</v>
      </c>
      <c r="E173" s="6">
        <v>473.61734940000002</v>
      </c>
      <c r="F173" s="6">
        <v>94.084781455938995</v>
      </c>
      <c r="G173" s="6">
        <v>5.9152185440609797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25858.849542399999</v>
      </c>
      <c r="E175" s="6">
        <v>1757.2655754</v>
      </c>
      <c r="F175" s="6">
        <v>93.636811086917305</v>
      </c>
      <c r="G175" s="6">
        <v>6.3631889130826798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24819.562420599999</v>
      </c>
      <c r="E177" s="6">
        <v>2764.5383218000002</v>
      </c>
      <c r="F177" s="6">
        <v>89.977783406400604</v>
      </c>
      <c r="G177" s="6">
        <v>10.022216593599399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6721.8459890000004</v>
      </c>
      <c r="E179" s="6">
        <v>731.60895389999996</v>
      </c>
      <c r="F179" s="6">
        <v>90.184297624326305</v>
      </c>
      <c r="G179" s="6">
        <v>9.8157023756736397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16261.880917099999</v>
      </c>
      <c r="E181" s="6">
        <v>2407.2254779999998</v>
      </c>
      <c r="F181" s="6">
        <v>87.105834489047595</v>
      </c>
      <c r="G181" s="6">
        <v>12.8941655109524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29433.164001100002</v>
      </c>
      <c r="E183" s="6">
        <v>2630.6391715</v>
      </c>
      <c r="F183" s="6">
        <v>91.795610903238099</v>
      </c>
      <c r="G183" s="6">
        <v>8.2043890967619308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2086.2249077000001</v>
      </c>
      <c r="E185" s="6">
        <v>731.73810790000005</v>
      </c>
      <c r="F185" s="6">
        <v>74.033083335403603</v>
      </c>
      <c r="G185" s="6">
        <v>25.9669166645964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1159.0115951</v>
      </c>
      <c r="E187" s="6">
        <v>186.09460300000001</v>
      </c>
      <c r="F187" s="6">
        <v>86.165062411959497</v>
      </c>
      <c r="G187" s="6">
        <v>13.8349375880405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4129.6325978000004</v>
      </c>
      <c r="E189" s="6">
        <v>574.35406020000005</v>
      </c>
      <c r="F189" s="6">
        <v>87.790057626477207</v>
      </c>
      <c r="G189" s="6">
        <v>12.2099423735228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2124.3607998000002</v>
      </c>
      <c r="E191" s="6">
        <v>161.25619889999999</v>
      </c>
      <c r="F191" s="6">
        <v>92.944741004651306</v>
      </c>
      <c r="G191" s="6">
        <v>7.0552589953486704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4564.2090336000001</v>
      </c>
      <c r="E193" s="6">
        <v>420.99619239999998</v>
      </c>
      <c r="F193" s="6">
        <v>91.555088039218106</v>
      </c>
      <c r="G193" s="6">
        <v>8.4449119607819298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607.26817979999998</v>
      </c>
      <c r="E195" s="6">
        <v>45.222392599999999</v>
      </c>
      <c r="F195" s="6">
        <v>93.069264980540297</v>
      </c>
      <c r="G195" s="6">
        <v>6.9307350194597204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14564.1519479</v>
      </c>
      <c r="E197" s="6">
        <v>1612.7642937999999</v>
      </c>
      <c r="F197" s="6">
        <v>90.0304590213387</v>
      </c>
      <c r="G197" s="6">
        <v>9.9695409786613194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30129.9234368</v>
      </c>
      <c r="E199" s="6">
        <v>6306.2121341000002</v>
      </c>
      <c r="F199" s="6">
        <v>82.692423235090502</v>
      </c>
      <c r="G199" s="6">
        <v>17.307576764909498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510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3379.0468062</v>
      </c>
      <c r="E211" s="6">
        <v>329.32124099999999</v>
      </c>
      <c r="F211" s="6">
        <v>91.119510339631603</v>
      </c>
      <c r="G211" s="6">
        <v>8.8804896603683598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2785.8752249999998</v>
      </c>
      <c r="E213" s="6">
        <v>388.64205149999998</v>
      </c>
      <c r="F213" s="6">
        <v>87.757444119866605</v>
      </c>
      <c r="G213" s="6">
        <v>12.2425558801334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1113.5912545000001</v>
      </c>
      <c r="E215" s="6">
        <v>26.0183198</v>
      </c>
      <c r="F215" s="6">
        <v>97.716909335727394</v>
      </c>
      <c r="G215" s="6">
        <v>2.2830906642726001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224.38944100000001</v>
      </c>
      <c r="E217" s="6">
        <v>44.216372399999997</v>
      </c>
      <c r="F217" s="6">
        <v>83.538564619912293</v>
      </c>
      <c r="G217" s="6">
        <v>16.4614353800877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516.02780210000003</v>
      </c>
      <c r="E219" s="6">
        <v>10.1118612</v>
      </c>
      <c r="F219" s="6">
        <v>98.078103228983494</v>
      </c>
      <c r="G219" s="6">
        <v>1.92189677101654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1142.1861495999999</v>
      </c>
      <c r="E221" s="6">
        <v>80.749511299999995</v>
      </c>
      <c r="F221" s="6">
        <v>93.397076078346302</v>
      </c>
      <c r="G221" s="6">
        <v>6.6029239216537103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836.18104830000004</v>
      </c>
      <c r="E223" s="6">
        <v>331.71250689999999</v>
      </c>
      <c r="F223" s="6">
        <v>71.597368148572897</v>
      </c>
      <c r="G223" s="6">
        <v>28.402631851427099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136.01873810000001</v>
      </c>
      <c r="E225" s="6">
        <v>34.772803099999997</v>
      </c>
      <c r="F225" s="6">
        <v>79.640207673235807</v>
      </c>
      <c r="G225" s="6">
        <v>20.3597923267642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230.52047469999999</v>
      </c>
      <c r="E227" s="6">
        <v>117.6971806</v>
      </c>
      <c r="F227" s="6">
        <v>66.200111106198705</v>
      </c>
      <c r="G227" s="6">
        <v>33.799888893801302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543.92617299999995</v>
      </c>
      <c r="E229" s="6">
        <v>25.199340500000002</v>
      </c>
      <c r="F229" s="6">
        <v>95.572270105230501</v>
      </c>
      <c r="G229" s="6">
        <v>4.4277298947695103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1013.3110405</v>
      </c>
      <c r="E231" s="6">
        <v>226.8089028</v>
      </c>
      <c r="F231" s="6">
        <v>81.710728544816902</v>
      </c>
      <c r="G231" s="6">
        <v>18.289271455183101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2450.6740564000002</v>
      </c>
      <c r="E235" s="6">
        <v>291.06835430000001</v>
      </c>
      <c r="F235" s="6">
        <v>89.383818364406906</v>
      </c>
      <c r="G235" s="6">
        <v>10.616181635593099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3298.1292398999999</v>
      </c>
      <c r="E237" s="6">
        <v>129.2117441</v>
      </c>
      <c r="F237" s="6">
        <v>96.229971143717407</v>
      </c>
      <c r="G237" s="6">
        <v>3.7700288562825999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10333.799181799999</v>
      </c>
      <c r="E239" s="6">
        <v>591.57447009999998</v>
      </c>
      <c r="F239" s="6">
        <v>94.585315899039102</v>
      </c>
      <c r="G239" s="6">
        <v>5.4146841009609004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2303.9187464000001</v>
      </c>
      <c r="E241" s="6">
        <v>679.21542929999998</v>
      </c>
      <c r="F241" s="6">
        <v>77.231482417628101</v>
      </c>
      <c r="G241" s="6">
        <v>22.768517582371899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1905.5269659000001</v>
      </c>
      <c r="E243" s="6">
        <v>170.6151615</v>
      </c>
      <c r="F243" s="6">
        <v>91.782105894953105</v>
      </c>
      <c r="G243" s="6">
        <v>8.2178941050469003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3973.9918776</v>
      </c>
      <c r="E245" s="6">
        <v>1156.0735695999999</v>
      </c>
      <c r="F245" s="6">
        <v>77.464740333264402</v>
      </c>
      <c r="G245" s="6">
        <v>22.535259666735602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887.79813950000005</v>
      </c>
      <c r="E247" s="6">
        <v>90.750469499999994</v>
      </c>
      <c r="F247" s="6">
        <v>90.726013131556201</v>
      </c>
      <c r="G247" s="6">
        <v>9.2739868684438491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2657.1101782000001</v>
      </c>
      <c r="E249" s="6">
        <v>284.69191030000002</v>
      </c>
      <c r="F249" s="6">
        <v>90.322533544560699</v>
      </c>
      <c r="G249" s="6">
        <v>9.6774664554392906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606.66856570000004</v>
      </c>
      <c r="E251" s="6">
        <v>76.5841037</v>
      </c>
      <c r="F251" s="6">
        <v>88.791247055463003</v>
      </c>
      <c r="G251" s="6">
        <v>11.208752944537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927.05096900000001</v>
      </c>
      <c r="E253" s="6">
        <v>49.628695200000003</v>
      </c>
      <c r="F253" s="6">
        <v>94.918631254532102</v>
      </c>
      <c r="G253" s="6">
        <v>5.0813687454679402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1968.8431656</v>
      </c>
      <c r="E255" s="6">
        <v>344.22910919999998</v>
      </c>
      <c r="F255" s="6">
        <v>85.118099726055306</v>
      </c>
      <c r="G255" s="6">
        <v>14.8819002739447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1517.6922341</v>
      </c>
      <c r="E257" s="6">
        <v>84.672095200000001</v>
      </c>
      <c r="F257" s="6">
        <v>94.715802539302103</v>
      </c>
      <c r="G257" s="6">
        <v>5.2841974606979303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3692.8329096000002</v>
      </c>
      <c r="E259" s="6">
        <v>159.2954623</v>
      </c>
      <c r="F259" s="6">
        <v>95.864741594231205</v>
      </c>
      <c r="G259" s="6">
        <v>4.13525840576881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1209.2100270000001</v>
      </c>
      <c r="E261" s="6">
        <v>99.326353499999996</v>
      </c>
      <c r="F261" s="6">
        <v>92.409354834899801</v>
      </c>
      <c r="G261" s="6">
        <v>7.5906451651001703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853.43150279999998</v>
      </c>
      <c r="E263" s="6">
        <v>126.8902343</v>
      </c>
      <c r="F263" s="6">
        <v>87.0562663768562</v>
      </c>
      <c r="G263" s="6">
        <v>12.9437336231438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5030.9356509999998</v>
      </c>
      <c r="E265" s="6">
        <v>276.68602909999998</v>
      </c>
      <c r="F265" s="6">
        <v>94.787005446575293</v>
      </c>
      <c r="G265" s="6">
        <v>5.2129945534246698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2023.4231338</v>
      </c>
      <c r="E267" s="6">
        <v>169.8465491</v>
      </c>
      <c r="F267" s="6">
        <v>92.2560116330325</v>
      </c>
      <c r="G267" s="6">
        <v>7.7439883669674598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799.84795599999995</v>
      </c>
      <c r="E269" s="6">
        <v>151.00895149999999</v>
      </c>
      <c r="F269" s="6">
        <v>84.118646001422704</v>
      </c>
      <c r="G269" s="6">
        <v>15.8813539985773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2620.9583032</v>
      </c>
      <c r="E271" s="6">
        <v>485.18967700000002</v>
      </c>
      <c r="F271" s="6">
        <v>84.379698581882806</v>
      </c>
      <c r="G271" s="6">
        <v>15.620301418117201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1623.734483</v>
      </c>
      <c r="E273" s="6">
        <v>56.694238599999998</v>
      </c>
      <c r="F273" s="6">
        <v>96.6262039043215</v>
      </c>
      <c r="G273" s="6">
        <v>3.3737960956784399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3256.2660618</v>
      </c>
      <c r="E275" s="6">
        <v>558.17000419999999</v>
      </c>
      <c r="F275" s="6">
        <v>85.366906285957896</v>
      </c>
      <c r="G275" s="6">
        <v>14.633093714042101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1095.9355713</v>
      </c>
      <c r="E277" s="6">
        <v>101.4541011</v>
      </c>
      <c r="F277" s="6">
        <v>91.527060618733302</v>
      </c>
      <c r="G277" s="6">
        <v>8.4729393812667109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4627.6455720000004</v>
      </c>
      <c r="E279" s="6">
        <v>174.8064033</v>
      </c>
      <c r="F279" s="6">
        <v>96.360059315552405</v>
      </c>
      <c r="G279" s="6">
        <v>3.6399406844475601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3373.6750983000002</v>
      </c>
      <c r="E281" s="6">
        <v>229.7488812</v>
      </c>
      <c r="F281" s="6">
        <v>93.624150738102202</v>
      </c>
      <c r="G281" s="6">
        <v>6.3758492618978204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1511.0877986999999</v>
      </c>
      <c r="E283" s="6">
        <v>776.19894360000001</v>
      </c>
      <c r="F283" s="6">
        <v>66.064642038737702</v>
      </c>
      <c r="G283" s="6">
        <v>33.935357961262298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1910.1439808</v>
      </c>
      <c r="E285" s="6">
        <v>255.91408509999999</v>
      </c>
      <c r="F285" s="6">
        <v>88.185262014494199</v>
      </c>
      <c r="G285" s="6">
        <v>11.814737985505801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4301.3892630999999</v>
      </c>
      <c r="E287" s="6">
        <v>831.78077329999996</v>
      </c>
      <c r="F287" s="6">
        <v>83.795962974112896</v>
      </c>
      <c r="G287" s="6">
        <v>16.2040370258871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3732.7348253999999</v>
      </c>
      <c r="E289" s="6">
        <v>316.1452779</v>
      </c>
      <c r="F289" s="6">
        <v>92.191784645775797</v>
      </c>
      <c r="G289" s="6">
        <v>7.8082153542242203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5242.7812782999999</v>
      </c>
      <c r="E291" s="6">
        <v>438.02686210000002</v>
      </c>
      <c r="F291" s="6">
        <v>92.289356526848707</v>
      </c>
      <c r="G291" s="6">
        <v>7.7106434731512898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3772.9573842999998</v>
      </c>
      <c r="E293" s="6">
        <v>588.91736939999998</v>
      </c>
      <c r="F293" s="6">
        <v>86.498526375603802</v>
      </c>
      <c r="G293" s="6">
        <v>13.5014736243961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2502.2069505999998</v>
      </c>
      <c r="E295" s="6">
        <v>196.93132030000001</v>
      </c>
      <c r="F295" s="6">
        <v>92.703918786852796</v>
      </c>
      <c r="G295" s="6">
        <v>7.2960812131471604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1643.7893081</v>
      </c>
      <c r="E297" s="6">
        <v>197.85885260000001</v>
      </c>
      <c r="F297" s="6">
        <v>89.256424933805206</v>
      </c>
      <c r="G297" s="6">
        <v>10.743575066194801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3286.8742335000002</v>
      </c>
      <c r="E299" s="6">
        <v>296.2272552</v>
      </c>
      <c r="F299" s="6">
        <v>91.732657974265905</v>
      </c>
      <c r="G299" s="6">
        <v>8.2673420257341199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10665.852962700001</v>
      </c>
      <c r="E301" s="6">
        <v>2457.9578055000002</v>
      </c>
      <c r="F301" s="6">
        <v>81.271005434977596</v>
      </c>
      <c r="G301" s="6">
        <v>18.728994565022401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6904.6117795999999</v>
      </c>
      <c r="E303" s="6">
        <v>1323.1176465999999</v>
      </c>
      <c r="F303" s="6">
        <v>83.918799731226898</v>
      </c>
      <c r="G303" s="6">
        <v>16.081200268773099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5070.9361140999999</v>
      </c>
      <c r="E305" s="6">
        <v>732.35565450000001</v>
      </c>
      <c r="F305" s="6">
        <v>87.380340611813196</v>
      </c>
      <c r="G305" s="6">
        <v>12.6196593881868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9732.2638705000008</v>
      </c>
      <c r="E307" s="6">
        <v>1177.9541117000001</v>
      </c>
      <c r="F307" s="6">
        <v>89.203202780899304</v>
      </c>
      <c r="G307" s="6">
        <v>10.796797219100799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421.95107860000002</v>
      </c>
      <c r="E309" s="6">
        <v>81.450594699999996</v>
      </c>
      <c r="F309" s="6">
        <v>83.819959483634904</v>
      </c>
      <c r="G309" s="6">
        <v>16.1800405163651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3314.1979913</v>
      </c>
      <c r="E311" s="6">
        <v>464.88801009999997</v>
      </c>
      <c r="F311" s="6">
        <v>87.698400885087594</v>
      </c>
      <c r="G311" s="6">
        <v>12.301599114912401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5114.7462234000004</v>
      </c>
      <c r="E313" s="6">
        <v>629.30732579999994</v>
      </c>
      <c r="F313" s="6">
        <v>89.044194654354399</v>
      </c>
      <c r="G313" s="6">
        <v>10.955805345645601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3265.7517502000001</v>
      </c>
      <c r="E315" s="6">
        <v>501.10629060000002</v>
      </c>
      <c r="F315" s="6">
        <v>86.696969060889401</v>
      </c>
      <c r="G315" s="6">
        <v>13.303030939110601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1358.5462934</v>
      </c>
      <c r="E317" s="6">
        <v>105.7331125</v>
      </c>
      <c r="F317" s="6">
        <v>92.779170964641594</v>
      </c>
      <c r="G317" s="6">
        <v>7.2208290353583502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1218.2747428</v>
      </c>
      <c r="E319" s="6">
        <v>96.171212400000002</v>
      </c>
      <c r="F319" s="6">
        <v>92.683517186876898</v>
      </c>
      <c r="G319" s="6">
        <v>7.3164828131231197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1673.0487568000001</v>
      </c>
      <c r="E323" s="6">
        <v>120.55220199999999</v>
      </c>
      <c r="F323" s="6">
        <v>93.278761286977996</v>
      </c>
      <c r="G323" s="6">
        <v>6.7212387130220304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2495.5522584</v>
      </c>
      <c r="E325" s="6">
        <v>183.2143399</v>
      </c>
      <c r="F325" s="6">
        <v>93.160496326321507</v>
      </c>
      <c r="G325" s="6">
        <v>6.8395036736784602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2633.8599137000001</v>
      </c>
      <c r="E327" s="6">
        <v>127.14149999999999</v>
      </c>
      <c r="F327" s="6">
        <v>95.395094715666303</v>
      </c>
      <c r="G327" s="6">
        <v>4.6049052843337197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6914.8952532000003</v>
      </c>
      <c r="E329" s="6">
        <v>1066.5574196</v>
      </c>
      <c r="F329" s="6">
        <v>86.637051382454203</v>
      </c>
      <c r="G329" s="6">
        <v>13.362948617545801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397.16533720000001</v>
      </c>
      <c r="E331" s="6">
        <v>16.009989000000001</v>
      </c>
      <c r="F331" s="6">
        <v>96.125134298980299</v>
      </c>
      <c r="G331" s="6">
        <v>3.8748657010196799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8651.4526311999998</v>
      </c>
      <c r="E333" s="6">
        <v>766.68121269999995</v>
      </c>
      <c r="F333" s="6">
        <v>91.859520947490395</v>
      </c>
      <c r="G333" s="6">
        <v>8.1404790525096402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8199.9483276999999</v>
      </c>
      <c r="E335" s="6">
        <v>601.8265877</v>
      </c>
      <c r="F335" s="6">
        <v>93.162440604485198</v>
      </c>
      <c r="G335" s="6">
        <v>6.8375593955148304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5550.6597947</v>
      </c>
      <c r="E337" s="6">
        <v>105.39205920000001</v>
      </c>
      <c r="F337" s="6">
        <v>98.1366496997843</v>
      </c>
      <c r="G337" s="6">
        <v>1.8633503002156799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2360.8532175</v>
      </c>
      <c r="E339" s="6">
        <v>181.9116147</v>
      </c>
      <c r="F339" s="6">
        <v>92.845912748344503</v>
      </c>
      <c r="G339" s="6">
        <v>7.1540872516555201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1595.7908328000001</v>
      </c>
      <c r="E341" s="6">
        <v>201.95257000000001</v>
      </c>
      <c r="F341" s="6">
        <v>88.766329517023607</v>
      </c>
      <c r="G341" s="6">
        <v>11.2336704829764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371.07892779999997</v>
      </c>
      <c r="E343" s="6">
        <v>29.8374223</v>
      </c>
      <c r="F343" s="6">
        <v>92.557693820030593</v>
      </c>
      <c r="G343" s="6">
        <v>7.4423061799693899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607.26817979999998</v>
      </c>
      <c r="E345" s="6">
        <v>45.222392599999999</v>
      </c>
      <c r="F345" s="6">
        <v>93.069264980540297</v>
      </c>
      <c r="G345" s="6">
        <v>6.9307350194597204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922.47472960000005</v>
      </c>
      <c r="E347" s="6">
        <v>199.45338129999999</v>
      </c>
      <c r="F347" s="6">
        <v>82.222267241347495</v>
      </c>
      <c r="G347" s="6">
        <v>17.777732758652501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2722.8290219999999</v>
      </c>
      <c r="E349" s="6">
        <v>1066.0213295000001</v>
      </c>
      <c r="F349" s="6">
        <v>71.864253517482894</v>
      </c>
      <c r="G349" s="6">
        <v>28.135746482517199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862.96874679999996</v>
      </c>
      <c r="E351" s="6">
        <v>98.965035400000005</v>
      </c>
      <c r="F351" s="6">
        <v>89.711866114769194</v>
      </c>
      <c r="G351" s="6">
        <v>10.288133885230801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617.94620010000006</v>
      </c>
      <c r="E353" s="6">
        <v>26.6290117</v>
      </c>
      <c r="F353" s="6">
        <v>95.868750269555406</v>
      </c>
      <c r="G353" s="6">
        <v>4.1312497304445701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202.70901939999999</v>
      </c>
      <c r="E355" s="6">
        <v>99.678794199999999</v>
      </c>
      <c r="F355" s="6">
        <v>67.036107370432703</v>
      </c>
      <c r="G355" s="6">
        <v>32.963892629567297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2160.7894322000002</v>
      </c>
      <c r="E357" s="6">
        <v>230.12495100000001</v>
      </c>
      <c r="F357" s="6">
        <v>90.375023354370398</v>
      </c>
      <c r="G357" s="6">
        <v>9.6249766456296406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93.922500600000006</v>
      </c>
      <c r="E359" s="6">
        <v>24.808693999999999</v>
      </c>
      <c r="F359" s="6">
        <v>79.105159277156005</v>
      </c>
      <c r="G359" s="6">
        <v>20.894840722843998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82.319623000000007</v>
      </c>
      <c r="E363" s="6">
        <v>14.789456599999999</v>
      </c>
      <c r="F363" s="6">
        <v>84.770263850796496</v>
      </c>
      <c r="G363" s="6">
        <v>15.2297361492035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125.2476125</v>
      </c>
      <c r="E369" s="6">
        <v>7.6412753000000002</v>
      </c>
      <c r="F369" s="6">
        <v>94.2498763993719</v>
      </c>
      <c r="G369" s="6">
        <v>5.7501236006280996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355.75687190000002</v>
      </c>
      <c r="E373" s="6">
        <v>87.554134000000005</v>
      </c>
      <c r="F373" s="6">
        <v>80.249952553681894</v>
      </c>
      <c r="G373" s="6">
        <v>19.750047446318099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565.91913639999996</v>
      </c>
      <c r="E375" s="6">
        <v>43.352795200000003</v>
      </c>
      <c r="F375" s="6">
        <v>92.884491644617199</v>
      </c>
      <c r="G375" s="6">
        <v>7.1155083553827696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2042.8921728</v>
      </c>
      <c r="E377" s="6">
        <v>32.655780999999998</v>
      </c>
      <c r="F377" s="6">
        <v>98.426642904577903</v>
      </c>
      <c r="G377" s="6">
        <v>1.5733570954220799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992.73568620000003</v>
      </c>
      <c r="E379" s="6">
        <v>515.07589189999999</v>
      </c>
      <c r="F379" s="6">
        <v>65.839505454053494</v>
      </c>
      <c r="G379" s="6">
        <v>34.160494545946499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163.6515287</v>
      </c>
      <c r="E381" s="6">
        <v>34.978103099999998</v>
      </c>
      <c r="F381" s="6">
        <v>82.390289513691798</v>
      </c>
      <c r="G381" s="6">
        <v>17.609710486308199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478.14436999999998</v>
      </c>
      <c r="E383" s="6">
        <v>24.933055499999998</v>
      </c>
      <c r="F383" s="6">
        <v>95.043893000124299</v>
      </c>
      <c r="G383" s="6">
        <v>4.9561069998757104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625.61824260000003</v>
      </c>
      <c r="E385" s="6">
        <v>83.039327</v>
      </c>
      <c r="F385" s="6">
        <v>88.282164678369099</v>
      </c>
      <c r="G385" s="6">
        <v>11.717835321630901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4658.1186779999998</v>
      </c>
      <c r="E387" s="6">
        <v>1277.8903299999999</v>
      </c>
      <c r="F387" s="6">
        <v>78.472230613569195</v>
      </c>
      <c r="G387" s="6">
        <v>21.527769386430801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2499.4639301000002</v>
      </c>
      <c r="E389" s="6">
        <v>485.09988429999999</v>
      </c>
      <c r="F389" s="6">
        <v>83.746372519847696</v>
      </c>
      <c r="G389" s="6">
        <v>16.2536274801523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225.7860508</v>
      </c>
      <c r="E391" s="6">
        <v>13.8088818</v>
      </c>
      <c r="F391" s="6">
        <v>94.236571846428106</v>
      </c>
      <c r="G391" s="6">
        <v>5.7634281535718896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720.56171889999996</v>
      </c>
      <c r="E393" s="6">
        <v>97.004075400000005</v>
      </c>
      <c r="F393" s="6">
        <v>88.135012976777602</v>
      </c>
      <c r="G393" s="6">
        <v>11.864987023222399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2557.8590387999998</v>
      </c>
      <c r="E395" s="6">
        <v>1298.6949196999999</v>
      </c>
      <c r="F395" s="6">
        <v>66.324990297682106</v>
      </c>
      <c r="G395" s="6">
        <v>33.675009702317901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1074.4422258</v>
      </c>
      <c r="E397" s="6">
        <v>106.0655878</v>
      </c>
      <c r="F397" s="6">
        <v>91.015257452930399</v>
      </c>
      <c r="G397" s="6">
        <v>8.9847425470695796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322.24388440000001</v>
      </c>
      <c r="E399" s="6">
        <v>37.246843599999998</v>
      </c>
      <c r="F399" s="6">
        <v>89.6389974208181</v>
      </c>
      <c r="G399" s="6">
        <v>10.361002579181999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511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101.4924572</v>
      </c>
      <c r="E411" s="6">
        <v>11.297211000000001</v>
      </c>
      <c r="F411" s="6">
        <v>89.983824599991195</v>
      </c>
      <c r="G411" s="6">
        <v>10.0161754000088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297.23618750000003</v>
      </c>
      <c r="E413" s="6">
        <v>23.778894999999999</v>
      </c>
      <c r="F413" s="6">
        <v>92.592592592592595</v>
      </c>
      <c r="G413" s="6">
        <v>7.4074074074074101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281.5428723</v>
      </c>
      <c r="E415" s="6">
        <v>46.171003399999996</v>
      </c>
      <c r="F415" s="6">
        <v>85.911184474145799</v>
      </c>
      <c r="G415" s="6">
        <v>14.0888155258542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11.097561300000001</v>
      </c>
      <c r="E417" s="6">
        <v>3.1707318</v>
      </c>
      <c r="F417" s="6">
        <v>77.7777777777778</v>
      </c>
      <c r="G417" s="6">
        <v>22.2222222222222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1049.5637684999999</v>
      </c>
      <c r="E419" s="6">
        <v>88.667728100000005</v>
      </c>
      <c r="F419" s="6">
        <v>92.2100444096953</v>
      </c>
      <c r="G419" s="6">
        <v>7.7899555903046496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287.5709215</v>
      </c>
      <c r="E421" s="6">
        <v>45.690338599999997</v>
      </c>
      <c r="F421" s="6">
        <v>86.2899340336498</v>
      </c>
      <c r="G421" s="6">
        <v>13.7100659663502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874.27655389999995</v>
      </c>
      <c r="E423" s="6">
        <v>322.9493999</v>
      </c>
      <c r="F423" s="6">
        <v>73.025192205785601</v>
      </c>
      <c r="G423" s="6">
        <v>26.974807794214399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369.94964199999998</v>
      </c>
      <c r="E425" s="6">
        <v>259.86706559999999</v>
      </c>
      <c r="F425" s="6">
        <v>58.739255014326602</v>
      </c>
      <c r="G425" s="6">
        <v>41.260744985673398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512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3272.7299641999998</v>
      </c>
      <c r="E437" s="6">
        <v>801.59237340000004</v>
      </c>
      <c r="F437" s="6">
        <v>80.325749732600102</v>
      </c>
      <c r="G437" s="6">
        <v>19.674250267399898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1423.9194795000001</v>
      </c>
      <c r="E439" s="6">
        <v>398.29464489999998</v>
      </c>
      <c r="F439" s="6">
        <v>78.142269914017604</v>
      </c>
      <c r="G439" s="6">
        <v>21.8577300859824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1044.5027511000001</v>
      </c>
      <c r="E441" s="6">
        <v>69.032274799999996</v>
      </c>
      <c r="F441" s="6">
        <v>93.800619361370707</v>
      </c>
      <c r="G441" s="6">
        <v>6.19938063862927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228.59875400000001</v>
      </c>
      <c r="E443" s="6">
        <v>41.872048999999997</v>
      </c>
      <c r="F443" s="6">
        <v>84.518828451882797</v>
      </c>
      <c r="G443" s="6">
        <v>15.481171548117199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1671.5048179</v>
      </c>
      <c r="E445" s="6">
        <v>197.33020970000001</v>
      </c>
      <c r="F445" s="6">
        <v>89.441004326988903</v>
      </c>
      <c r="G445" s="6">
        <v>10.558995673011101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361.59107189999997</v>
      </c>
      <c r="E447" s="6">
        <v>86.919957100000005</v>
      </c>
      <c r="F447" s="6">
        <v>80.620330052129006</v>
      </c>
      <c r="G447" s="6">
        <v>19.379669947871001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915.78953079999997</v>
      </c>
      <c r="E449" s="6">
        <v>60.178016800000002</v>
      </c>
      <c r="F449" s="6">
        <v>93.834014568621299</v>
      </c>
      <c r="G449" s="6">
        <v>6.1659854313786999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263.40071080000001</v>
      </c>
      <c r="E451" s="6">
        <v>10.601391899999999</v>
      </c>
      <c r="F451" s="6">
        <v>96.1309085603597</v>
      </c>
      <c r="G451" s="6">
        <v>3.86909143964025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513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1032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29774.1278146</v>
      </c>
      <c r="E17" s="6">
        <v>223140.61574790001</v>
      </c>
      <c r="F17" s="6">
        <v>11.772397051752799</v>
      </c>
      <c r="G17" s="6">
        <v>88.227602948247196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801.59237340000004</v>
      </c>
      <c r="E19" s="6">
        <v>3272.7299641999998</v>
      </c>
      <c r="F19" s="6">
        <v>19.674250267399898</v>
      </c>
      <c r="G19" s="6">
        <v>80.325749732600102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28972.535441200002</v>
      </c>
      <c r="E21" s="6">
        <v>219867.88578370001</v>
      </c>
      <c r="F21" s="6">
        <v>11.643018163441701</v>
      </c>
      <c r="G21" s="6">
        <v>88.356981836558305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515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29774.1278146</v>
      </c>
      <c r="E33" s="6">
        <v>223140.61574790001</v>
      </c>
      <c r="F33" s="6">
        <v>11.772397051752799</v>
      </c>
      <c r="G33" s="6">
        <v>88.227602948247196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1067.6385046</v>
      </c>
      <c r="E35" s="6">
        <v>5351.9730673000004</v>
      </c>
      <c r="F35" s="6">
        <v>16.630889464921498</v>
      </c>
      <c r="G35" s="6">
        <v>83.369110535078505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199.0286145</v>
      </c>
      <c r="E37" s="6">
        <v>2123.0068934000001</v>
      </c>
      <c r="F37" s="6">
        <v>8.5712993545045908</v>
      </c>
      <c r="G37" s="6">
        <v>91.428700645495397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159.00233510000001</v>
      </c>
      <c r="E39" s="6">
        <v>3044.2831274999999</v>
      </c>
      <c r="F39" s="6">
        <v>4.9637266786377197</v>
      </c>
      <c r="G39" s="6">
        <v>95.036273321362302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213.51715530000001</v>
      </c>
      <c r="E41" s="6">
        <v>2128.9731464000001</v>
      </c>
      <c r="F41" s="6">
        <v>9.1149643242939202</v>
      </c>
      <c r="G41" s="6">
        <v>90.885035675706106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897.55009570000004</v>
      </c>
      <c r="E43" s="6">
        <v>3733.8455588000002</v>
      </c>
      <c r="F43" s="6">
        <v>19.3796894641881</v>
      </c>
      <c r="G43" s="6">
        <v>80.620310535811896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3239.7469205000002</v>
      </c>
      <c r="E45" s="6">
        <v>35871.945292700002</v>
      </c>
      <c r="F45" s="6">
        <v>8.2833207595313407</v>
      </c>
      <c r="G45" s="6">
        <v>91.716679240468693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29.5710911</v>
      </c>
      <c r="E47" s="6">
        <v>717.00162820000003</v>
      </c>
      <c r="F47" s="6">
        <v>3.9609123579718202</v>
      </c>
      <c r="G47" s="6">
        <v>96.039087642028207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516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28972.535441200002</v>
      </c>
      <c r="E59" s="6">
        <v>219867.88578370001</v>
      </c>
      <c r="F59" s="6">
        <v>11.643018163441701</v>
      </c>
      <c r="G59" s="6">
        <v>88.356981836558305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113.80229679999999</v>
      </c>
      <c r="E61" s="6">
        <v>309.75797679999999</v>
      </c>
      <c r="F61" s="6">
        <v>26.8680289189425</v>
      </c>
      <c r="G61" s="6">
        <v>73.1319710810575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82.0873706</v>
      </c>
      <c r="E63" s="6">
        <v>1840.6939433</v>
      </c>
      <c r="F63" s="6">
        <v>4.2691995187690503</v>
      </c>
      <c r="G63" s="6">
        <v>95.730800481231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669.34385970000005</v>
      </c>
      <c r="E65" s="6">
        <v>3928.0535878000001</v>
      </c>
      <c r="F65" s="6">
        <v>14.559190658270801</v>
      </c>
      <c r="G65" s="6">
        <v>85.440809341729206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129.99633969999999</v>
      </c>
      <c r="E67" s="6">
        <v>1078.5041423</v>
      </c>
      <c r="F67" s="6">
        <v>10.756829776754699</v>
      </c>
      <c r="G67" s="6">
        <v>89.243170223245301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97.630972099999994</v>
      </c>
      <c r="E69" s="6">
        <v>1396.7351862</v>
      </c>
      <c r="F69" s="6">
        <v>6.5332697450178898</v>
      </c>
      <c r="G69" s="6">
        <v>93.466730254982096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736.8773109</v>
      </c>
      <c r="E71" s="6">
        <v>5659.2196008000001</v>
      </c>
      <c r="F71" s="6">
        <v>11.520733989381499</v>
      </c>
      <c r="G71" s="6">
        <v>88.479266010618502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117.13028610000001</v>
      </c>
      <c r="E73" s="6">
        <v>2815.6843735000002</v>
      </c>
      <c r="F73" s="6">
        <v>3.99378411849507</v>
      </c>
      <c r="G73" s="6">
        <v>96.0062158815049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1065.2303026</v>
      </c>
      <c r="E75" s="6">
        <v>6149.2968652999998</v>
      </c>
      <c r="F75" s="6">
        <v>14.7650743813065</v>
      </c>
      <c r="G75" s="6">
        <v>85.234925618693495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49.0993444</v>
      </c>
      <c r="E77" s="6">
        <v>452.068105</v>
      </c>
      <c r="F77" s="6">
        <v>9.7969938907209499</v>
      </c>
      <c r="G77" s="6">
        <v>90.203006109279002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16.186945600000001</v>
      </c>
      <c r="E79" s="6">
        <v>457.46832849999998</v>
      </c>
      <c r="F79" s="6">
        <v>3.4174528365079602</v>
      </c>
      <c r="G79" s="6">
        <v>96.582547163491995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740.73718489999999</v>
      </c>
      <c r="E81" s="6">
        <v>5506.4212023</v>
      </c>
      <c r="F81" s="6">
        <v>11.8571859234067</v>
      </c>
      <c r="G81" s="6">
        <v>88.142814076593297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810.63013860000001</v>
      </c>
      <c r="E83" s="6">
        <v>3372.2544868999998</v>
      </c>
      <c r="F83" s="6">
        <v>19.379691556830899</v>
      </c>
      <c r="G83" s="6">
        <v>80.620308443169094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121.7862342</v>
      </c>
      <c r="E85" s="6">
        <v>710.60386919999996</v>
      </c>
      <c r="F85" s="6">
        <v>14.630908476992801</v>
      </c>
      <c r="G85" s="6">
        <v>85.369091523007199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3179.5689037000002</v>
      </c>
      <c r="E87" s="6">
        <v>34956.155761900001</v>
      </c>
      <c r="F87" s="6">
        <v>8.3375074987577307</v>
      </c>
      <c r="G87" s="6">
        <v>91.662492501242298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18.969699200000001</v>
      </c>
      <c r="E89" s="6">
        <v>453.60091740000001</v>
      </c>
      <c r="F89" s="6">
        <v>4.0141512260074803</v>
      </c>
      <c r="G89" s="6">
        <v>95.985848773992501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10.286105299999999</v>
      </c>
      <c r="E91" s="6">
        <v>286.47084919999998</v>
      </c>
      <c r="F91" s="6">
        <v>3.4661716074458502</v>
      </c>
      <c r="G91" s="6">
        <v>96.533828392554199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25.528320600000001</v>
      </c>
      <c r="E93" s="6">
        <v>295.02303389999997</v>
      </c>
      <c r="F93" s="6">
        <v>7.9638785616175003</v>
      </c>
      <c r="G93" s="6">
        <v>92.036121438382494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47.495979599999998</v>
      </c>
      <c r="E95" s="6">
        <v>333.31761899999998</v>
      </c>
      <c r="F95" s="6">
        <v>12.472238327258101</v>
      </c>
      <c r="G95" s="6">
        <v>87.527761672741903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42.547799500000004</v>
      </c>
      <c r="E97" s="6">
        <v>515.35383060000004</v>
      </c>
      <c r="F97" s="6">
        <v>7.6263981326553196</v>
      </c>
      <c r="G97" s="6">
        <v>92.373601867344703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11.1524129</v>
      </c>
      <c r="E99" s="6">
        <v>72.499800699999994</v>
      </c>
      <c r="F99" s="6">
        <v>13.331880197848101</v>
      </c>
      <c r="G99" s="6">
        <v>86.668119802151907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76.561958099999998</v>
      </c>
      <c r="E101" s="6">
        <v>2115.2242394</v>
      </c>
      <c r="F101" s="6">
        <v>3.4931307710272201</v>
      </c>
      <c r="G101" s="6">
        <v>96.506869228972803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517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940.51398610000001</v>
      </c>
      <c r="E113" s="6">
        <v>9042.0989943000004</v>
      </c>
      <c r="F113" s="6">
        <v>9.4215210781647905</v>
      </c>
      <c r="G113" s="6">
        <v>90.578478921835199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369.04389639999999</v>
      </c>
      <c r="E115" s="6">
        <v>3289.7131304999998</v>
      </c>
      <c r="F115" s="6">
        <v>10.086592077219301</v>
      </c>
      <c r="G115" s="6">
        <v>89.913407922780706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1438.4872118999999</v>
      </c>
      <c r="E117" s="6">
        <v>5018.4872705999996</v>
      </c>
      <c r="F117" s="6">
        <v>22.278037737312701</v>
      </c>
      <c r="G117" s="6">
        <v>77.721962262687299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1939.2419657</v>
      </c>
      <c r="E119" s="6">
        <v>15531.318426899999</v>
      </c>
      <c r="F119" s="6">
        <v>11.100055877551601</v>
      </c>
      <c r="G119" s="6">
        <v>88.899944122448403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3654.8011175000001</v>
      </c>
      <c r="E121" s="6">
        <v>18733.972837900001</v>
      </c>
      <c r="F121" s="6">
        <v>16.324257526475598</v>
      </c>
      <c r="G121" s="6">
        <v>83.675742473524394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473.61734940000002</v>
      </c>
      <c r="E123" s="6">
        <v>7533.1426015999996</v>
      </c>
      <c r="F123" s="6">
        <v>5.9152185440609797</v>
      </c>
      <c r="G123" s="6">
        <v>94.084781455938995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1757.2655754</v>
      </c>
      <c r="E125" s="6">
        <v>25858.849542399999</v>
      </c>
      <c r="F125" s="6">
        <v>6.3631889130826798</v>
      </c>
      <c r="G125" s="6">
        <v>93.636811086917305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2764.5383218000002</v>
      </c>
      <c r="E127" s="6">
        <v>24819.562420599999</v>
      </c>
      <c r="F127" s="6">
        <v>10.022216593599399</v>
      </c>
      <c r="G127" s="6">
        <v>89.977783406400604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731.60895389999996</v>
      </c>
      <c r="E129" s="6">
        <v>6721.8459890000004</v>
      </c>
      <c r="F129" s="6">
        <v>9.8157023756736397</v>
      </c>
      <c r="G129" s="6">
        <v>90.184297624326305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2407.2254779999998</v>
      </c>
      <c r="E131" s="6">
        <v>16261.880917099999</v>
      </c>
      <c r="F131" s="6">
        <v>12.8941655109524</v>
      </c>
      <c r="G131" s="6">
        <v>87.105834489047595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2676.3295100999999</v>
      </c>
      <c r="E133" s="6">
        <v>29720.734922600001</v>
      </c>
      <c r="F133" s="6">
        <v>8.2610247470404907</v>
      </c>
      <c r="G133" s="6">
        <v>91.738975252959506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731.73810790000005</v>
      </c>
      <c r="E135" s="6">
        <v>2086.2249077000001</v>
      </c>
      <c r="F135" s="6">
        <v>25.9669166645964</v>
      </c>
      <c r="G135" s="6">
        <v>74.033083335403603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186.09460300000001</v>
      </c>
      <c r="E137" s="6">
        <v>1159.0115951</v>
      </c>
      <c r="F137" s="6">
        <v>13.8349375880405</v>
      </c>
      <c r="G137" s="6">
        <v>86.165062411959497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574.35406020000005</v>
      </c>
      <c r="E139" s="6">
        <v>4129.6325978000004</v>
      </c>
      <c r="F139" s="6">
        <v>12.2099423735228</v>
      </c>
      <c r="G139" s="6">
        <v>87.790057626477207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161.25619889999999</v>
      </c>
      <c r="E141" s="6">
        <v>2124.3607998000002</v>
      </c>
      <c r="F141" s="6">
        <v>7.0552589953486704</v>
      </c>
      <c r="G141" s="6">
        <v>92.944741004651306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420.99619239999998</v>
      </c>
      <c r="E143" s="6">
        <v>4564.2090336000001</v>
      </c>
      <c r="F143" s="6">
        <v>8.4449119607819298</v>
      </c>
      <c r="G143" s="6">
        <v>91.555088039218106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45.222392599999999</v>
      </c>
      <c r="E145" s="6">
        <v>607.26817979999998</v>
      </c>
      <c r="F145" s="6">
        <v>6.9307350194597204</v>
      </c>
      <c r="G145" s="6">
        <v>93.069264980540297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1612.7642937999999</v>
      </c>
      <c r="E147" s="6">
        <v>14564.1519479</v>
      </c>
      <c r="F147" s="6">
        <v>9.9695409786613194</v>
      </c>
      <c r="G147" s="6">
        <v>90.0304590213387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6629.1615339999998</v>
      </c>
      <c r="E149" s="6">
        <v>31004.199990699999</v>
      </c>
      <c r="F149" s="6">
        <v>17.6151193128179</v>
      </c>
      <c r="G149" s="6">
        <v>82.384880687182104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259.86706559999999</v>
      </c>
      <c r="E151" s="6">
        <v>369.94964199999998</v>
      </c>
      <c r="F151" s="6">
        <v>41.260744985673398</v>
      </c>
      <c r="G151" s="6">
        <v>58.739255014326602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518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929.21677509999995</v>
      </c>
      <c r="E163" s="6">
        <v>8940.6065371000004</v>
      </c>
      <c r="F163" s="6">
        <v>9.4147255295989307</v>
      </c>
      <c r="G163" s="6">
        <v>90.585274470401103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345.26500140000002</v>
      </c>
      <c r="E165" s="6">
        <v>2992.4769430000001</v>
      </c>
      <c r="F165" s="6">
        <v>10.344268884515699</v>
      </c>
      <c r="G165" s="6">
        <v>89.655731115484301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1392.3162084999999</v>
      </c>
      <c r="E167" s="6">
        <v>4736.9443983000001</v>
      </c>
      <c r="F167" s="6">
        <v>22.7158918149984</v>
      </c>
      <c r="G167" s="6">
        <v>77.2841081850016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1936.0712338999999</v>
      </c>
      <c r="E169" s="6">
        <v>15520.2208656</v>
      </c>
      <c r="F169" s="6">
        <v>11.090964924650001</v>
      </c>
      <c r="G169" s="6">
        <v>88.909035075350005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3566.1333893999999</v>
      </c>
      <c r="E171" s="6">
        <v>17684.409069400001</v>
      </c>
      <c r="F171" s="6">
        <v>16.781375799295098</v>
      </c>
      <c r="G171" s="6">
        <v>83.218624200704895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473.61734940000002</v>
      </c>
      <c r="E173" s="6">
        <v>7533.1426015999996</v>
      </c>
      <c r="F173" s="6">
        <v>5.9152185440609797</v>
      </c>
      <c r="G173" s="6">
        <v>94.084781455938995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1757.2655754</v>
      </c>
      <c r="E175" s="6">
        <v>25858.849542399999</v>
      </c>
      <c r="F175" s="6">
        <v>6.3631889130826798</v>
      </c>
      <c r="G175" s="6">
        <v>93.636811086917305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2764.5383218000002</v>
      </c>
      <c r="E177" s="6">
        <v>24819.562420599999</v>
      </c>
      <c r="F177" s="6">
        <v>10.022216593599399</v>
      </c>
      <c r="G177" s="6">
        <v>89.977783406400604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731.60895389999996</v>
      </c>
      <c r="E179" s="6">
        <v>6721.8459890000004</v>
      </c>
      <c r="F179" s="6">
        <v>9.8157023756736397</v>
      </c>
      <c r="G179" s="6">
        <v>90.184297624326305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2407.2254779999998</v>
      </c>
      <c r="E181" s="6">
        <v>16261.880917099999</v>
      </c>
      <c r="F181" s="6">
        <v>12.8941655109524</v>
      </c>
      <c r="G181" s="6">
        <v>87.105834489047595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2630.6391715</v>
      </c>
      <c r="E183" s="6">
        <v>29433.164001100002</v>
      </c>
      <c r="F183" s="6">
        <v>8.2043890967619308</v>
      </c>
      <c r="G183" s="6">
        <v>91.795610903238099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731.73810790000005</v>
      </c>
      <c r="E185" s="6">
        <v>2086.2249077000001</v>
      </c>
      <c r="F185" s="6">
        <v>25.9669166645964</v>
      </c>
      <c r="G185" s="6">
        <v>74.033083335403603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186.09460300000001</v>
      </c>
      <c r="E187" s="6">
        <v>1159.0115951</v>
      </c>
      <c r="F187" s="6">
        <v>13.8349375880405</v>
      </c>
      <c r="G187" s="6">
        <v>86.165062411959497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574.35406020000005</v>
      </c>
      <c r="E189" s="6">
        <v>4129.6325978000004</v>
      </c>
      <c r="F189" s="6">
        <v>12.2099423735228</v>
      </c>
      <c r="G189" s="6">
        <v>87.790057626477207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161.25619889999999</v>
      </c>
      <c r="E191" s="6">
        <v>2124.3607998000002</v>
      </c>
      <c r="F191" s="6">
        <v>7.0552589953486704</v>
      </c>
      <c r="G191" s="6">
        <v>92.944741004651306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420.99619239999998</v>
      </c>
      <c r="E193" s="6">
        <v>4564.2090336000001</v>
      </c>
      <c r="F193" s="6">
        <v>8.4449119607819298</v>
      </c>
      <c r="G193" s="6">
        <v>91.555088039218106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45.222392599999999</v>
      </c>
      <c r="E195" s="6">
        <v>607.26817979999998</v>
      </c>
      <c r="F195" s="6">
        <v>6.9307350194597204</v>
      </c>
      <c r="G195" s="6">
        <v>93.069264980540297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1612.7642937999999</v>
      </c>
      <c r="E197" s="6">
        <v>14564.1519479</v>
      </c>
      <c r="F197" s="6">
        <v>9.9695409786613194</v>
      </c>
      <c r="G197" s="6">
        <v>90.0304590213387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6306.2121341000002</v>
      </c>
      <c r="E199" s="6">
        <v>30129.9234368</v>
      </c>
      <c r="F199" s="6">
        <v>17.307576764909498</v>
      </c>
      <c r="G199" s="6">
        <v>82.692423235090502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519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329.32124099999999</v>
      </c>
      <c r="E211" s="6">
        <v>3379.0468062</v>
      </c>
      <c r="F211" s="6">
        <v>8.8804896603683598</v>
      </c>
      <c r="G211" s="6">
        <v>91.119510339631603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388.64205149999998</v>
      </c>
      <c r="E213" s="6">
        <v>2785.8752249999998</v>
      </c>
      <c r="F213" s="6">
        <v>12.2425558801334</v>
      </c>
      <c r="G213" s="6">
        <v>87.757444119866605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26.0183198</v>
      </c>
      <c r="E215" s="6">
        <v>1113.5912545000001</v>
      </c>
      <c r="F215" s="6">
        <v>2.2830906642726001</v>
      </c>
      <c r="G215" s="6">
        <v>97.716909335727394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44.216372399999997</v>
      </c>
      <c r="E217" s="6">
        <v>224.38944100000001</v>
      </c>
      <c r="F217" s="6">
        <v>16.4614353800877</v>
      </c>
      <c r="G217" s="6">
        <v>83.538564619912293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10.1118612</v>
      </c>
      <c r="E219" s="6">
        <v>516.02780210000003</v>
      </c>
      <c r="F219" s="6">
        <v>1.92189677101654</v>
      </c>
      <c r="G219" s="6">
        <v>98.078103228983494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80.749511299999995</v>
      </c>
      <c r="E221" s="6">
        <v>1142.1861495999999</v>
      </c>
      <c r="F221" s="6">
        <v>6.6029239216537103</v>
      </c>
      <c r="G221" s="6">
        <v>93.397076078346302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331.71250689999999</v>
      </c>
      <c r="E223" s="6">
        <v>836.18104830000004</v>
      </c>
      <c r="F223" s="6">
        <v>28.402631851427099</v>
      </c>
      <c r="G223" s="6">
        <v>71.597368148572897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34.772803099999997</v>
      </c>
      <c r="E225" s="6">
        <v>136.01873810000001</v>
      </c>
      <c r="F225" s="6">
        <v>20.3597923267642</v>
      </c>
      <c r="G225" s="6">
        <v>79.640207673235807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117.6971806</v>
      </c>
      <c r="E227" s="6">
        <v>230.52047469999999</v>
      </c>
      <c r="F227" s="6">
        <v>33.799888893801302</v>
      </c>
      <c r="G227" s="6">
        <v>66.200111106198705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25.199340500000002</v>
      </c>
      <c r="E229" s="6">
        <v>543.92617299999995</v>
      </c>
      <c r="F229" s="6">
        <v>4.4277298947695103</v>
      </c>
      <c r="G229" s="6">
        <v>95.572270105230501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226.8089028</v>
      </c>
      <c r="E231" s="6">
        <v>1013.3110405</v>
      </c>
      <c r="F231" s="6">
        <v>18.289271455183101</v>
      </c>
      <c r="G231" s="6">
        <v>81.710728544816902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0</v>
      </c>
      <c r="E233" s="6">
        <v>354.45638659999997</v>
      </c>
      <c r="F233" s="6">
        <v>0</v>
      </c>
      <c r="G233" s="6">
        <v>100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291.06835430000001</v>
      </c>
      <c r="E235" s="6">
        <v>2450.6740564000002</v>
      </c>
      <c r="F235" s="6">
        <v>10.616181635593099</v>
      </c>
      <c r="G235" s="6">
        <v>89.383818364406906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129.2117441</v>
      </c>
      <c r="E237" s="6">
        <v>3298.1292398999999</v>
      </c>
      <c r="F237" s="6">
        <v>3.7700288562825999</v>
      </c>
      <c r="G237" s="6">
        <v>96.229971143717407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591.57447009999998</v>
      </c>
      <c r="E239" s="6">
        <v>10333.799181799999</v>
      </c>
      <c r="F239" s="6">
        <v>5.4146841009609004</v>
      </c>
      <c r="G239" s="6">
        <v>94.585315899039102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679.21542929999998</v>
      </c>
      <c r="E241" s="6">
        <v>2303.9187464000001</v>
      </c>
      <c r="F241" s="6">
        <v>22.768517582371899</v>
      </c>
      <c r="G241" s="6">
        <v>77.231482417628101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170.6151615</v>
      </c>
      <c r="E243" s="6">
        <v>1905.5269659000001</v>
      </c>
      <c r="F243" s="6">
        <v>8.2178941050469003</v>
      </c>
      <c r="G243" s="6">
        <v>91.782105894953105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1156.0735695999999</v>
      </c>
      <c r="E245" s="6">
        <v>3973.9918776</v>
      </c>
      <c r="F245" s="6">
        <v>22.535259666735602</v>
      </c>
      <c r="G245" s="6">
        <v>77.464740333264402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90.750469499999994</v>
      </c>
      <c r="E247" s="6">
        <v>887.79813950000005</v>
      </c>
      <c r="F247" s="6">
        <v>9.2739868684438491</v>
      </c>
      <c r="G247" s="6">
        <v>90.726013131556201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284.69191030000002</v>
      </c>
      <c r="E249" s="6">
        <v>2657.1101782000001</v>
      </c>
      <c r="F249" s="6">
        <v>9.6774664554392906</v>
      </c>
      <c r="G249" s="6">
        <v>90.322533544560699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76.5841037</v>
      </c>
      <c r="E251" s="6">
        <v>606.66856570000004</v>
      </c>
      <c r="F251" s="6">
        <v>11.208752944537</v>
      </c>
      <c r="G251" s="6">
        <v>88.791247055463003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49.628695200000003</v>
      </c>
      <c r="E253" s="6">
        <v>927.05096900000001</v>
      </c>
      <c r="F253" s="6">
        <v>5.0813687454679402</v>
      </c>
      <c r="G253" s="6">
        <v>94.918631254532102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344.22910919999998</v>
      </c>
      <c r="E255" s="6">
        <v>1968.8431656</v>
      </c>
      <c r="F255" s="6">
        <v>14.8819002739447</v>
      </c>
      <c r="G255" s="6">
        <v>85.118099726055306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84.672095200000001</v>
      </c>
      <c r="E257" s="6">
        <v>1517.6922341</v>
      </c>
      <c r="F257" s="6">
        <v>5.2841974606979303</v>
      </c>
      <c r="G257" s="6">
        <v>94.715802539302103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159.2954623</v>
      </c>
      <c r="E259" s="6">
        <v>3692.8329096000002</v>
      </c>
      <c r="F259" s="6">
        <v>4.13525840576881</v>
      </c>
      <c r="G259" s="6">
        <v>95.864741594231205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99.326353499999996</v>
      </c>
      <c r="E261" s="6">
        <v>1209.2100270000001</v>
      </c>
      <c r="F261" s="6">
        <v>7.5906451651001703</v>
      </c>
      <c r="G261" s="6">
        <v>92.409354834899801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126.8902343</v>
      </c>
      <c r="E263" s="6">
        <v>853.43150279999998</v>
      </c>
      <c r="F263" s="6">
        <v>12.9437336231438</v>
      </c>
      <c r="G263" s="6">
        <v>87.0562663768562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276.68602909999998</v>
      </c>
      <c r="E265" s="6">
        <v>5030.9356509999998</v>
      </c>
      <c r="F265" s="6">
        <v>5.2129945534246698</v>
      </c>
      <c r="G265" s="6">
        <v>94.787005446575293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169.8465491</v>
      </c>
      <c r="E267" s="6">
        <v>2023.4231338</v>
      </c>
      <c r="F267" s="6">
        <v>7.7439883669674598</v>
      </c>
      <c r="G267" s="6">
        <v>92.2560116330325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151.00895149999999</v>
      </c>
      <c r="E269" s="6">
        <v>799.84795599999995</v>
      </c>
      <c r="F269" s="6">
        <v>15.8813539985773</v>
      </c>
      <c r="G269" s="6">
        <v>84.118646001422704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485.18967700000002</v>
      </c>
      <c r="E271" s="6">
        <v>2620.9583032</v>
      </c>
      <c r="F271" s="6">
        <v>15.620301418117201</v>
      </c>
      <c r="G271" s="6">
        <v>84.379698581882806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56.694238599999998</v>
      </c>
      <c r="E273" s="6">
        <v>1623.734483</v>
      </c>
      <c r="F273" s="6">
        <v>3.3737960956784399</v>
      </c>
      <c r="G273" s="6">
        <v>96.6262039043215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558.17000419999999</v>
      </c>
      <c r="E275" s="6">
        <v>3256.2660618</v>
      </c>
      <c r="F275" s="6">
        <v>14.633093714042101</v>
      </c>
      <c r="G275" s="6">
        <v>85.366906285957896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101.4541011</v>
      </c>
      <c r="E277" s="6">
        <v>1095.9355713</v>
      </c>
      <c r="F277" s="6">
        <v>8.4729393812667109</v>
      </c>
      <c r="G277" s="6">
        <v>91.527060618733302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174.8064033</v>
      </c>
      <c r="E279" s="6">
        <v>4627.6455720000004</v>
      </c>
      <c r="F279" s="6">
        <v>3.6399406844475601</v>
      </c>
      <c r="G279" s="6">
        <v>96.360059315552405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229.7488812</v>
      </c>
      <c r="E281" s="6">
        <v>3373.6750983000002</v>
      </c>
      <c r="F281" s="6">
        <v>6.3758492618978204</v>
      </c>
      <c r="G281" s="6">
        <v>93.624150738102202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776.19894360000001</v>
      </c>
      <c r="E283" s="6">
        <v>1511.0877986999999</v>
      </c>
      <c r="F283" s="6">
        <v>33.935357961262298</v>
      </c>
      <c r="G283" s="6">
        <v>66.064642038737702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255.91408509999999</v>
      </c>
      <c r="E285" s="6">
        <v>1910.1439808</v>
      </c>
      <c r="F285" s="6">
        <v>11.814737985505801</v>
      </c>
      <c r="G285" s="6">
        <v>88.185262014494199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831.78077329999996</v>
      </c>
      <c r="E287" s="6">
        <v>4301.3892630999999</v>
      </c>
      <c r="F287" s="6">
        <v>16.2040370258871</v>
      </c>
      <c r="G287" s="6">
        <v>83.795962974112896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316.1452779</v>
      </c>
      <c r="E289" s="6">
        <v>3732.7348253999999</v>
      </c>
      <c r="F289" s="6">
        <v>7.8082153542242203</v>
      </c>
      <c r="G289" s="6">
        <v>92.191784645775797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438.02686210000002</v>
      </c>
      <c r="E291" s="6">
        <v>5242.7812782999999</v>
      </c>
      <c r="F291" s="6">
        <v>7.7106434731512898</v>
      </c>
      <c r="G291" s="6">
        <v>92.289356526848707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588.91736939999998</v>
      </c>
      <c r="E293" s="6">
        <v>3772.9573842999998</v>
      </c>
      <c r="F293" s="6">
        <v>13.5014736243961</v>
      </c>
      <c r="G293" s="6">
        <v>86.498526375603802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196.93132030000001</v>
      </c>
      <c r="E295" s="6">
        <v>2502.2069505999998</v>
      </c>
      <c r="F295" s="6">
        <v>7.2960812131471604</v>
      </c>
      <c r="G295" s="6">
        <v>92.703918786852796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197.85885260000001</v>
      </c>
      <c r="E297" s="6">
        <v>1643.7893081</v>
      </c>
      <c r="F297" s="6">
        <v>10.743575066194801</v>
      </c>
      <c r="G297" s="6">
        <v>89.256424933805206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296.2272552</v>
      </c>
      <c r="E299" s="6">
        <v>3286.8742335000002</v>
      </c>
      <c r="F299" s="6">
        <v>8.2673420257341199</v>
      </c>
      <c r="G299" s="6">
        <v>91.732657974265905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2457.9578055000002</v>
      </c>
      <c r="E301" s="6">
        <v>10665.852962700001</v>
      </c>
      <c r="F301" s="6">
        <v>18.728994565022401</v>
      </c>
      <c r="G301" s="6">
        <v>81.271005434977596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1323.1176465999999</v>
      </c>
      <c r="E303" s="6">
        <v>6904.6117795999999</v>
      </c>
      <c r="F303" s="6">
        <v>16.081200268773099</v>
      </c>
      <c r="G303" s="6">
        <v>83.918799731226898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732.35565450000001</v>
      </c>
      <c r="E305" s="6">
        <v>5070.9361140999999</v>
      </c>
      <c r="F305" s="6">
        <v>12.6196593881868</v>
      </c>
      <c r="G305" s="6">
        <v>87.380340611813196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1177.9541117000001</v>
      </c>
      <c r="E307" s="6">
        <v>9732.2638705000008</v>
      </c>
      <c r="F307" s="6">
        <v>10.796797219100799</v>
      </c>
      <c r="G307" s="6">
        <v>89.203202780899304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81.450594699999996</v>
      </c>
      <c r="E309" s="6">
        <v>421.95107860000002</v>
      </c>
      <c r="F309" s="6">
        <v>16.1800405163651</v>
      </c>
      <c r="G309" s="6">
        <v>83.819959483634904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464.88801009999997</v>
      </c>
      <c r="E311" s="6">
        <v>3314.1979913</v>
      </c>
      <c r="F311" s="6">
        <v>12.301599114912401</v>
      </c>
      <c r="G311" s="6">
        <v>87.698400885087594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629.30732579999994</v>
      </c>
      <c r="E313" s="6">
        <v>5114.7462234000004</v>
      </c>
      <c r="F313" s="6">
        <v>10.955805345645601</v>
      </c>
      <c r="G313" s="6">
        <v>89.044194654354399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501.10629060000002</v>
      </c>
      <c r="E315" s="6">
        <v>3265.7517502000001</v>
      </c>
      <c r="F315" s="6">
        <v>13.303030939110601</v>
      </c>
      <c r="G315" s="6">
        <v>86.696969060889401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105.7331125</v>
      </c>
      <c r="E317" s="6">
        <v>1358.5462934</v>
      </c>
      <c r="F317" s="6">
        <v>7.2208290353583502</v>
      </c>
      <c r="G317" s="6">
        <v>92.779170964641594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96.171212400000002</v>
      </c>
      <c r="E319" s="6">
        <v>1218.2747428</v>
      </c>
      <c r="F319" s="6">
        <v>7.3164828131231197</v>
      </c>
      <c r="G319" s="6">
        <v>92.683517186876898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0</v>
      </c>
      <c r="E321" s="6">
        <v>347.38782140000001</v>
      </c>
      <c r="F321" s="6">
        <v>0</v>
      </c>
      <c r="G321" s="6">
        <v>100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120.55220199999999</v>
      </c>
      <c r="E323" s="6">
        <v>1673.0487568000001</v>
      </c>
      <c r="F323" s="6">
        <v>6.7212387130220304</v>
      </c>
      <c r="G323" s="6">
        <v>93.278761286977996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183.2143399</v>
      </c>
      <c r="E325" s="6">
        <v>2495.5522584</v>
      </c>
      <c r="F325" s="6">
        <v>6.8395036736784602</v>
      </c>
      <c r="G325" s="6">
        <v>93.160496326321507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127.14149999999999</v>
      </c>
      <c r="E327" s="6">
        <v>2633.8599137000001</v>
      </c>
      <c r="F327" s="6">
        <v>4.6049052843337197</v>
      </c>
      <c r="G327" s="6">
        <v>95.395094715666303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1066.5574196</v>
      </c>
      <c r="E329" s="6">
        <v>6914.8952532000003</v>
      </c>
      <c r="F329" s="6">
        <v>13.362948617545801</v>
      </c>
      <c r="G329" s="6">
        <v>86.637051382454203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16.009989000000001</v>
      </c>
      <c r="E331" s="6">
        <v>397.16533720000001</v>
      </c>
      <c r="F331" s="6">
        <v>3.8748657010196799</v>
      </c>
      <c r="G331" s="6">
        <v>96.125134298980299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766.68121269999995</v>
      </c>
      <c r="E333" s="6">
        <v>8651.4526311999998</v>
      </c>
      <c r="F333" s="6">
        <v>8.1404790525096402</v>
      </c>
      <c r="G333" s="6">
        <v>91.859520947490395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601.8265877</v>
      </c>
      <c r="E335" s="6">
        <v>8199.9483276999999</v>
      </c>
      <c r="F335" s="6">
        <v>6.8375593955148304</v>
      </c>
      <c r="G335" s="6">
        <v>93.162440604485198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105.39205920000001</v>
      </c>
      <c r="E337" s="6">
        <v>5550.6597947</v>
      </c>
      <c r="F337" s="6">
        <v>1.8633503002156799</v>
      </c>
      <c r="G337" s="6">
        <v>98.1366496997843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181.9116147</v>
      </c>
      <c r="E339" s="6">
        <v>2360.8532175</v>
      </c>
      <c r="F339" s="6">
        <v>7.1540872516555201</v>
      </c>
      <c r="G339" s="6">
        <v>92.845912748344503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201.95257000000001</v>
      </c>
      <c r="E341" s="6">
        <v>1595.7908328000001</v>
      </c>
      <c r="F341" s="6">
        <v>11.2336704829764</v>
      </c>
      <c r="G341" s="6">
        <v>88.766329517023607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29.8374223</v>
      </c>
      <c r="E343" s="6">
        <v>371.07892779999997</v>
      </c>
      <c r="F343" s="6">
        <v>7.4423061799693899</v>
      </c>
      <c r="G343" s="6">
        <v>92.557693820030593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45.222392599999999</v>
      </c>
      <c r="E345" s="6">
        <v>607.26817979999998</v>
      </c>
      <c r="F345" s="6">
        <v>6.9307350194597204</v>
      </c>
      <c r="G345" s="6">
        <v>93.069264980540297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199.45338129999999</v>
      </c>
      <c r="E347" s="6">
        <v>922.47472960000005</v>
      </c>
      <c r="F347" s="6">
        <v>17.777732758652501</v>
      </c>
      <c r="G347" s="6">
        <v>82.222267241347495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1066.0213295000001</v>
      </c>
      <c r="E349" s="6">
        <v>2722.8290219999999</v>
      </c>
      <c r="F349" s="6">
        <v>28.135746482517199</v>
      </c>
      <c r="G349" s="6">
        <v>71.864253517482894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98.965035400000005</v>
      </c>
      <c r="E351" s="6">
        <v>862.96874679999996</v>
      </c>
      <c r="F351" s="6">
        <v>10.288133885230801</v>
      </c>
      <c r="G351" s="6">
        <v>89.711866114769194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26.6290117</v>
      </c>
      <c r="E353" s="6">
        <v>617.94620010000006</v>
      </c>
      <c r="F353" s="6">
        <v>4.1312497304445701</v>
      </c>
      <c r="G353" s="6">
        <v>95.868750269555406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99.678794199999999</v>
      </c>
      <c r="E355" s="6">
        <v>202.70901939999999</v>
      </c>
      <c r="F355" s="6">
        <v>32.963892629567297</v>
      </c>
      <c r="G355" s="6">
        <v>67.036107370432703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230.12495100000001</v>
      </c>
      <c r="E357" s="6">
        <v>2160.7894322000002</v>
      </c>
      <c r="F357" s="6">
        <v>9.6249766456296406</v>
      </c>
      <c r="G357" s="6">
        <v>90.375023354370398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24.808693999999999</v>
      </c>
      <c r="E359" s="6">
        <v>93.922500600000006</v>
      </c>
      <c r="F359" s="6">
        <v>20.894840722843998</v>
      </c>
      <c r="G359" s="6">
        <v>79.105159277156005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0</v>
      </c>
      <c r="E361" s="6">
        <v>80.7823463</v>
      </c>
      <c r="F361" s="6">
        <v>0</v>
      </c>
      <c r="G361" s="6">
        <v>100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14.789456599999999</v>
      </c>
      <c r="E363" s="6">
        <v>82.319623000000007</v>
      </c>
      <c r="F363" s="6">
        <v>15.2297361492035</v>
      </c>
      <c r="G363" s="6">
        <v>84.770263850796496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0</v>
      </c>
      <c r="E365" s="6">
        <v>378.85032219999999</v>
      </c>
      <c r="F365" s="6">
        <v>0</v>
      </c>
      <c r="G365" s="6">
        <v>100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0</v>
      </c>
      <c r="E367" s="6">
        <v>192.31720659999999</v>
      </c>
      <c r="F367" s="6">
        <v>0</v>
      </c>
      <c r="G367" s="6">
        <v>100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7.6412753000000002</v>
      </c>
      <c r="E369" s="6">
        <v>125.2476125</v>
      </c>
      <c r="F369" s="6">
        <v>5.7501236006280996</v>
      </c>
      <c r="G369" s="6">
        <v>94.2498763993719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0</v>
      </c>
      <c r="E371" s="6">
        <v>2056.8462758999999</v>
      </c>
      <c r="F371" s="6">
        <v>0</v>
      </c>
      <c r="G371" s="6">
        <v>100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87.554134000000005</v>
      </c>
      <c r="E373" s="6">
        <v>355.75687190000002</v>
      </c>
      <c r="F373" s="6">
        <v>19.750047446318099</v>
      </c>
      <c r="G373" s="6">
        <v>80.249952553681894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43.352795200000003</v>
      </c>
      <c r="E375" s="6">
        <v>565.91913639999996</v>
      </c>
      <c r="F375" s="6">
        <v>7.1155083553827696</v>
      </c>
      <c r="G375" s="6">
        <v>92.884491644617199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32.655780999999998</v>
      </c>
      <c r="E377" s="6">
        <v>2042.8921728</v>
      </c>
      <c r="F377" s="6">
        <v>1.5733570954220799</v>
      </c>
      <c r="G377" s="6">
        <v>98.426642904577903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515.07589189999999</v>
      </c>
      <c r="E379" s="6">
        <v>992.73568620000003</v>
      </c>
      <c r="F379" s="6">
        <v>34.160494545946499</v>
      </c>
      <c r="G379" s="6">
        <v>65.839505454053494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34.978103099999998</v>
      </c>
      <c r="E381" s="6">
        <v>163.6515287</v>
      </c>
      <c r="F381" s="6">
        <v>17.609710486308199</v>
      </c>
      <c r="G381" s="6">
        <v>82.390289513691798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24.933055499999998</v>
      </c>
      <c r="E383" s="6">
        <v>478.14436999999998</v>
      </c>
      <c r="F383" s="6">
        <v>4.9561069998757104</v>
      </c>
      <c r="G383" s="6">
        <v>95.043893000124299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83.039327</v>
      </c>
      <c r="E385" s="6">
        <v>625.61824260000003</v>
      </c>
      <c r="F385" s="6">
        <v>11.717835321630901</v>
      </c>
      <c r="G385" s="6">
        <v>88.282164678369099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1277.8903299999999</v>
      </c>
      <c r="E387" s="6">
        <v>4658.1186779999998</v>
      </c>
      <c r="F387" s="6">
        <v>21.527769386430801</v>
      </c>
      <c r="G387" s="6">
        <v>78.472230613569195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485.09988429999999</v>
      </c>
      <c r="E389" s="6">
        <v>2499.4639301000002</v>
      </c>
      <c r="F389" s="6">
        <v>16.2536274801523</v>
      </c>
      <c r="G389" s="6">
        <v>83.746372519847696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13.8088818</v>
      </c>
      <c r="E391" s="6">
        <v>225.7860508</v>
      </c>
      <c r="F391" s="6">
        <v>5.7634281535718896</v>
      </c>
      <c r="G391" s="6">
        <v>94.236571846428106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97.004075400000005</v>
      </c>
      <c r="E393" s="6">
        <v>720.56171889999996</v>
      </c>
      <c r="F393" s="6">
        <v>11.864987023222399</v>
      </c>
      <c r="G393" s="6">
        <v>88.135012976777602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1298.6949196999999</v>
      </c>
      <c r="E395" s="6">
        <v>2557.8590387999998</v>
      </c>
      <c r="F395" s="6">
        <v>33.675009702317901</v>
      </c>
      <c r="G395" s="6">
        <v>66.324990297682106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106.0655878</v>
      </c>
      <c r="E397" s="6">
        <v>1074.4422258</v>
      </c>
      <c r="F397" s="6">
        <v>8.9847425470695796</v>
      </c>
      <c r="G397" s="6">
        <v>91.015257452930399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37.246843599999998</v>
      </c>
      <c r="E399" s="6">
        <v>322.24388440000001</v>
      </c>
      <c r="F399" s="6">
        <v>10.361002579181999</v>
      </c>
      <c r="G399" s="6">
        <v>89.6389974208181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520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11.297211000000001</v>
      </c>
      <c r="E411" s="6">
        <v>101.4924572</v>
      </c>
      <c r="F411" s="6">
        <v>10.0161754000088</v>
      </c>
      <c r="G411" s="6">
        <v>89.983824599991195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23.778894999999999</v>
      </c>
      <c r="E413" s="6">
        <v>297.23618750000003</v>
      </c>
      <c r="F413" s="6">
        <v>7.4074074074074101</v>
      </c>
      <c r="G413" s="6">
        <v>92.592592592592595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46.171003399999996</v>
      </c>
      <c r="E415" s="6">
        <v>281.5428723</v>
      </c>
      <c r="F415" s="6">
        <v>14.0888155258542</v>
      </c>
      <c r="G415" s="6">
        <v>85.911184474145799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3.1707318</v>
      </c>
      <c r="E417" s="6">
        <v>11.097561300000001</v>
      </c>
      <c r="F417" s="6">
        <v>22.2222222222222</v>
      </c>
      <c r="G417" s="6">
        <v>77.7777777777778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88.667728100000005</v>
      </c>
      <c r="E419" s="6">
        <v>1049.5637684999999</v>
      </c>
      <c r="F419" s="6">
        <v>7.7899555903046496</v>
      </c>
      <c r="G419" s="6">
        <v>92.2100444096953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45.690338599999997</v>
      </c>
      <c r="E421" s="6">
        <v>287.5709215</v>
      </c>
      <c r="F421" s="6">
        <v>13.7100659663502</v>
      </c>
      <c r="G421" s="6">
        <v>86.2899340336498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322.9493999</v>
      </c>
      <c r="E423" s="6">
        <v>874.27655389999995</v>
      </c>
      <c r="F423" s="6">
        <v>26.974807794214399</v>
      </c>
      <c r="G423" s="6">
        <v>73.025192205785601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259.86706559999999</v>
      </c>
      <c r="E425" s="6">
        <v>369.94964199999998</v>
      </c>
      <c r="F425" s="6">
        <v>41.260744985673398</v>
      </c>
      <c r="G425" s="6">
        <v>58.739255014326602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521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801.59237340000004</v>
      </c>
      <c r="E437" s="6">
        <v>3272.7299641999998</v>
      </c>
      <c r="F437" s="6">
        <v>19.674250267399898</v>
      </c>
      <c r="G437" s="6">
        <v>80.325749732600102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398.29464489999998</v>
      </c>
      <c r="E439" s="6">
        <v>1423.9194795000001</v>
      </c>
      <c r="F439" s="6">
        <v>21.8577300859824</v>
      </c>
      <c r="G439" s="6">
        <v>78.142269914017604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69.032274799999996</v>
      </c>
      <c r="E441" s="6">
        <v>1044.5027511000001</v>
      </c>
      <c r="F441" s="6">
        <v>6.19938063862927</v>
      </c>
      <c r="G441" s="6">
        <v>93.800619361370707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41.872048999999997</v>
      </c>
      <c r="E443" s="6">
        <v>228.59875400000001</v>
      </c>
      <c r="F443" s="6">
        <v>15.481171548117199</v>
      </c>
      <c r="G443" s="6">
        <v>84.518828451882797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197.33020970000001</v>
      </c>
      <c r="E445" s="6">
        <v>1671.5048179</v>
      </c>
      <c r="F445" s="6">
        <v>10.558995673011101</v>
      </c>
      <c r="G445" s="6">
        <v>89.441004326988903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86.919957100000005</v>
      </c>
      <c r="E447" s="6">
        <v>361.59107189999997</v>
      </c>
      <c r="F447" s="6">
        <v>19.379669947871001</v>
      </c>
      <c r="G447" s="6">
        <v>80.620330052129006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60.178016800000002</v>
      </c>
      <c r="E449" s="6">
        <v>915.78953079999997</v>
      </c>
      <c r="F449" s="6">
        <v>6.1659854313786999</v>
      </c>
      <c r="G449" s="6">
        <v>93.834014568621299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10.601391899999999</v>
      </c>
      <c r="E451" s="6">
        <v>263.40071080000001</v>
      </c>
      <c r="F451" s="6">
        <v>3.86909143964025</v>
      </c>
      <c r="G451" s="6">
        <v>96.1309085603597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1033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523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0</v>
      </c>
      <c r="E17" s="6">
        <v>252914.74356249999</v>
      </c>
      <c r="F17" s="6">
        <v>0</v>
      </c>
      <c r="G17" s="6">
        <v>100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0</v>
      </c>
      <c r="E19" s="6">
        <v>4074.3223376000001</v>
      </c>
      <c r="F19" s="6">
        <v>0</v>
      </c>
      <c r="G19" s="6">
        <v>100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0</v>
      </c>
      <c r="E21" s="6">
        <v>248840.4212249</v>
      </c>
      <c r="F21" s="6">
        <v>0</v>
      </c>
      <c r="G21" s="6">
        <v>100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524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0</v>
      </c>
      <c r="E33" s="6">
        <v>252914.74356249999</v>
      </c>
      <c r="F33" s="6">
        <v>0</v>
      </c>
      <c r="G33" s="6">
        <v>100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0</v>
      </c>
      <c r="E35" s="6">
        <v>6419.6115718999999</v>
      </c>
      <c r="F35" s="6">
        <v>0</v>
      </c>
      <c r="G35" s="6">
        <v>100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0</v>
      </c>
      <c r="E37" s="6">
        <v>2322.0355079000001</v>
      </c>
      <c r="F37" s="6">
        <v>0</v>
      </c>
      <c r="G37" s="6">
        <v>100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0</v>
      </c>
      <c r="E39" s="6">
        <v>3203.2854625999998</v>
      </c>
      <c r="F39" s="6">
        <v>0</v>
      </c>
      <c r="G39" s="6">
        <v>100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0</v>
      </c>
      <c r="E41" s="6">
        <v>2342.4903017000001</v>
      </c>
      <c r="F41" s="6">
        <v>0</v>
      </c>
      <c r="G41" s="6">
        <v>100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0</v>
      </c>
      <c r="E43" s="6">
        <v>4631.3956545000001</v>
      </c>
      <c r="F43" s="6">
        <v>0</v>
      </c>
      <c r="G43" s="6">
        <v>100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0</v>
      </c>
      <c r="E45" s="6">
        <v>39111.692213200004</v>
      </c>
      <c r="F45" s="6">
        <v>0</v>
      </c>
      <c r="G45" s="6">
        <v>100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0</v>
      </c>
      <c r="E47" s="6">
        <v>746.57271930000002</v>
      </c>
      <c r="F47" s="6">
        <v>0</v>
      </c>
      <c r="G47" s="6">
        <v>100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525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0</v>
      </c>
      <c r="E59" s="6">
        <v>248840.4212249</v>
      </c>
      <c r="F59" s="6">
        <v>0</v>
      </c>
      <c r="G59" s="6">
        <v>100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0</v>
      </c>
      <c r="E61" s="6">
        <v>423.56027360000002</v>
      </c>
      <c r="F61" s="6">
        <v>0</v>
      </c>
      <c r="G61" s="6">
        <v>100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0</v>
      </c>
      <c r="E63" s="6">
        <v>1922.7813139</v>
      </c>
      <c r="F63" s="6">
        <v>0</v>
      </c>
      <c r="G63" s="6">
        <v>100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0</v>
      </c>
      <c r="E65" s="6">
        <v>4597.3974475000005</v>
      </c>
      <c r="F65" s="6">
        <v>0</v>
      </c>
      <c r="G65" s="6">
        <v>100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0</v>
      </c>
      <c r="E67" s="6">
        <v>1208.5004819999999</v>
      </c>
      <c r="F67" s="6">
        <v>0</v>
      </c>
      <c r="G67" s="6">
        <v>100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0</v>
      </c>
      <c r="E69" s="6">
        <v>1494.3661583000001</v>
      </c>
      <c r="F69" s="6">
        <v>0</v>
      </c>
      <c r="G69" s="6">
        <v>100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0</v>
      </c>
      <c r="E71" s="6">
        <v>6396.0969117000004</v>
      </c>
      <c r="F71" s="6">
        <v>0</v>
      </c>
      <c r="G71" s="6">
        <v>100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0</v>
      </c>
      <c r="E73" s="6">
        <v>2932.8146596000001</v>
      </c>
      <c r="F73" s="6">
        <v>0</v>
      </c>
      <c r="G73" s="6">
        <v>100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0</v>
      </c>
      <c r="E75" s="6">
        <v>7214.5271678999998</v>
      </c>
      <c r="F75" s="6">
        <v>0</v>
      </c>
      <c r="G75" s="6">
        <v>100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0</v>
      </c>
      <c r="E77" s="6">
        <v>501.16744940000001</v>
      </c>
      <c r="F77" s="6">
        <v>0</v>
      </c>
      <c r="G77" s="6">
        <v>100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0</v>
      </c>
      <c r="E79" s="6">
        <v>473.65527409999999</v>
      </c>
      <c r="F79" s="6">
        <v>0</v>
      </c>
      <c r="G79" s="6">
        <v>100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0</v>
      </c>
      <c r="E81" s="6">
        <v>6247.1583872000001</v>
      </c>
      <c r="F81" s="6">
        <v>0</v>
      </c>
      <c r="G81" s="6">
        <v>100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0</v>
      </c>
      <c r="E83" s="6">
        <v>4182.8846254999999</v>
      </c>
      <c r="F83" s="6">
        <v>0</v>
      </c>
      <c r="G83" s="6">
        <v>100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0</v>
      </c>
      <c r="E85" s="6">
        <v>832.39010340000004</v>
      </c>
      <c r="F85" s="6">
        <v>0</v>
      </c>
      <c r="G85" s="6">
        <v>100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0</v>
      </c>
      <c r="E87" s="6">
        <v>38135.724665599999</v>
      </c>
      <c r="F87" s="6">
        <v>0</v>
      </c>
      <c r="G87" s="6">
        <v>100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0</v>
      </c>
      <c r="E89" s="6">
        <v>472.57061659999999</v>
      </c>
      <c r="F89" s="6">
        <v>0</v>
      </c>
      <c r="G89" s="6">
        <v>100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0</v>
      </c>
      <c r="E91" s="6">
        <v>296.75695450000001</v>
      </c>
      <c r="F91" s="6">
        <v>0</v>
      </c>
      <c r="G91" s="6">
        <v>100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0</v>
      </c>
      <c r="E93" s="6">
        <v>320.5513545</v>
      </c>
      <c r="F93" s="6">
        <v>0</v>
      </c>
      <c r="G93" s="6">
        <v>100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0</v>
      </c>
      <c r="E95" s="6">
        <v>380.81359859999998</v>
      </c>
      <c r="F95" s="6">
        <v>0</v>
      </c>
      <c r="G95" s="6">
        <v>100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0</v>
      </c>
      <c r="E97" s="6">
        <v>557.90163010000003</v>
      </c>
      <c r="F97" s="6">
        <v>0</v>
      </c>
      <c r="G97" s="6">
        <v>100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0</v>
      </c>
      <c r="E99" s="6">
        <v>83.652213599999996</v>
      </c>
      <c r="F99" s="6">
        <v>0</v>
      </c>
      <c r="G99" s="6">
        <v>100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0</v>
      </c>
      <c r="E101" s="6">
        <v>2191.7861975000001</v>
      </c>
      <c r="F101" s="6">
        <v>0</v>
      </c>
      <c r="G101" s="6">
        <v>100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526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0</v>
      </c>
      <c r="E113" s="6">
        <v>9982.6129803999993</v>
      </c>
      <c r="F113" s="6">
        <v>0</v>
      </c>
      <c r="G113" s="6">
        <v>100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0</v>
      </c>
      <c r="E115" s="6">
        <v>3658.7570268999998</v>
      </c>
      <c r="F115" s="6">
        <v>0</v>
      </c>
      <c r="G115" s="6">
        <v>100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0</v>
      </c>
      <c r="E117" s="6">
        <v>6456.9744824999998</v>
      </c>
      <c r="F117" s="6">
        <v>0</v>
      </c>
      <c r="G117" s="6">
        <v>100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0</v>
      </c>
      <c r="E119" s="6">
        <v>17470.5603926</v>
      </c>
      <c r="F119" s="6">
        <v>0</v>
      </c>
      <c r="G119" s="6">
        <v>100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0</v>
      </c>
      <c r="E121" s="6">
        <v>22388.7739554</v>
      </c>
      <c r="F121" s="6">
        <v>0</v>
      </c>
      <c r="G121" s="6">
        <v>100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0</v>
      </c>
      <c r="E123" s="6">
        <v>8006.759951</v>
      </c>
      <c r="F123" s="6">
        <v>0</v>
      </c>
      <c r="G123" s="6">
        <v>100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0</v>
      </c>
      <c r="E125" s="6">
        <v>27616.1151178</v>
      </c>
      <c r="F125" s="6">
        <v>0</v>
      </c>
      <c r="G125" s="6">
        <v>100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0</v>
      </c>
      <c r="E127" s="6">
        <v>27584.100742400002</v>
      </c>
      <c r="F127" s="6">
        <v>0</v>
      </c>
      <c r="G127" s="6">
        <v>100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0</v>
      </c>
      <c r="E129" s="6">
        <v>7453.4549428999999</v>
      </c>
      <c r="F129" s="6">
        <v>0</v>
      </c>
      <c r="G129" s="6">
        <v>100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0</v>
      </c>
      <c r="E131" s="6">
        <v>18669.1063951</v>
      </c>
      <c r="F131" s="6">
        <v>0</v>
      </c>
      <c r="G131" s="6">
        <v>100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0</v>
      </c>
      <c r="E133" s="6">
        <v>32397.064432700001</v>
      </c>
      <c r="F133" s="6">
        <v>0</v>
      </c>
      <c r="G133" s="6">
        <v>100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0</v>
      </c>
      <c r="E135" s="6">
        <v>2817.9630155999998</v>
      </c>
      <c r="F135" s="6">
        <v>0</v>
      </c>
      <c r="G135" s="6">
        <v>100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0</v>
      </c>
      <c r="E137" s="6">
        <v>1345.1061981</v>
      </c>
      <c r="F137" s="6">
        <v>0</v>
      </c>
      <c r="G137" s="6">
        <v>100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0</v>
      </c>
      <c r="E139" s="6">
        <v>4703.9866579999998</v>
      </c>
      <c r="F139" s="6">
        <v>0</v>
      </c>
      <c r="G139" s="6">
        <v>100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0</v>
      </c>
      <c r="E141" s="6">
        <v>2285.6169986999998</v>
      </c>
      <c r="F141" s="6">
        <v>0</v>
      </c>
      <c r="G141" s="6">
        <v>100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0</v>
      </c>
      <c r="E143" s="6">
        <v>4985.205226</v>
      </c>
      <c r="F143" s="6">
        <v>0</v>
      </c>
      <c r="G143" s="6">
        <v>100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0</v>
      </c>
      <c r="E145" s="6">
        <v>652.49057240000002</v>
      </c>
      <c r="F145" s="6">
        <v>0</v>
      </c>
      <c r="G145" s="6">
        <v>100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0</v>
      </c>
      <c r="E147" s="6">
        <v>16176.916241700001</v>
      </c>
      <c r="F147" s="6">
        <v>0</v>
      </c>
      <c r="G147" s="6">
        <v>100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0</v>
      </c>
      <c r="E149" s="6">
        <v>37633.361524699998</v>
      </c>
      <c r="F149" s="6">
        <v>0</v>
      </c>
      <c r="G149" s="6">
        <v>100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0</v>
      </c>
      <c r="E151" s="6">
        <v>629.81670759999997</v>
      </c>
      <c r="F151" s="6">
        <v>0</v>
      </c>
      <c r="G151" s="6">
        <v>100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527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0</v>
      </c>
      <c r="E163" s="6">
        <v>9869.8233122000001</v>
      </c>
      <c r="F163" s="6">
        <v>0</v>
      </c>
      <c r="G163" s="6">
        <v>100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0</v>
      </c>
      <c r="E165" s="6">
        <v>3337.7419444000002</v>
      </c>
      <c r="F165" s="6">
        <v>0</v>
      </c>
      <c r="G165" s="6">
        <v>100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0</v>
      </c>
      <c r="E167" s="6">
        <v>6129.2606067999996</v>
      </c>
      <c r="F167" s="6">
        <v>0</v>
      </c>
      <c r="G167" s="6">
        <v>100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0</v>
      </c>
      <c r="E169" s="6">
        <v>17456.292099499999</v>
      </c>
      <c r="F169" s="6">
        <v>0</v>
      </c>
      <c r="G169" s="6">
        <v>100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0</v>
      </c>
      <c r="E171" s="6">
        <v>21250.542458799999</v>
      </c>
      <c r="F171" s="6">
        <v>0</v>
      </c>
      <c r="G171" s="6">
        <v>100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0</v>
      </c>
      <c r="E173" s="6">
        <v>8006.759951</v>
      </c>
      <c r="F173" s="6">
        <v>0</v>
      </c>
      <c r="G173" s="6">
        <v>100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0</v>
      </c>
      <c r="E175" s="6">
        <v>27616.1151178</v>
      </c>
      <c r="F175" s="6">
        <v>0</v>
      </c>
      <c r="G175" s="6">
        <v>100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0</v>
      </c>
      <c r="E177" s="6">
        <v>27584.100742400002</v>
      </c>
      <c r="F177" s="6">
        <v>0</v>
      </c>
      <c r="G177" s="6">
        <v>100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0</v>
      </c>
      <c r="E179" s="6">
        <v>7453.4549428999999</v>
      </c>
      <c r="F179" s="6">
        <v>0</v>
      </c>
      <c r="G179" s="6">
        <v>100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0</v>
      </c>
      <c r="E181" s="6">
        <v>18669.1063951</v>
      </c>
      <c r="F181" s="6">
        <v>0</v>
      </c>
      <c r="G181" s="6">
        <v>100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0</v>
      </c>
      <c r="E183" s="6">
        <v>32063.803172600001</v>
      </c>
      <c r="F183" s="6">
        <v>0</v>
      </c>
      <c r="G183" s="6">
        <v>100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0</v>
      </c>
      <c r="E185" s="6">
        <v>2817.9630155999998</v>
      </c>
      <c r="F185" s="6">
        <v>0</v>
      </c>
      <c r="G185" s="6">
        <v>100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0</v>
      </c>
      <c r="E187" s="6">
        <v>1345.1061981</v>
      </c>
      <c r="F187" s="6">
        <v>0</v>
      </c>
      <c r="G187" s="6">
        <v>100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0</v>
      </c>
      <c r="E189" s="6">
        <v>4703.9866579999998</v>
      </c>
      <c r="F189" s="6">
        <v>0</v>
      </c>
      <c r="G189" s="6">
        <v>100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0</v>
      </c>
      <c r="E191" s="6">
        <v>2285.6169986999998</v>
      </c>
      <c r="F191" s="6">
        <v>0</v>
      </c>
      <c r="G191" s="6">
        <v>100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0</v>
      </c>
      <c r="E193" s="6">
        <v>4985.205226</v>
      </c>
      <c r="F193" s="6">
        <v>0</v>
      </c>
      <c r="G193" s="6">
        <v>100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0</v>
      </c>
      <c r="E195" s="6">
        <v>652.49057240000002</v>
      </c>
      <c r="F195" s="6">
        <v>0</v>
      </c>
      <c r="G195" s="6">
        <v>100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0</v>
      </c>
      <c r="E197" s="6">
        <v>16176.916241700001</v>
      </c>
      <c r="F197" s="6">
        <v>0</v>
      </c>
      <c r="G197" s="6">
        <v>100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0</v>
      </c>
      <c r="E199" s="6">
        <v>36436.135570899998</v>
      </c>
      <c r="F199" s="6">
        <v>0</v>
      </c>
      <c r="G199" s="6">
        <v>100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528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0</v>
      </c>
      <c r="E211" s="6">
        <v>3708.3680472000001</v>
      </c>
      <c r="F211" s="6">
        <v>0</v>
      </c>
      <c r="G211" s="6">
        <v>100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0</v>
      </c>
      <c r="E213" s="6">
        <v>3174.5172765000002</v>
      </c>
      <c r="F213" s="6">
        <v>0</v>
      </c>
      <c r="G213" s="6">
        <v>100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0</v>
      </c>
      <c r="E215" s="6">
        <v>1139.6095743000001</v>
      </c>
      <c r="F215" s="6">
        <v>0</v>
      </c>
      <c r="G215" s="6">
        <v>100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0</v>
      </c>
      <c r="E217" s="6">
        <v>268.60581339999999</v>
      </c>
      <c r="F217" s="6">
        <v>0</v>
      </c>
      <c r="G217" s="6">
        <v>100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0</v>
      </c>
      <c r="E219" s="6">
        <v>526.13966330000005</v>
      </c>
      <c r="F219" s="6">
        <v>0</v>
      </c>
      <c r="G219" s="6">
        <v>100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0</v>
      </c>
      <c r="E221" s="6">
        <v>1222.9356608999999</v>
      </c>
      <c r="F221" s="6">
        <v>0</v>
      </c>
      <c r="G221" s="6">
        <v>100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0</v>
      </c>
      <c r="E223" s="6">
        <v>1167.8935552</v>
      </c>
      <c r="F223" s="6">
        <v>0</v>
      </c>
      <c r="G223" s="6">
        <v>100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0</v>
      </c>
      <c r="E225" s="6">
        <v>170.79154120000001</v>
      </c>
      <c r="F225" s="6">
        <v>0</v>
      </c>
      <c r="G225" s="6">
        <v>100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0</v>
      </c>
      <c r="E227" s="6">
        <v>348.21765529999999</v>
      </c>
      <c r="F227" s="6">
        <v>0</v>
      </c>
      <c r="G227" s="6">
        <v>100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0</v>
      </c>
      <c r="E229" s="6">
        <v>569.12551350000001</v>
      </c>
      <c r="F229" s="6">
        <v>0</v>
      </c>
      <c r="G229" s="6">
        <v>100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0</v>
      </c>
      <c r="E231" s="6">
        <v>1240.1199432999999</v>
      </c>
      <c r="F231" s="6">
        <v>0</v>
      </c>
      <c r="G231" s="6">
        <v>100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0</v>
      </c>
      <c r="E233" s="6">
        <v>354.45638659999997</v>
      </c>
      <c r="F233" s="6">
        <v>0</v>
      </c>
      <c r="G233" s="6">
        <v>100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0</v>
      </c>
      <c r="E235" s="6">
        <v>2741.7424107000002</v>
      </c>
      <c r="F235" s="6">
        <v>0</v>
      </c>
      <c r="G235" s="6">
        <v>100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0</v>
      </c>
      <c r="E237" s="6">
        <v>3427.3409839999999</v>
      </c>
      <c r="F237" s="6">
        <v>0</v>
      </c>
      <c r="G237" s="6">
        <v>100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0</v>
      </c>
      <c r="E239" s="6">
        <v>10925.373651899999</v>
      </c>
      <c r="F239" s="6">
        <v>0</v>
      </c>
      <c r="G239" s="6">
        <v>100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0</v>
      </c>
      <c r="E241" s="6">
        <v>2983.1341757</v>
      </c>
      <c r="F241" s="6">
        <v>0</v>
      </c>
      <c r="G241" s="6">
        <v>100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0</v>
      </c>
      <c r="E243" s="6">
        <v>2076.1421273999999</v>
      </c>
      <c r="F243" s="6">
        <v>0</v>
      </c>
      <c r="G243" s="6">
        <v>100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0</v>
      </c>
      <c r="E245" s="6">
        <v>5130.0654471999997</v>
      </c>
      <c r="F245" s="6">
        <v>0</v>
      </c>
      <c r="G245" s="6">
        <v>100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0</v>
      </c>
      <c r="E247" s="6">
        <v>978.54860900000006</v>
      </c>
      <c r="F247" s="6">
        <v>0</v>
      </c>
      <c r="G247" s="6">
        <v>100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0</v>
      </c>
      <c r="E249" s="6">
        <v>2941.8020885000001</v>
      </c>
      <c r="F249" s="6">
        <v>0</v>
      </c>
      <c r="G249" s="6">
        <v>100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0</v>
      </c>
      <c r="E251" s="6">
        <v>683.25266939999995</v>
      </c>
      <c r="F251" s="6">
        <v>0</v>
      </c>
      <c r="G251" s="6">
        <v>100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0</v>
      </c>
      <c r="E253" s="6">
        <v>976.67966420000005</v>
      </c>
      <c r="F253" s="6">
        <v>0</v>
      </c>
      <c r="G253" s="6">
        <v>100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0</v>
      </c>
      <c r="E255" s="6">
        <v>2313.0722747999998</v>
      </c>
      <c r="F255" s="6">
        <v>0</v>
      </c>
      <c r="G255" s="6">
        <v>100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0</v>
      </c>
      <c r="E257" s="6">
        <v>1602.3643293</v>
      </c>
      <c r="F257" s="6">
        <v>0</v>
      </c>
      <c r="G257" s="6">
        <v>100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0</v>
      </c>
      <c r="E259" s="6">
        <v>3852.1283718999998</v>
      </c>
      <c r="F259" s="6">
        <v>0</v>
      </c>
      <c r="G259" s="6">
        <v>100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0</v>
      </c>
      <c r="E261" s="6">
        <v>1308.5363805</v>
      </c>
      <c r="F261" s="6">
        <v>0</v>
      </c>
      <c r="G261" s="6">
        <v>100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0</v>
      </c>
      <c r="E263" s="6">
        <v>980.32173709999995</v>
      </c>
      <c r="F263" s="6">
        <v>0</v>
      </c>
      <c r="G263" s="6">
        <v>100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0</v>
      </c>
      <c r="E265" s="6">
        <v>5307.6216801</v>
      </c>
      <c r="F265" s="6">
        <v>0</v>
      </c>
      <c r="G265" s="6">
        <v>100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0</v>
      </c>
      <c r="E267" s="6">
        <v>2193.2696829000001</v>
      </c>
      <c r="F267" s="6">
        <v>0</v>
      </c>
      <c r="G267" s="6">
        <v>100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0</v>
      </c>
      <c r="E269" s="6">
        <v>950.85690750000003</v>
      </c>
      <c r="F269" s="6">
        <v>0</v>
      </c>
      <c r="G269" s="6">
        <v>100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0</v>
      </c>
      <c r="E271" s="6">
        <v>3106.1479801999999</v>
      </c>
      <c r="F271" s="6">
        <v>0</v>
      </c>
      <c r="G271" s="6">
        <v>100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0</v>
      </c>
      <c r="E273" s="6">
        <v>1680.4287216</v>
      </c>
      <c r="F273" s="6">
        <v>0</v>
      </c>
      <c r="G273" s="6">
        <v>100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0</v>
      </c>
      <c r="E275" s="6">
        <v>3814.4360660000002</v>
      </c>
      <c r="F275" s="6">
        <v>0</v>
      </c>
      <c r="G275" s="6">
        <v>100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0</v>
      </c>
      <c r="E277" s="6">
        <v>1197.3896724000001</v>
      </c>
      <c r="F277" s="6">
        <v>0</v>
      </c>
      <c r="G277" s="6">
        <v>100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0</v>
      </c>
      <c r="E279" s="6">
        <v>4802.4519753000004</v>
      </c>
      <c r="F279" s="6">
        <v>0</v>
      </c>
      <c r="G279" s="6">
        <v>100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0</v>
      </c>
      <c r="E281" s="6">
        <v>3603.4239794999999</v>
      </c>
      <c r="F281" s="6">
        <v>0</v>
      </c>
      <c r="G281" s="6">
        <v>100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0</v>
      </c>
      <c r="E283" s="6">
        <v>2287.2867422999998</v>
      </c>
      <c r="F283" s="6">
        <v>0</v>
      </c>
      <c r="G283" s="6">
        <v>100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0</v>
      </c>
      <c r="E285" s="6">
        <v>2166.0580659000002</v>
      </c>
      <c r="F285" s="6">
        <v>0</v>
      </c>
      <c r="G285" s="6">
        <v>100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0</v>
      </c>
      <c r="E287" s="6">
        <v>5133.1700363999998</v>
      </c>
      <c r="F287" s="6">
        <v>0</v>
      </c>
      <c r="G287" s="6">
        <v>100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0</v>
      </c>
      <c r="E289" s="6">
        <v>4048.8801033</v>
      </c>
      <c r="F289" s="6">
        <v>0</v>
      </c>
      <c r="G289" s="6">
        <v>100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0</v>
      </c>
      <c r="E291" s="6">
        <v>5680.8081404000004</v>
      </c>
      <c r="F291" s="6">
        <v>0</v>
      </c>
      <c r="G291" s="6">
        <v>100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0</v>
      </c>
      <c r="E293" s="6">
        <v>4361.8747536999999</v>
      </c>
      <c r="F293" s="6">
        <v>0</v>
      </c>
      <c r="G293" s="6">
        <v>100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0</v>
      </c>
      <c r="E295" s="6">
        <v>2699.1382709</v>
      </c>
      <c r="F295" s="6">
        <v>0</v>
      </c>
      <c r="G295" s="6">
        <v>100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0</v>
      </c>
      <c r="E297" s="6">
        <v>1841.6481607000001</v>
      </c>
      <c r="F297" s="6">
        <v>0</v>
      </c>
      <c r="G297" s="6">
        <v>100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0</v>
      </c>
      <c r="E299" s="6">
        <v>3583.1014887000001</v>
      </c>
      <c r="F299" s="6">
        <v>0</v>
      </c>
      <c r="G299" s="6">
        <v>100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0</v>
      </c>
      <c r="E301" s="6">
        <v>13123.810768200001</v>
      </c>
      <c r="F301" s="6">
        <v>0</v>
      </c>
      <c r="G301" s="6">
        <v>100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0</v>
      </c>
      <c r="E303" s="6">
        <v>8227.7294261999996</v>
      </c>
      <c r="F303" s="6">
        <v>0</v>
      </c>
      <c r="G303" s="6">
        <v>100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0</v>
      </c>
      <c r="E305" s="6">
        <v>5803.2917686000001</v>
      </c>
      <c r="F305" s="6">
        <v>0</v>
      </c>
      <c r="G305" s="6">
        <v>100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0</v>
      </c>
      <c r="E307" s="6">
        <v>10910.2179822</v>
      </c>
      <c r="F307" s="6">
        <v>0</v>
      </c>
      <c r="G307" s="6">
        <v>100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0</v>
      </c>
      <c r="E309" s="6">
        <v>503.40167330000003</v>
      </c>
      <c r="F309" s="6">
        <v>0</v>
      </c>
      <c r="G309" s="6">
        <v>100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0</v>
      </c>
      <c r="E311" s="6">
        <v>3779.0860014</v>
      </c>
      <c r="F311" s="6">
        <v>0</v>
      </c>
      <c r="G311" s="6">
        <v>100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0</v>
      </c>
      <c r="E313" s="6">
        <v>5744.0535491999999</v>
      </c>
      <c r="F313" s="6">
        <v>0</v>
      </c>
      <c r="G313" s="6">
        <v>100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0</v>
      </c>
      <c r="E315" s="6">
        <v>3766.8580407999998</v>
      </c>
      <c r="F315" s="6">
        <v>0</v>
      </c>
      <c r="G315" s="6">
        <v>100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0</v>
      </c>
      <c r="E317" s="6">
        <v>1464.2794059</v>
      </c>
      <c r="F317" s="6">
        <v>0</v>
      </c>
      <c r="G317" s="6">
        <v>100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0</v>
      </c>
      <c r="E319" s="6">
        <v>1314.4459552000001</v>
      </c>
      <c r="F319" s="6">
        <v>0</v>
      </c>
      <c r="G319" s="6">
        <v>100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0</v>
      </c>
      <c r="E321" s="6">
        <v>347.38782140000001</v>
      </c>
      <c r="F321" s="6">
        <v>0</v>
      </c>
      <c r="G321" s="6">
        <v>100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0</v>
      </c>
      <c r="E323" s="6">
        <v>1793.6009587999999</v>
      </c>
      <c r="F323" s="6">
        <v>0</v>
      </c>
      <c r="G323" s="6">
        <v>100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0</v>
      </c>
      <c r="E325" s="6">
        <v>2678.7665983000002</v>
      </c>
      <c r="F325" s="6">
        <v>0</v>
      </c>
      <c r="G325" s="6">
        <v>100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0</v>
      </c>
      <c r="E327" s="6">
        <v>2761.0014136999998</v>
      </c>
      <c r="F327" s="6">
        <v>0</v>
      </c>
      <c r="G327" s="6">
        <v>100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0</v>
      </c>
      <c r="E329" s="6">
        <v>7981.4526728000001</v>
      </c>
      <c r="F329" s="6">
        <v>0</v>
      </c>
      <c r="G329" s="6">
        <v>100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0</v>
      </c>
      <c r="E331" s="6">
        <v>413.17532619999997</v>
      </c>
      <c r="F331" s="6">
        <v>0</v>
      </c>
      <c r="G331" s="6">
        <v>100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0</v>
      </c>
      <c r="E333" s="6">
        <v>9418.1338438999992</v>
      </c>
      <c r="F333" s="6">
        <v>0</v>
      </c>
      <c r="G333" s="6">
        <v>100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0</v>
      </c>
      <c r="E335" s="6">
        <v>8801.7749153999994</v>
      </c>
      <c r="F335" s="6">
        <v>0</v>
      </c>
      <c r="G335" s="6">
        <v>100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0</v>
      </c>
      <c r="E337" s="6">
        <v>5656.0518539000004</v>
      </c>
      <c r="F337" s="6">
        <v>0</v>
      </c>
      <c r="G337" s="6">
        <v>100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0</v>
      </c>
      <c r="E339" s="6">
        <v>2542.7648322</v>
      </c>
      <c r="F339" s="6">
        <v>0</v>
      </c>
      <c r="G339" s="6">
        <v>100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0</v>
      </c>
      <c r="E341" s="6">
        <v>1797.7434028</v>
      </c>
      <c r="F341" s="6">
        <v>0</v>
      </c>
      <c r="G341" s="6">
        <v>100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0</v>
      </c>
      <c r="E343" s="6">
        <v>400.91635009999999</v>
      </c>
      <c r="F343" s="6">
        <v>0</v>
      </c>
      <c r="G343" s="6">
        <v>100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0</v>
      </c>
      <c r="E345" s="6">
        <v>652.49057240000002</v>
      </c>
      <c r="F345" s="6">
        <v>0</v>
      </c>
      <c r="G345" s="6">
        <v>100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0</v>
      </c>
      <c r="E347" s="6">
        <v>1121.9281109000001</v>
      </c>
      <c r="F347" s="6">
        <v>0</v>
      </c>
      <c r="G347" s="6">
        <v>100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0</v>
      </c>
      <c r="E349" s="6">
        <v>3788.8503515000002</v>
      </c>
      <c r="F349" s="6">
        <v>0</v>
      </c>
      <c r="G349" s="6">
        <v>100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0</v>
      </c>
      <c r="E351" s="6">
        <v>961.9337822</v>
      </c>
      <c r="F351" s="6">
        <v>0</v>
      </c>
      <c r="G351" s="6">
        <v>100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0</v>
      </c>
      <c r="E353" s="6">
        <v>644.57521180000003</v>
      </c>
      <c r="F353" s="6">
        <v>0</v>
      </c>
      <c r="G353" s="6">
        <v>100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0</v>
      </c>
      <c r="E355" s="6">
        <v>302.38781360000002</v>
      </c>
      <c r="F355" s="6">
        <v>0</v>
      </c>
      <c r="G355" s="6">
        <v>100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0</v>
      </c>
      <c r="E357" s="6">
        <v>2390.9143832</v>
      </c>
      <c r="F357" s="6">
        <v>0</v>
      </c>
      <c r="G357" s="6">
        <v>100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0</v>
      </c>
      <c r="E359" s="6">
        <v>118.73119459999999</v>
      </c>
      <c r="F359" s="6">
        <v>0</v>
      </c>
      <c r="G359" s="6">
        <v>100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0</v>
      </c>
      <c r="E361" s="6">
        <v>80.7823463</v>
      </c>
      <c r="F361" s="6">
        <v>0</v>
      </c>
      <c r="G361" s="6">
        <v>100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0</v>
      </c>
      <c r="E363" s="6">
        <v>97.109079600000001</v>
      </c>
      <c r="F363" s="6">
        <v>0</v>
      </c>
      <c r="G363" s="6">
        <v>100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0</v>
      </c>
      <c r="E365" s="6">
        <v>378.85032219999999</v>
      </c>
      <c r="F365" s="6">
        <v>0</v>
      </c>
      <c r="G365" s="6">
        <v>100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0</v>
      </c>
      <c r="E367" s="6">
        <v>192.31720659999999</v>
      </c>
      <c r="F367" s="6">
        <v>0</v>
      </c>
      <c r="G367" s="6">
        <v>100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0</v>
      </c>
      <c r="E369" s="6">
        <v>132.88888779999999</v>
      </c>
      <c r="F369" s="6">
        <v>0</v>
      </c>
      <c r="G369" s="6">
        <v>100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0</v>
      </c>
      <c r="E371" s="6">
        <v>2056.8462758999999</v>
      </c>
      <c r="F371" s="6">
        <v>0</v>
      </c>
      <c r="G371" s="6">
        <v>100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0</v>
      </c>
      <c r="E373" s="6">
        <v>443.3110059</v>
      </c>
      <c r="F373" s="6">
        <v>0</v>
      </c>
      <c r="G373" s="6">
        <v>100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0</v>
      </c>
      <c r="E375" s="6">
        <v>609.27193160000002</v>
      </c>
      <c r="F375" s="6">
        <v>0</v>
      </c>
      <c r="G375" s="6">
        <v>100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0</v>
      </c>
      <c r="E377" s="6">
        <v>2075.5479538</v>
      </c>
      <c r="F377" s="6">
        <v>0</v>
      </c>
      <c r="G377" s="6">
        <v>100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0</v>
      </c>
      <c r="E379" s="6">
        <v>1507.8115780999999</v>
      </c>
      <c r="F379" s="6">
        <v>0</v>
      </c>
      <c r="G379" s="6">
        <v>100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0</v>
      </c>
      <c r="E381" s="6">
        <v>198.6296318</v>
      </c>
      <c r="F381" s="6">
        <v>0</v>
      </c>
      <c r="G381" s="6">
        <v>100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0</v>
      </c>
      <c r="E383" s="6">
        <v>503.0774255</v>
      </c>
      <c r="F383" s="6">
        <v>0</v>
      </c>
      <c r="G383" s="6">
        <v>100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0</v>
      </c>
      <c r="E385" s="6">
        <v>708.65756959999999</v>
      </c>
      <c r="F385" s="6">
        <v>0</v>
      </c>
      <c r="G385" s="6">
        <v>100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0</v>
      </c>
      <c r="E387" s="6">
        <v>5936.009008</v>
      </c>
      <c r="F387" s="6">
        <v>0</v>
      </c>
      <c r="G387" s="6">
        <v>100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0</v>
      </c>
      <c r="E389" s="6">
        <v>2984.5638144</v>
      </c>
      <c r="F389" s="6">
        <v>0</v>
      </c>
      <c r="G389" s="6">
        <v>100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0</v>
      </c>
      <c r="E391" s="6">
        <v>239.59493259999999</v>
      </c>
      <c r="F391" s="6">
        <v>0</v>
      </c>
      <c r="G391" s="6">
        <v>100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0</v>
      </c>
      <c r="E393" s="6">
        <v>817.56579429999999</v>
      </c>
      <c r="F393" s="6">
        <v>0</v>
      </c>
      <c r="G393" s="6">
        <v>100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0</v>
      </c>
      <c r="E395" s="6">
        <v>3856.5539585000001</v>
      </c>
      <c r="F395" s="6">
        <v>0</v>
      </c>
      <c r="G395" s="6">
        <v>100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0</v>
      </c>
      <c r="E397" s="6">
        <v>1180.5078136</v>
      </c>
      <c r="F397" s="6">
        <v>0</v>
      </c>
      <c r="G397" s="6">
        <v>100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0</v>
      </c>
      <c r="E399" s="6">
        <v>359.49072799999999</v>
      </c>
      <c r="F399" s="6">
        <v>0</v>
      </c>
      <c r="G399" s="6">
        <v>100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529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0</v>
      </c>
      <c r="E411" s="6">
        <v>112.78966819999999</v>
      </c>
      <c r="F411" s="6">
        <v>0</v>
      </c>
      <c r="G411" s="6">
        <v>100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0</v>
      </c>
      <c r="E413" s="6">
        <v>321.01508250000001</v>
      </c>
      <c r="F413" s="6">
        <v>0</v>
      </c>
      <c r="G413" s="6">
        <v>100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0</v>
      </c>
      <c r="E415" s="6">
        <v>327.71387570000002</v>
      </c>
      <c r="F415" s="6">
        <v>0</v>
      </c>
      <c r="G415" s="6">
        <v>100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0</v>
      </c>
      <c r="E417" s="6">
        <v>14.268293099999999</v>
      </c>
      <c r="F417" s="6">
        <v>0</v>
      </c>
      <c r="G417" s="6">
        <v>100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0</v>
      </c>
      <c r="E419" s="6">
        <v>1138.2314965999999</v>
      </c>
      <c r="F419" s="6">
        <v>0</v>
      </c>
      <c r="G419" s="6">
        <v>100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0</v>
      </c>
      <c r="E421" s="6">
        <v>333.26126010000002</v>
      </c>
      <c r="F421" s="6">
        <v>0</v>
      </c>
      <c r="G421" s="6">
        <v>100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0</v>
      </c>
      <c r="E423" s="6">
        <v>1197.2259538000001</v>
      </c>
      <c r="F423" s="6">
        <v>0</v>
      </c>
      <c r="G423" s="6">
        <v>100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0</v>
      </c>
      <c r="E425" s="6">
        <v>629.81670759999997</v>
      </c>
      <c r="F425" s="6">
        <v>0</v>
      </c>
      <c r="G425" s="6">
        <v>100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530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0</v>
      </c>
      <c r="E437" s="6">
        <v>4074.3223376000001</v>
      </c>
      <c r="F437" s="6">
        <v>0</v>
      </c>
      <c r="G437" s="6">
        <v>100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0</v>
      </c>
      <c r="E439" s="6">
        <v>1822.2141243999999</v>
      </c>
      <c r="F439" s="6">
        <v>0</v>
      </c>
      <c r="G439" s="6">
        <v>100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0</v>
      </c>
      <c r="E441" s="6">
        <v>1113.5350258999999</v>
      </c>
      <c r="F441" s="6">
        <v>0</v>
      </c>
      <c r="G441" s="6">
        <v>100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0</v>
      </c>
      <c r="E443" s="6">
        <v>270.47080299999999</v>
      </c>
      <c r="F443" s="6">
        <v>0</v>
      </c>
      <c r="G443" s="6">
        <v>100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0</v>
      </c>
      <c r="E445" s="6">
        <v>1868.8350276000001</v>
      </c>
      <c r="F445" s="6">
        <v>0</v>
      </c>
      <c r="G445" s="6">
        <v>100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0</v>
      </c>
      <c r="E447" s="6">
        <v>448.51102900000001</v>
      </c>
      <c r="F447" s="6">
        <v>0</v>
      </c>
      <c r="G447" s="6">
        <v>100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0</v>
      </c>
      <c r="E449" s="6">
        <v>975.96754759999999</v>
      </c>
      <c r="F449" s="6">
        <v>0</v>
      </c>
      <c r="G449" s="6">
        <v>100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0</v>
      </c>
      <c r="E451" s="6">
        <v>274.00210270000002</v>
      </c>
      <c r="F451" s="6">
        <v>0</v>
      </c>
      <c r="G451" s="6">
        <v>100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532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533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252249.83142269999</v>
      </c>
      <c r="E17" s="6">
        <v>664.91213979999998</v>
      </c>
      <c r="F17" s="6">
        <v>99.737100285086498</v>
      </c>
      <c r="G17" s="6">
        <v>0.26289971491349101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4059.9108603</v>
      </c>
      <c r="E19" s="6">
        <v>14.4114773</v>
      </c>
      <c r="F19" s="6">
        <v>99.646285293458405</v>
      </c>
      <c r="G19" s="6">
        <v>0.35371470654158299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248189.92056239999</v>
      </c>
      <c r="E21" s="6">
        <v>650.50066249999998</v>
      </c>
      <c r="F21" s="6">
        <v>99.738587220155793</v>
      </c>
      <c r="G21" s="6">
        <v>0.26141277984418898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534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252249.83142269999</v>
      </c>
      <c r="E33" s="6">
        <v>664.91213979999998</v>
      </c>
      <c r="F33" s="6">
        <v>99.737100285086498</v>
      </c>
      <c r="G33" s="6">
        <v>0.26289971491349101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6419.6115718999999</v>
      </c>
      <c r="E35" s="6">
        <v>0</v>
      </c>
      <c r="F35" s="6">
        <v>100</v>
      </c>
      <c r="G35" s="6">
        <v>0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2322.0355079000001</v>
      </c>
      <c r="E37" s="6">
        <v>0</v>
      </c>
      <c r="F37" s="6">
        <v>100</v>
      </c>
      <c r="G37" s="6">
        <v>0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3198.7587546</v>
      </c>
      <c r="E39" s="6">
        <v>4.5267080000000002</v>
      </c>
      <c r="F39" s="6">
        <v>99.858685463632497</v>
      </c>
      <c r="G39" s="6">
        <v>0.14131453636747801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2334.3593774000001</v>
      </c>
      <c r="E41" s="6">
        <v>8.1309243000000002</v>
      </c>
      <c r="F41" s="6">
        <v>99.652894003697696</v>
      </c>
      <c r="G41" s="6">
        <v>0.34710599630227701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4627.3168509999996</v>
      </c>
      <c r="E43" s="6">
        <v>4.0788035000000002</v>
      </c>
      <c r="F43" s="6">
        <v>99.911931439154102</v>
      </c>
      <c r="G43" s="6">
        <v>8.8068560845949703E-2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39111.692213200004</v>
      </c>
      <c r="E45" s="6">
        <v>0</v>
      </c>
      <c r="F45" s="6">
        <v>100</v>
      </c>
      <c r="G45" s="6">
        <v>0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741.54146800000001</v>
      </c>
      <c r="E47" s="6">
        <v>5.0312513000000001</v>
      </c>
      <c r="F47" s="6">
        <v>99.326086907553005</v>
      </c>
      <c r="G47" s="6">
        <v>0.67391309244696096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535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248189.92056239999</v>
      </c>
      <c r="E59" s="6">
        <v>650.50066249999998</v>
      </c>
      <c r="F59" s="6">
        <v>99.738587220155793</v>
      </c>
      <c r="G59" s="6">
        <v>0.26141277984418898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417.92998669999997</v>
      </c>
      <c r="E61" s="6">
        <v>5.6302868999999998</v>
      </c>
      <c r="F61" s="6">
        <v>98.670723566177202</v>
      </c>
      <c r="G61" s="6">
        <v>1.3292764338227601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4597.3974475000005</v>
      </c>
      <c r="E65" s="6">
        <v>0</v>
      </c>
      <c r="F65" s="6">
        <v>100</v>
      </c>
      <c r="G65" s="6">
        <v>0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1208.5004819999999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6342.9554070000004</v>
      </c>
      <c r="E71" s="6">
        <v>53.141504699999999</v>
      </c>
      <c r="F71" s="6">
        <v>99.169157293367604</v>
      </c>
      <c r="G71" s="6">
        <v>0.830842706632406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7214.5271678999998</v>
      </c>
      <c r="E75" s="6">
        <v>0</v>
      </c>
      <c r="F75" s="6">
        <v>100</v>
      </c>
      <c r="G75" s="6">
        <v>0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501.16744940000001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473.65527409999999</v>
      </c>
      <c r="E79" s="6">
        <v>0</v>
      </c>
      <c r="F79" s="6">
        <v>100</v>
      </c>
      <c r="G79" s="6">
        <v>0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6247.1583872000001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4182.8846254999999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832.39010340000004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38135.724665599999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320.5513545</v>
      </c>
      <c r="E93" s="6">
        <v>0</v>
      </c>
      <c r="F93" s="6">
        <v>100</v>
      </c>
      <c r="G93" s="6">
        <v>0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380.81359859999998</v>
      </c>
      <c r="E95" s="6">
        <v>0</v>
      </c>
      <c r="F95" s="6">
        <v>100</v>
      </c>
      <c r="G95" s="6">
        <v>0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557.90163010000003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83.652213599999996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2191.7861975000001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536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9982.6129803999993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3645.9922215000001</v>
      </c>
      <c r="E115" s="6">
        <v>12.7648054</v>
      </c>
      <c r="F115" s="6">
        <v>99.651116340709393</v>
      </c>
      <c r="G115" s="6">
        <v>0.34888365929058102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6193.4553982999996</v>
      </c>
      <c r="E117" s="6">
        <v>263.51908420000001</v>
      </c>
      <c r="F117" s="6">
        <v>95.918845816810901</v>
      </c>
      <c r="G117" s="6">
        <v>4.0811541831890796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17470.5603926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22385.8006761</v>
      </c>
      <c r="E121" s="6">
        <v>2.9732793000000002</v>
      </c>
      <c r="F121" s="6">
        <v>99.986719776143502</v>
      </c>
      <c r="G121" s="6">
        <v>1.3280223856487101E-2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8006.759951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27616.1151178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27584.100742400002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7453.4549428999999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18669.1063951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32397.064432700001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2817.9630155999998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1345.1061981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4703.9866579999998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2285.6169986999998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16176.916241700001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37247.706553800002</v>
      </c>
      <c r="E149" s="6">
        <v>385.65497090000002</v>
      </c>
      <c r="F149" s="6">
        <v>98.975231137279906</v>
      </c>
      <c r="G149" s="6">
        <v>1.02476886272007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629.81670759999997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537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9869.8233122000001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3324.9771390000001</v>
      </c>
      <c r="E165" s="6">
        <v>12.7648054</v>
      </c>
      <c r="F165" s="6">
        <v>99.617561644589799</v>
      </c>
      <c r="G165" s="6">
        <v>0.38243835541020599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5865.7415226000003</v>
      </c>
      <c r="E167" s="6">
        <v>263.51908420000001</v>
      </c>
      <c r="F167" s="6">
        <v>95.700638280779799</v>
      </c>
      <c r="G167" s="6">
        <v>4.2993617192201503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17456.292099499999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21250.542458799999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8006.759951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27616.1151178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27584.100742400002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7453.4549428999999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18669.1063951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32063.803172600001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2817.9630155999998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1345.1061981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4703.9866579999998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2285.6169986999998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16176.916241700001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36061.918797999999</v>
      </c>
      <c r="E199" s="6">
        <v>374.21677290000002</v>
      </c>
      <c r="F199" s="6">
        <v>98.972951530022101</v>
      </c>
      <c r="G199" s="6">
        <v>1.0270484699778999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538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3174.5172765000002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1240.1199432999999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10925.373651899999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5130.0654471999997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978.54860900000006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1602.3643293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3106.1479801999999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1680.4287216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4802.4519753000004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3603.4239794999999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2287.2867422999998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2166.0580659000002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4048.8801033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5680.8081404000004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4361.8747536999999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2699.1382709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3552.2191458000002</v>
      </c>
      <c r="E299" s="6">
        <v>30.882342900000001</v>
      </c>
      <c r="F299" s="6">
        <v>99.138111409978407</v>
      </c>
      <c r="G299" s="6">
        <v>0.861888590021617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12991.4445607</v>
      </c>
      <c r="E301" s="6">
        <v>132.3662075</v>
      </c>
      <c r="F301" s="6">
        <v>98.9914041749159</v>
      </c>
      <c r="G301" s="6">
        <v>1.0085958250840801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8227.7294261999996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5803.2917686000001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10910.2179822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3779.0860014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1464.2794059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2678.7665983000002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2761.0014136999998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7981.4526728000001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9418.1338438999992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5656.0518539000004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2542.7648322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1784.9785973999999</v>
      </c>
      <c r="E341" s="6">
        <v>12.7648054</v>
      </c>
      <c r="F341" s="6">
        <v>99.2899539845276</v>
      </c>
      <c r="G341" s="6">
        <v>0.71004601547243695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400.91635009999999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1121.9281109000001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3525.3312673</v>
      </c>
      <c r="E349" s="6">
        <v>263.51908420000001</v>
      </c>
      <c r="F349" s="6">
        <v>93.044880115265798</v>
      </c>
      <c r="G349" s="6">
        <v>6.9551198847342501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2390.9143832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2075.5479538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5936.009008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2984.5638144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239.59493259999999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817.56579429999999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3645.585736</v>
      </c>
      <c r="E395" s="6">
        <v>210.9682225</v>
      </c>
      <c r="F395" s="6">
        <v>94.529618286941997</v>
      </c>
      <c r="G395" s="6">
        <v>5.4703817130580399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539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112.78966819999999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321.01508250000001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1135.2582173000001</v>
      </c>
      <c r="E419" s="6">
        <v>2.9732793000000002</v>
      </c>
      <c r="F419" s="6">
        <v>99.738780792054897</v>
      </c>
      <c r="G419" s="6">
        <v>0.26121920794508402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333.26126010000002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1185.7877558</v>
      </c>
      <c r="E423" s="6">
        <v>11.438198</v>
      </c>
      <c r="F423" s="6">
        <v>99.044608249286995</v>
      </c>
      <c r="G423" s="6">
        <v>0.95539175071298099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629.81670759999997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540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4059.9108603</v>
      </c>
      <c r="E437" s="6">
        <v>14.4114773</v>
      </c>
      <c r="F437" s="6">
        <v>99.646285293458405</v>
      </c>
      <c r="G437" s="6">
        <v>0.35371470654158299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1822.2141243999999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1113.5350258999999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265.944095</v>
      </c>
      <c r="E443" s="6">
        <v>4.5267080000000002</v>
      </c>
      <c r="F443" s="6">
        <v>98.326359832636001</v>
      </c>
      <c r="G443" s="6">
        <v>1.67364016736402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1860.7041033</v>
      </c>
      <c r="E445" s="6">
        <v>8.1309243000000002</v>
      </c>
      <c r="F445" s="6">
        <v>99.564920167916497</v>
      </c>
      <c r="G445" s="6">
        <v>0.43507983208351497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444.43222550000002</v>
      </c>
      <c r="E447" s="6">
        <v>4.0788035000000002</v>
      </c>
      <c r="F447" s="6">
        <v>99.090590144662897</v>
      </c>
      <c r="G447" s="6">
        <v>0.90940985533713603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975.96754759999999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268.97085140000002</v>
      </c>
      <c r="E451" s="6">
        <v>5.0312513000000001</v>
      </c>
      <c r="F451" s="6">
        <v>98.163790989039001</v>
      </c>
      <c r="G451" s="6">
        <v>1.8362090109609901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541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1034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242758.339844</v>
      </c>
      <c r="E17" s="6">
        <v>10156.4037185</v>
      </c>
      <c r="F17" s="6">
        <v>95.984257945804501</v>
      </c>
      <c r="G17" s="6">
        <v>4.0157420541954902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3307.2444377000002</v>
      </c>
      <c r="E19" s="6">
        <v>767.07789990000003</v>
      </c>
      <c r="F19" s="6">
        <v>81.172871551644306</v>
      </c>
      <c r="G19" s="6">
        <v>18.827128448355701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239451.09540630001</v>
      </c>
      <c r="E21" s="6">
        <v>9389.3258186000003</v>
      </c>
      <c r="F21" s="6">
        <v>96.226768234685593</v>
      </c>
      <c r="G21" s="6">
        <v>3.7732317653143701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543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242758.339844</v>
      </c>
      <c r="E33" s="6">
        <v>10156.4037185</v>
      </c>
      <c r="F33" s="6">
        <v>95.984257945804501</v>
      </c>
      <c r="G33" s="6">
        <v>4.0157420541954902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5865.6446538999999</v>
      </c>
      <c r="E35" s="6">
        <v>553.96691799999996</v>
      </c>
      <c r="F35" s="6">
        <v>91.370709710462407</v>
      </c>
      <c r="G35" s="6">
        <v>8.6292902895376198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2123.0068934000001</v>
      </c>
      <c r="E37" s="6">
        <v>199.0286145</v>
      </c>
      <c r="F37" s="6">
        <v>91.428700645495397</v>
      </c>
      <c r="G37" s="6">
        <v>8.5712993545045908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3165.9401216000001</v>
      </c>
      <c r="E39" s="6">
        <v>37.345340999999998</v>
      </c>
      <c r="F39" s="6">
        <v>98.834155074968294</v>
      </c>
      <c r="G39" s="6">
        <v>1.16584492503169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2142.2209532000002</v>
      </c>
      <c r="E41" s="6">
        <v>200.26934850000001</v>
      </c>
      <c r="F41" s="6">
        <v>91.450579396010298</v>
      </c>
      <c r="G41" s="6">
        <v>8.5494206039896898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4553.9420114000004</v>
      </c>
      <c r="E43" s="6">
        <v>77.453643099999994</v>
      </c>
      <c r="F43" s="6">
        <v>98.327639250066198</v>
      </c>
      <c r="G43" s="6">
        <v>1.67236074993385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37379.389353300001</v>
      </c>
      <c r="E45" s="6">
        <v>1732.3028598999999</v>
      </c>
      <c r="F45" s="6">
        <v>95.570882357998897</v>
      </c>
      <c r="G45" s="6">
        <v>4.4291176420010698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741.00257869999996</v>
      </c>
      <c r="E47" s="6">
        <v>5.5701406000000002</v>
      </c>
      <c r="F47" s="6">
        <v>99.253905151366595</v>
      </c>
      <c r="G47" s="6">
        <v>0.74609484863345499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544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239451.09540630001</v>
      </c>
      <c r="E59" s="6">
        <v>9389.3258186000003</v>
      </c>
      <c r="F59" s="6">
        <v>96.226768234685593</v>
      </c>
      <c r="G59" s="6">
        <v>3.7732317653143701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325.42711680000002</v>
      </c>
      <c r="E61" s="6">
        <v>98.133156799999995</v>
      </c>
      <c r="F61" s="6">
        <v>76.831359568750599</v>
      </c>
      <c r="G61" s="6">
        <v>23.168640431249401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4336.3194344000003</v>
      </c>
      <c r="E65" s="6">
        <v>261.07801310000002</v>
      </c>
      <c r="F65" s="6">
        <v>94.321178099536098</v>
      </c>
      <c r="G65" s="6">
        <v>5.67882190046394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1078.5041423</v>
      </c>
      <c r="E67" s="6">
        <v>129.99633969999999</v>
      </c>
      <c r="F67" s="6">
        <v>89.243170223245301</v>
      </c>
      <c r="G67" s="6">
        <v>10.756829776754699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1480.432736</v>
      </c>
      <c r="E69" s="6">
        <v>13.9334223</v>
      </c>
      <c r="F69" s="6">
        <v>99.067603196003105</v>
      </c>
      <c r="G69" s="6">
        <v>0.93239680399686997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5961.8087944999997</v>
      </c>
      <c r="E71" s="6">
        <v>434.28811719999999</v>
      </c>
      <c r="F71" s="6">
        <v>93.210107301445305</v>
      </c>
      <c r="G71" s="6">
        <v>6.7898926985546897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6650.6753503999998</v>
      </c>
      <c r="E75" s="6">
        <v>563.85181750000004</v>
      </c>
      <c r="F75" s="6">
        <v>92.184493808426197</v>
      </c>
      <c r="G75" s="6">
        <v>7.81550619157382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452.068105</v>
      </c>
      <c r="E77" s="6">
        <v>49.0993444</v>
      </c>
      <c r="F77" s="6">
        <v>90.203006109279002</v>
      </c>
      <c r="G77" s="6">
        <v>9.7969938907209499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464.27430420000002</v>
      </c>
      <c r="E79" s="6">
        <v>9.3809699000000002</v>
      </c>
      <c r="F79" s="6">
        <v>98.019452033374904</v>
      </c>
      <c r="G79" s="6">
        <v>1.98054796662508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6127.8702531999998</v>
      </c>
      <c r="E81" s="6">
        <v>119.288134</v>
      </c>
      <c r="F81" s="6">
        <v>98.090521696321801</v>
      </c>
      <c r="G81" s="6">
        <v>1.9094783036782501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4182.8846254999999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805.58354329999997</v>
      </c>
      <c r="E85" s="6">
        <v>26.806560099999999</v>
      </c>
      <c r="F85" s="6">
        <v>96.779567658180298</v>
      </c>
      <c r="G85" s="6">
        <v>3.2204323418196901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36463.5998225</v>
      </c>
      <c r="E87" s="6">
        <v>1672.1248430999999</v>
      </c>
      <c r="F87" s="6">
        <v>95.615332191108607</v>
      </c>
      <c r="G87" s="6">
        <v>4.3846678088913498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312.66584790000002</v>
      </c>
      <c r="E93" s="6">
        <v>7.8855066000000003</v>
      </c>
      <c r="F93" s="6">
        <v>97.540017694731006</v>
      </c>
      <c r="G93" s="6">
        <v>2.4599823052689702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346.92268680000001</v>
      </c>
      <c r="E95" s="6">
        <v>33.890911799999998</v>
      </c>
      <c r="F95" s="6">
        <v>91.1003934931435</v>
      </c>
      <c r="G95" s="6">
        <v>8.8996065068565002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557.90163010000003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78.2377106</v>
      </c>
      <c r="E99" s="6">
        <v>5.4145029999999998</v>
      </c>
      <c r="F99" s="6">
        <v>93.527364349387597</v>
      </c>
      <c r="G99" s="6">
        <v>6.4726356506123599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2191.7861975000001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545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9790.0404190000008</v>
      </c>
      <c r="E113" s="6">
        <v>192.57256140000001</v>
      </c>
      <c r="F113" s="6">
        <v>98.0709202913295</v>
      </c>
      <c r="G113" s="6">
        <v>1.9290797086704601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3377.0047233</v>
      </c>
      <c r="E115" s="6">
        <v>281.7523036</v>
      </c>
      <c r="F115" s="6">
        <v>92.299234370347804</v>
      </c>
      <c r="G115" s="6">
        <v>7.7007656296522002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5584.7594129999998</v>
      </c>
      <c r="E117" s="6">
        <v>872.21506950000003</v>
      </c>
      <c r="F117" s="6">
        <v>86.4918922652719</v>
      </c>
      <c r="G117" s="6">
        <v>13.5081077347281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16847.912654700001</v>
      </c>
      <c r="E119" s="6">
        <v>622.64773790000004</v>
      </c>
      <c r="F119" s="6">
        <v>96.436017369175303</v>
      </c>
      <c r="G119" s="6">
        <v>3.5639826308246798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20281.287135099999</v>
      </c>
      <c r="E121" s="6">
        <v>2107.4868203000001</v>
      </c>
      <c r="F121" s="6">
        <v>90.586859179970006</v>
      </c>
      <c r="G121" s="6">
        <v>9.4131408200299909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7903.030135</v>
      </c>
      <c r="E123" s="6">
        <v>103.729816</v>
      </c>
      <c r="F123" s="6">
        <v>98.704472013213703</v>
      </c>
      <c r="G123" s="6">
        <v>1.2955279867862699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27409.7218134</v>
      </c>
      <c r="E125" s="6">
        <v>206.39330440000001</v>
      </c>
      <c r="F125" s="6">
        <v>99.252634545012597</v>
      </c>
      <c r="G125" s="6">
        <v>0.74736545498743601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27348.951115100001</v>
      </c>
      <c r="E127" s="6">
        <v>235.14962729999999</v>
      </c>
      <c r="F127" s="6">
        <v>99.147517515629801</v>
      </c>
      <c r="G127" s="6">
        <v>0.85248248437023499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7223.1039091000002</v>
      </c>
      <c r="E129" s="6">
        <v>230.35103380000001</v>
      </c>
      <c r="F129" s="6">
        <v>96.909473048878795</v>
      </c>
      <c r="G129" s="6">
        <v>3.0905269511212001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18579.251581500001</v>
      </c>
      <c r="E131" s="6">
        <v>89.8548136</v>
      </c>
      <c r="F131" s="6">
        <v>99.5186978332097</v>
      </c>
      <c r="G131" s="6">
        <v>0.48130216679028498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31775.876898300001</v>
      </c>
      <c r="E133" s="6">
        <v>621.1875344</v>
      </c>
      <c r="F133" s="6">
        <v>98.082580797743503</v>
      </c>
      <c r="G133" s="6">
        <v>1.9174192022565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2809.3326931000001</v>
      </c>
      <c r="E135" s="6">
        <v>8.6303225000000001</v>
      </c>
      <c r="F135" s="6">
        <v>99.693738972008404</v>
      </c>
      <c r="G135" s="6">
        <v>0.30626102799161198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1216.700742</v>
      </c>
      <c r="E137" s="6">
        <v>128.40545610000001</v>
      </c>
      <c r="F137" s="6">
        <v>90.453879680178702</v>
      </c>
      <c r="G137" s="6">
        <v>9.5461203198213092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4685.5158133000004</v>
      </c>
      <c r="E139" s="6">
        <v>18.470844700000001</v>
      </c>
      <c r="F139" s="6">
        <v>99.607336371403505</v>
      </c>
      <c r="G139" s="6">
        <v>0.39266362859654202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2273.2990155000002</v>
      </c>
      <c r="E141" s="6">
        <v>12.3179832</v>
      </c>
      <c r="F141" s="6">
        <v>99.461065296285099</v>
      </c>
      <c r="G141" s="6">
        <v>0.53893470371484598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15863.1900675</v>
      </c>
      <c r="E147" s="6">
        <v>313.7261742</v>
      </c>
      <c r="F147" s="6">
        <v>98.060655260170705</v>
      </c>
      <c r="G147" s="6">
        <v>1.9393447398293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33781.716274699997</v>
      </c>
      <c r="E149" s="6">
        <v>3851.64525</v>
      </c>
      <c r="F149" s="6">
        <v>89.765343583586002</v>
      </c>
      <c r="G149" s="6">
        <v>10.234656416413999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369.94964199999998</v>
      </c>
      <c r="E151" s="6">
        <v>259.86706559999999</v>
      </c>
      <c r="F151" s="6">
        <v>58.739255014326602</v>
      </c>
      <c r="G151" s="6">
        <v>41.260744985673398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546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9688.5479618000008</v>
      </c>
      <c r="E163" s="6">
        <v>181.27535040000001</v>
      </c>
      <c r="F163" s="6">
        <v>98.163337431016402</v>
      </c>
      <c r="G163" s="6">
        <v>1.83666256898365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3079.7685357999999</v>
      </c>
      <c r="E165" s="6">
        <v>257.97340860000003</v>
      </c>
      <c r="F165" s="6">
        <v>92.271019962078796</v>
      </c>
      <c r="G165" s="6">
        <v>7.7289800379212297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5303.2165407000002</v>
      </c>
      <c r="E167" s="6">
        <v>826.04406610000001</v>
      </c>
      <c r="F167" s="6">
        <v>86.522941034950307</v>
      </c>
      <c r="G167" s="6">
        <v>13.4770589650497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16836.8150934</v>
      </c>
      <c r="E169" s="6">
        <v>619.47700610000004</v>
      </c>
      <c r="F169" s="6">
        <v>96.451268101100695</v>
      </c>
      <c r="G169" s="6">
        <v>3.5487318988993302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19231.723366599999</v>
      </c>
      <c r="E171" s="6">
        <v>2018.8190921999999</v>
      </c>
      <c r="F171" s="6">
        <v>90.499917373337496</v>
      </c>
      <c r="G171" s="6">
        <v>9.5000826266625094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7903.030135</v>
      </c>
      <c r="E173" s="6">
        <v>103.729816</v>
      </c>
      <c r="F173" s="6">
        <v>98.704472013213703</v>
      </c>
      <c r="G173" s="6">
        <v>1.2955279867862699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27409.7218134</v>
      </c>
      <c r="E175" s="6">
        <v>206.39330440000001</v>
      </c>
      <c r="F175" s="6">
        <v>99.252634545012597</v>
      </c>
      <c r="G175" s="6">
        <v>0.74736545498743601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27348.951115100001</v>
      </c>
      <c r="E177" s="6">
        <v>235.14962729999999</v>
      </c>
      <c r="F177" s="6">
        <v>99.147517515629801</v>
      </c>
      <c r="G177" s="6">
        <v>0.85248248437023499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7223.1039091000002</v>
      </c>
      <c r="E179" s="6">
        <v>230.35103380000001</v>
      </c>
      <c r="F179" s="6">
        <v>96.909473048878795</v>
      </c>
      <c r="G179" s="6">
        <v>3.0905269511212001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18579.251581500001</v>
      </c>
      <c r="E181" s="6">
        <v>89.8548136</v>
      </c>
      <c r="F181" s="6">
        <v>99.5186978332097</v>
      </c>
      <c r="G181" s="6">
        <v>0.48130216679028498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31483.855905</v>
      </c>
      <c r="E183" s="6">
        <v>579.94726760000003</v>
      </c>
      <c r="F183" s="6">
        <v>98.191271121276102</v>
      </c>
      <c r="G183" s="6">
        <v>1.80872887872388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2809.3326931000001</v>
      </c>
      <c r="E185" s="6">
        <v>8.6303225000000001</v>
      </c>
      <c r="F185" s="6">
        <v>99.693738972008404</v>
      </c>
      <c r="G185" s="6">
        <v>0.30626102799161198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1216.700742</v>
      </c>
      <c r="E187" s="6">
        <v>128.40545610000001</v>
      </c>
      <c r="F187" s="6">
        <v>90.453879680178702</v>
      </c>
      <c r="G187" s="6">
        <v>9.5461203198213092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4685.5158133000004</v>
      </c>
      <c r="E189" s="6">
        <v>18.470844700000001</v>
      </c>
      <c r="F189" s="6">
        <v>99.607336371403505</v>
      </c>
      <c r="G189" s="6">
        <v>0.39266362859654202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2273.2990155000002</v>
      </c>
      <c r="E191" s="6">
        <v>12.3179832</v>
      </c>
      <c r="F191" s="6">
        <v>99.461065296285099</v>
      </c>
      <c r="G191" s="6">
        <v>0.53893470371484598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15863.1900675</v>
      </c>
      <c r="E197" s="6">
        <v>313.7261742</v>
      </c>
      <c r="F197" s="6">
        <v>98.060655260170705</v>
      </c>
      <c r="G197" s="6">
        <v>1.9393447398293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32877.3753191</v>
      </c>
      <c r="E199" s="6">
        <v>3558.7602517999999</v>
      </c>
      <c r="F199" s="6">
        <v>90.232882285567499</v>
      </c>
      <c r="G199" s="6">
        <v>9.7671177144324606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547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3123.6369491999999</v>
      </c>
      <c r="E213" s="6">
        <v>50.880327299999998</v>
      </c>
      <c r="F213" s="6">
        <v>98.397226322356104</v>
      </c>
      <c r="G213" s="6">
        <v>1.6027736776439001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224.38944100000001</v>
      </c>
      <c r="E217" s="6">
        <v>44.216372399999997</v>
      </c>
      <c r="F217" s="6">
        <v>83.538564619912293</v>
      </c>
      <c r="G217" s="6">
        <v>16.4614353800877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516.02780210000003</v>
      </c>
      <c r="E219" s="6">
        <v>10.1118612</v>
      </c>
      <c r="F219" s="6">
        <v>98.078103228983494</v>
      </c>
      <c r="G219" s="6">
        <v>1.92189677101654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136.01873810000001</v>
      </c>
      <c r="E225" s="6">
        <v>34.772803099999997</v>
      </c>
      <c r="F225" s="6">
        <v>79.640207673235807</v>
      </c>
      <c r="G225" s="6">
        <v>20.3597923267642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339.58733280000001</v>
      </c>
      <c r="E227" s="6">
        <v>8.6303225000000001</v>
      </c>
      <c r="F227" s="6">
        <v>97.521572393403005</v>
      </c>
      <c r="G227" s="6">
        <v>2.4784276065970099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1240.1199432999999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3298.1292398999999</v>
      </c>
      <c r="E237" s="6">
        <v>129.2117441</v>
      </c>
      <c r="F237" s="6">
        <v>96.229971143717407</v>
      </c>
      <c r="G237" s="6">
        <v>3.7700288562825999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10925.373651899999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4616.8714483000003</v>
      </c>
      <c r="E245" s="6">
        <v>513.1939989</v>
      </c>
      <c r="F245" s="6">
        <v>89.996345969034294</v>
      </c>
      <c r="G245" s="6">
        <v>10.0036540309657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978.54860900000006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670.93468619999999</v>
      </c>
      <c r="E251" s="6">
        <v>12.3179832</v>
      </c>
      <c r="F251" s="6">
        <v>98.197155495811401</v>
      </c>
      <c r="G251" s="6">
        <v>1.8028445041886301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2294.6014301</v>
      </c>
      <c r="E255" s="6">
        <v>18.470844700000001</v>
      </c>
      <c r="F255" s="6">
        <v>99.201458384969996</v>
      </c>
      <c r="G255" s="6">
        <v>0.79854161503003995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1602.3643293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3775.2720829999998</v>
      </c>
      <c r="E259" s="6">
        <v>76.856288899999996</v>
      </c>
      <c r="F259" s="6">
        <v>98.004835730277307</v>
      </c>
      <c r="G259" s="6">
        <v>1.9951642697227101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5246.4309558000004</v>
      </c>
      <c r="E265" s="6">
        <v>61.190724299999999</v>
      </c>
      <c r="F265" s="6">
        <v>98.847115940282194</v>
      </c>
      <c r="G265" s="6">
        <v>1.15288405971782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2993.2875598000001</v>
      </c>
      <c r="E271" s="6">
        <v>112.8604204</v>
      </c>
      <c r="F271" s="6">
        <v>96.366547211548706</v>
      </c>
      <c r="G271" s="6">
        <v>3.6334527884512799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1680.4287216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4763.0668716</v>
      </c>
      <c r="E279" s="6">
        <v>39.385103700000002</v>
      </c>
      <c r="F279" s="6">
        <v>99.179895938521298</v>
      </c>
      <c r="G279" s="6">
        <v>0.82010406147871295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3536.5260760000001</v>
      </c>
      <c r="E281" s="6">
        <v>66.897903499999998</v>
      </c>
      <c r="F281" s="6">
        <v>98.143490638887201</v>
      </c>
      <c r="G281" s="6">
        <v>1.8565093611127801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1657.4144123000001</v>
      </c>
      <c r="E283" s="6">
        <v>629.87233000000003</v>
      </c>
      <c r="F283" s="6">
        <v>72.462030302041299</v>
      </c>
      <c r="G283" s="6">
        <v>27.537969697958701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2026.5857344999999</v>
      </c>
      <c r="E285" s="6">
        <v>139.4723314</v>
      </c>
      <c r="F285" s="6">
        <v>93.5610068079108</v>
      </c>
      <c r="G285" s="6">
        <v>6.4389931920891996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3951.4825494000002</v>
      </c>
      <c r="E289" s="6">
        <v>97.397553900000005</v>
      </c>
      <c r="F289" s="6">
        <v>97.594456950685796</v>
      </c>
      <c r="G289" s="6">
        <v>2.4055430493142298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5613.5868192999997</v>
      </c>
      <c r="E291" s="6">
        <v>67.221321099999997</v>
      </c>
      <c r="F291" s="6">
        <v>98.8166943956099</v>
      </c>
      <c r="G291" s="6">
        <v>1.1833056043900601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4271.8613808999999</v>
      </c>
      <c r="E293" s="6">
        <v>90.013372799999999</v>
      </c>
      <c r="F293" s="6">
        <v>97.936360444012195</v>
      </c>
      <c r="G293" s="6">
        <v>2.0636395559878302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2656.5991792</v>
      </c>
      <c r="E295" s="6">
        <v>42.5390917</v>
      </c>
      <c r="F295" s="6">
        <v>98.423975082765395</v>
      </c>
      <c r="G295" s="6">
        <v>1.5760249172346299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3531.6513344999998</v>
      </c>
      <c r="E299" s="6">
        <v>51.4501542</v>
      </c>
      <c r="F299" s="6">
        <v>98.564088838614893</v>
      </c>
      <c r="G299" s="6">
        <v>1.4359111613851301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11309.290786600001</v>
      </c>
      <c r="E301" s="6">
        <v>1814.5199815999999</v>
      </c>
      <c r="F301" s="6">
        <v>86.173833091248795</v>
      </c>
      <c r="G301" s="6">
        <v>13.826166908751199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7750.0465273999998</v>
      </c>
      <c r="E303" s="6">
        <v>477.68289879999998</v>
      </c>
      <c r="F303" s="6">
        <v>94.194231797670795</v>
      </c>
      <c r="G303" s="6">
        <v>5.8057682023291699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5651.1213989999997</v>
      </c>
      <c r="E305" s="6">
        <v>152.17036959999999</v>
      </c>
      <c r="F305" s="6">
        <v>97.377861123175805</v>
      </c>
      <c r="G305" s="6">
        <v>2.6221388768242102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10494.255261800001</v>
      </c>
      <c r="E307" s="6">
        <v>415.96272040000002</v>
      </c>
      <c r="F307" s="6">
        <v>96.187402294998705</v>
      </c>
      <c r="G307" s="6">
        <v>3.81259770500133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3692.6272657</v>
      </c>
      <c r="E311" s="6">
        <v>86.458735700000005</v>
      </c>
      <c r="F311" s="6">
        <v>97.712178667858595</v>
      </c>
      <c r="G311" s="6">
        <v>2.2878213321414398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3567.5781845000001</v>
      </c>
      <c r="E315" s="6">
        <v>199.27985630000001</v>
      </c>
      <c r="F315" s="6">
        <v>94.709653134215898</v>
      </c>
      <c r="G315" s="6">
        <v>5.2903468657841204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1447.997685</v>
      </c>
      <c r="E317" s="6">
        <v>16.2817209</v>
      </c>
      <c r="F317" s="6">
        <v>98.888072806706404</v>
      </c>
      <c r="G317" s="6">
        <v>1.1119271932935999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1741.2662174</v>
      </c>
      <c r="E323" s="6">
        <v>52.334741399999999</v>
      </c>
      <c r="F323" s="6">
        <v>97.082141312245199</v>
      </c>
      <c r="G323" s="6">
        <v>2.91785868775484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2663.2026692999998</v>
      </c>
      <c r="E325" s="6">
        <v>15.563929</v>
      </c>
      <c r="F325" s="6">
        <v>99.418988985084496</v>
      </c>
      <c r="G325" s="6">
        <v>0.58101101491549101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2747.3515916000001</v>
      </c>
      <c r="E327" s="6">
        <v>13.6498221</v>
      </c>
      <c r="F327" s="6">
        <v>99.505620604456396</v>
      </c>
      <c r="G327" s="6">
        <v>0.49437939554358901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7940.7119584000002</v>
      </c>
      <c r="E329" s="6">
        <v>40.740714400000002</v>
      </c>
      <c r="F329" s="6">
        <v>99.489557652345198</v>
      </c>
      <c r="G329" s="6">
        <v>0.51044234765483598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9360.1635163999999</v>
      </c>
      <c r="E333" s="6">
        <v>57.970327500000003</v>
      </c>
      <c r="F333" s="6">
        <v>99.384481804348695</v>
      </c>
      <c r="G333" s="6">
        <v>0.61551819565132404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8697.5246795000003</v>
      </c>
      <c r="E335" s="6">
        <v>104.25023590000001</v>
      </c>
      <c r="F335" s="6">
        <v>98.815577120501004</v>
      </c>
      <c r="G335" s="6">
        <v>1.18442287949898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5611.8791129000001</v>
      </c>
      <c r="E337" s="6">
        <v>44.172741000000002</v>
      </c>
      <c r="F337" s="6">
        <v>99.219018104129603</v>
      </c>
      <c r="G337" s="6">
        <v>0.78098189587038003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2542.7648322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1683.0824256000001</v>
      </c>
      <c r="E341" s="6">
        <v>114.6609772</v>
      </c>
      <c r="F341" s="6">
        <v>93.621949772063402</v>
      </c>
      <c r="G341" s="6">
        <v>6.3780502279365701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400.91635009999999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1097.7517482999999</v>
      </c>
      <c r="E347" s="6">
        <v>24.176362600000001</v>
      </c>
      <c r="F347" s="6">
        <v>97.845105906063296</v>
      </c>
      <c r="G347" s="6">
        <v>2.15489409393673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3052.6718498</v>
      </c>
      <c r="E349" s="6">
        <v>736.17850169999997</v>
      </c>
      <c r="F349" s="6">
        <v>80.569871243171505</v>
      </c>
      <c r="G349" s="6">
        <v>19.430128756828498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208.9604606</v>
      </c>
      <c r="E355" s="6">
        <v>93.427352999999997</v>
      </c>
      <c r="F355" s="6">
        <v>69.103466211906905</v>
      </c>
      <c r="G355" s="6">
        <v>30.896533788093102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2390.9143832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82.319623000000007</v>
      </c>
      <c r="E363" s="6">
        <v>14.789456599999999</v>
      </c>
      <c r="F363" s="6">
        <v>84.770263850796496</v>
      </c>
      <c r="G363" s="6">
        <v>15.2297361492035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129.4928099</v>
      </c>
      <c r="E369" s="6">
        <v>3.3960778999999999</v>
      </c>
      <c r="F369" s="6">
        <v>97.444422964009505</v>
      </c>
      <c r="G369" s="6">
        <v>2.5555770359905101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390.73552380000001</v>
      </c>
      <c r="E373" s="6">
        <v>52.575482100000002</v>
      </c>
      <c r="F373" s="6">
        <v>88.1402714121066</v>
      </c>
      <c r="G373" s="6">
        <v>11.8597285878934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585.78062420000003</v>
      </c>
      <c r="E375" s="6">
        <v>23.4913074</v>
      </c>
      <c r="F375" s="6">
        <v>96.144364087426496</v>
      </c>
      <c r="G375" s="6">
        <v>3.8556359125735198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2075.5479538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163.6515287</v>
      </c>
      <c r="E381" s="6">
        <v>34.978103099999998</v>
      </c>
      <c r="F381" s="6">
        <v>82.390289513691798</v>
      </c>
      <c r="G381" s="6">
        <v>17.609710486308199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4923.3407266000004</v>
      </c>
      <c r="E387" s="6">
        <v>1012.6682814</v>
      </c>
      <c r="F387" s="6">
        <v>82.940250258461205</v>
      </c>
      <c r="G387" s="6">
        <v>17.059749741538798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2765.5200275000002</v>
      </c>
      <c r="E389" s="6">
        <v>219.04378689999999</v>
      </c>
      <c r="F389" s="6">
        <v>92.660777235080303</v>
      </c>
      <c r="G389" s="6">
        <v>7.33922276491968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239.59493259999999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751.87659250000002</v>
      </c>
      <c r="E393" s="6">
        <v>65.689201800000006</v>
      </c>
      <c r="F393" s="6">
        <v>91.965270286748805</v>
      </c>
      <c r="G393" s="6">
        <v>8.0347297132511706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2793.6171109000002</v>
      </c>
      <c r="E395" s="6">
        <v>1062.9368476</v>
      </c>
      <c r="F395" s="6">
        <v>72.438169955920202</v>
      </c>
      <c r="G395" s="6">
        <v>27.561830044079802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1074.4422258</v>
      </c>
      <c r="E397" s="6">
        <v>106.0655878</v>
      </c>
      <c r="F397" s="6">
        <v>91.015257452930399</v>
      </c>
      <c r="G397" s="6">
        <v>8.9847425470695796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322.24388440000001</v>
      </c>
      <c r="E399" s="6">
        <v>37.246843599999998</v>
      </c>
      <c r="F399" s="6">
        <v>89.6389974208181</v>
      </c>
      <c r="G399" s="6">
        <v>10.361002579181999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548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101.4924572</v>
      </c>
      <c r="E411" s="6">
        <v>11.297211000000001</v>
      </c>
      <c r="F411" s="6">
        <v>89.983824599991195</v>
      </c>
      <c r="G411" s="6">
        <v>10.0161754000088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297.23618750000003</v>
      </c>
      <c r="E413" s="6">
        <v>23.778894999999999</v>
      </c>
      <c r="F413" s="6">
        <v>92.592592592592595</v>
      </c>
      <c r="G413" s="6">
        <v>7.4074074074074101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281.5428723</v>
      </c>
      <c r="E415" s="6">
        <v>46.171003399999996</v>
      </c>
      <c r="F415" s="6">
        <v>85.911184474145799</v>
      </c>
      <c r="G415" s="6">
        <v>14.0888155258542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11.097561300000001</v>
      </c>
      <c r="E417" s="6">
        <v>3.1707318</v>
      </c>
      <c r="F417" s="6">
        <v>77.7777777777778</v>
      </c>
      <c r="G417" s="6">
        <v>22.2222222222222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1049.5637684999999</v>
      </c>
      <c r="E419" s="6">
        <v>88.667728100000005</v>
      </c>
      <c r="F419" s="6">
        <v>92.2100444096953</v>
      </c>
      <c r="G419" s="6">
        <v>7.7899555903046496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292.02099329999999</v>
      </c>
      <c r="E421" s="6">
        <v>41.240266800000001</v>
      </c>
      <c r="F421" s="6">
        <v>87.625244294033706</v>
      </c>
      <c r="G421" s="6">
        <v>12.374755705966299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904.34095560000003</v>
      </c>
      <c r="E423" s="6">
        <v>292.88499819999998</v>
      </c>
      <c r="F423" s="6">
        <v>75.536364103168495</v>
      </c>
      <c r="G423" s="6">
        <v>24.463635896831502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369.94964199999998</v>
      </c>
      <c r="E425" s="6">
        <v>259.86706559999999</v>
      </c>
      <c r="F425" s="6">
        <v>58.739255014326602</v>
      </c>
      <c r="G425" s="6">
        <v>41.260744985673398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549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3307.2444377000002</v>
      </c>
      <c r="E437" s="6">
        <v>767.07789990000003</v>
      </c>
      <c r="F437" s="6">
        <v>81.172871551644306</v>
      </c>
      <c r="G437" s="6">
        <v>18.827128448355701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1529.3252195</v>
      </c>
      <c r="E439" s="6">
        <v>292.8889049</v>
      </c>
      <c r="F439" s="6">
        <v>83.926756961318205</v>
      </c>
      <c r="G439" s="6">
        <v>16.073243038681799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1044.5027511000001</v>
      </c>
      <c r="E441" s="6">
        <v>69.032274799999996</v>
      </c>
      <c r="F441" s="6">
        <v>93.800619361370707</v>
      </c>
      <c r="G441" s="6">
        <v>6.19938063862927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233.125462</v>
      </c>
      <c r="E443" s="6">
        <v>37.345340999999998</v>
      </c>
      <c r="F443" s="6">
        <v>86.192468619246895</v>
      </c>
      <c r="G443" s="6">
        <v>13.807531380753099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1677.946649</v>
      </c>
      <c r="E445" s="6">
        <v>190.88837860000001</v>
      </c>
      <c r="F445" s="6">
        <v>89.785702013240694</v>
      </c>
      <c r="G445" s="6">
        <v>10.2142979867593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371.05738589999999</v>
      </c>
      <c r="E447" s="6">
        <v>77.453643099999994</v>
      </c>
      <c r="F447" s="6">
        <v>82.730939020007895</v>
      </c>
      <c r="G447" s="6">
        <v>17.269060979992101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915.78953079999997</v>
      </c>
      <c r="E449" s="6">
        <v>60.178016800000002</v>
      </c>
      <c r="F449" s="6">
        <v>93.834014568621299</v>
      </c>
      <c r="G449" s="6">
        <v>6.1659854313786999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268.43196210000002</v>
      </c>
      <c r="E451" s="6">
        <v>5.5701406000000002</v>
      </c>
      <c r="F451" s="6">
        <v>97.967117571320699</v>
      </c>
      <c r="G451" s="6">
        <v>2.0328824286792599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552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242972.9746742</v>
      </c>
      <c r="E17" s="6">
        <v>9941.7688882999992</v>
      </c>
      <c r="F17" s="6">
        <v>96.069122444875106</v>
      </c>
      <c r="G17" s="6">
        <v>3.9308775551249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4050.7176245999999</v>
      </c>
      <c r="E19" s="6">
        <v>23.604713</v>
      </c>
      <c r="F19" s="6">
        <v>99.420646894278306</v>
      </c>
      <c r="G19" s="6">
        <v>0.57935310572173504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238922.25704960001</v>
      </c>
      <c r="E21" s="6">
        <v>9918.1641753000004</v>
      </c>
      <c r="F21" s="6">
        <v>96.014247152259898</v>
      </c>
      <c r="G21" s="6">
        <v>3.98575284774014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553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242972.9746742</v>
      </c>
      <c r="E33" s="6">
        <v>9941.7688882999992</v>
      </c>
      <c r="F33" s="6">
        <v>96.069122444875106</v>
      </c>
      <c r="G33" s="6">
        <v>3.9308775551249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5949.9031230999999</v>
      </c>
      <c r="E35" s="6">
        <v>469.70844879999999</v>
      </c>
      <c r="F35" s="6">
        <v>92.683226336371902</v>
      </c>
      <c r="G35" s="6">
        <v>7.31677366362808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2322.0355079000001</v>
      </c>
      <c r="E37" s="6">
        <v>0</v>
      </c>
      <c r="F37" s="6">
        <v>100</v>
      </c>
      <c r="G37" s="6">
        <v>0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3203.2854625999998</v>
      </c>
      <c r="E39" s="6">
        <v>0</v>
      </c>
      <c r="F39" s="6">
        <v>100</v>
      </c>
      <c r="G39" s="6">
        <v>0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2342.4903017000001</v>
      </c>
      <c r="E41" s="6">
        <v>0</v>
      </c>
      <c r="F41" s="6">
        <v>100</v>
      </c>
      <c r="G41" s="6">
        <v>0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4030.1264854000001</v>
      </c>
      <c r="E43" s="6">
        <v>601.2691691</v>
      </c>
      <c r="F43" s="6">
        <v>87.017538255109102</v>
      </c>
      <c r="G43" s="6">
        <v>12.9824617448909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39111.692213200004</v>
      </c>
      <c r="E45" s="6">
        <v>0</v>
      </c>
      <c r="F45" s="6">
        <v>100</v>
      </c>
      <c r="G45" s="6">
        <v>0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727.60302009999998</v>
      </c>
      <c r="E47" s="6">
        <v>18.969699200000001</v>
      </c>
      <c r="F47" s="6">
        <v>97.459095583108606</v>
      </c>
      <c r="G47" s="6">
        <v>2.5409044168914101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554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238922.25704960001</v>
      </c>
      <c r="E59" s="6">
        <v>9918.1641753000004</v>
      </c>
      <c r="F59" s="6">
        <v>96.014247152259898</v>
      </c>
      <c r="G59" s="6">
        <v>3.98575284774014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423.56027360000002</v>
      </c>
      <c r="E61" s="6">
        <v>0</v>
      </c>
      <c r="F61" s="6">
        <v>100</v>
      </c>
      <c r="G61" s="6">
        <v>0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4189.1316009000002</v>
      </c>
      <c r="E65" s="6">
        <v>408.26584659999997</v>
      </c>
      <c r="F65" s="6">
        <v>91.119631242193094</v>
      </c>
      <c r="G65" s="6">
        <v>8.8803687578068597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1208.5004819999999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6268.8513708</v>
      </c>
      <c r="E71" s="6">
        <v>127.24554089999999</v>
      </c>
      <c r="F71" s="6">
        <v>98.010575157683505</v>
      </c>
      <c r="G71" s="6">
        <v>1.9894248423165299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7120.1700007999998</v>
      </c>
      <c r="E75" s="6">
        <v>94.357167099999998</v>
      </c>
      <c r="F75" s="6">
        <v>98.692122644990107</v>
      </c>
      <c r="G75" s="6">
        <v>1.3078773550098799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501.16744940000001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473.65527409999999</v>
      </c>
      <c r="E79" s="6">
        <v>0</v>
      </c>
      <c r="F79" s="6">
        <v>100</v>
      </c>
      <c r="G79" s="6">
        <v>0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5794.7233102999999</v>
      </c>
      <c r="E81" s="6">
        <v>452.43507690000001</v>
      </c>
      <c r="F81" s="6">
        <v>92.757746020542598</v>
      </c>
      <c r="G81" s="6">
        <v>7.2422539794574199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3586.893908</v>
      </c>
      <c r="E83" s="6">
        <v>595.99071749999996</v>
      </c>
      <c r="F83" s="6">
        <v>85.751681653692302</v>
      </c>
      <c r="G83" s="6">
        <v>14.2483183463077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764.35744309999995</v>
      </c>
      <c r="E85" s="6">
        <v>68.032660300000003</v>
      </c>
      <c r="F85" s="6">
        <v>91.826829749403302</v>
      </c>
      <c r="G85" s="6">
        <v>8.1731702505967103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38135.724665599999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453.60091740000001</v>
      </c>
      <c r="E89" s="6">
        <v>18.969699200000001</v>
      </c>
      <c r="F89" s="6">
        <v>95.985848773992501</v>
      </c>
      <c r="G89" s="6">
        <v>4.0141512260074803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315.03521110000003</v>
      </c>
      <c r="E93" s="6">
        <v>5.5161433999999998</v>
      </c>
      <c r="F93" s="6">
        <v>98.279170147758606</v>
      </c>
      <c r="G93" s="6">
        <v>1.7208298522413501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380.81359859999998</v>
      </c>
      <c r="E95" s="6">
        <v>0</v>
      </c>
      <c r="F95" s="6">
        <v>100</v>
      </c>
      <c r="G95" s="6">
        <v>0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524.49978339999996</v>
      </c>
      <c r="E97" s="6">
        <v>33.4018467</v>
      </c>
      <c r="F97" s="6">
        <v>94.012950509928999</v>
      </c>
      <c r="G97" s="6">
        <v>5.9870494900710298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81.682374300000006</v>
      </c>
      <c r="E99" s="6">
        <v>1.9698393000000001</v>
      </c>
      <c r="F99" s="6">
        <v>97.645203617182005</v>
      </c>
      <c r="G99" s="6">
        <v>2.3547963828180198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2191.7861975000001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555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9681.6314044999999</v>
      </c>
      <c r="E113" s="6">
        <v>300.9815759</v>
      </c>
      <c r="F113" s="6">
        <v>96.984941953665299</v>
      </c>
      <c r="G113" s="6">
        <v>3.0150580463346799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3570.5220746999998</v>
      </c>
      <c r="E115" s="6">
        <v>88.234952199999995</v>
      </c>
      <c r="F115" s="6">
        <v>97.588389949065302</v>
      </c>
      <c r="G115" s="6">
        <v>2.4116100509347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6330.8441844999998</v>
      </c>
      <c r="E117" s="6">
        <v>126.130298</v>
      </c>
      <c r="F117" s="6">
        <v>98.046603740779105</v>
      </c>
      <c r="G117" s="6">
        <v>1.95339625922085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16944.1027598</v>
      </c>
      <c r="E119" s="6">
        <v>526.45763280000006</v>
      </c>
      <c r="F119" s="6">
        <v>96.986601339800202</v>
      </c>
      <c r="G119" s="6">
        <v>3.01339866019977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21586.3934156</v>
      </c>
      <c r="E121" s="6">
        <v>802.38053979999995</v>
      </c>
      <c r="F121" s="6">
        <v>96.416147925748902</v>
      </c>
      <c r="G121" s="6">
        <v>3.5838520742511299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7907.8061637999999</v>
      </c>
      <c r="E123" s="6">
        <v>98.953787199999994</v>
      </c>
      <c r="F123" s="6">
        <v>98.764121969366101</v>
      </c>
      <c r="G123" s="6">
        <v>1.2358780306338699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27248.3799674</v>
      </c>
      <c r="E125" s="6">
        <v>367.73515040000001</v>
      </c>
      <c r="F125" s="6">
        <v>98.668403760516696</v>
      </c>
      <c r="G125" s="6">
        <v>1.3315962394832901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26150.298026299999</v>
      </c>
      <c r="E127" s="6">
        <v>1433.8027161</v>
      </c>
      <c r="F127" s="6">
        <v>94.802068301990801</v>
      </c>
      <c r="G127" s="6">
        <v>5.1979316980092003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7217.5504709999996</v>
      </c>
      <c r="E129" s="6">
        <v>235.9044719</v>
      </c>
      <c r="F129" s="6">
        <v>96.834964808840496</v>
      </c>
      <c r="G129" s="6">
        <v>3.1650351911594701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17086.8312979</v>
      </c>
      <c r="E131" s="6">
        <v>1582.2750971999999</v>
      </c>
      <c r="F131" s="6">
        <v>91.524633993112303</v>
      </c>
      <c r="G131" s="6">
        <v>8.4753660068876808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30912.31135</v>
      </c>
      <c r="E133" s="6">
        <v>1484.7530827</v>
      </c>
      <c r="F133" s="6">
        <v>95.417013520517102</v>
      </c>
      <c r="G133" s="6">
        <v>4.5829864794828898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2300.522974</v>
      </c>
      <c r="E135" s="6">
        <v>517.44004159999997</v>
      </c>
      <c r="F135" s="6">
        <v>81.637798695884399</v>
      </c>
      <c r="G135" s="6">
        <v>18.3622013041157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1338.8547569</v>
      </c>
      <c r="E137" s="6">
        <v>6.2514412000000004</v>
      </c>
      <c r="F137" s="6">
        <v>99.535245528655594</v>
      </c>
      <c r="G137" s="6">
        <v>0.46475447134436898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4642.9147782999999</v>
      </c>
      <c r="E139" s="6">
        <v>61.071879699999997</v>
      </c>
      <c r="F139" s="6">
        <v>98.701699555288201</v>
      </c>
      <c r="G139" s="6">
        <v>1.29830044471185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2243.1725197999999</v>
      </c>
      <c r="E141" s="6">
        <v>42.4444789</v>
      </c>
      <c r="F141" s="6">
        <v>98.142975007442601</v>
      </c>
      <c r="G141" s="6">
        <v>1.85702499255743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4713.0308951999996</v>
      </c>
      <c r="E143" s="6">
        <v>272.17433080000001</v>
      </c>
      <c r="F143" s="6">
        <v>94.540358551730407</v>
      </c>
      <c r="G143" s="6">
        <v>5.4596414482696396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15326.0455721</v>
      </c>
      <c r="E147" s="6">
        <v>850.87066960000004</v>
      </c>
      <c r="F147" s="6">
        <v>94.740217128610297</v>
      </c>
      <c r="G147" s="6">
        <v>5.2597828713897297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36489.454782399996</v>
      </c>
      <c r="E149" s="6">
        <v>1143.9067422999999</v>
      </c>
      <c r="F149" s="6">
        <v>96.960391801436003</v>
      </c>
      <c r="G149" s="6">
        <v>3.03960819856397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629.81670759999997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556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9568.8417363000008</v>
      </c>
      <c r="E163" s="6">
        <v>300.9815759</v>
      </c>
      <c r="F163" s="6">
        <v>96.950486686747894</v>
      </c>
      <c r="G163" s="6">
        <v>3.0495133132521199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3249.5069921999998</v>
      </c>
      <c r="E165" s="6">
        <v>88.234952199999995</v>
      </c>
      <c r="F165" s="6">
        <v>97.356447752108593</v>
      </c>
      <c r="G165" s="6">
        <v>2.6435522478913902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6003.1303088000004</v>
      </c>
      <c r="E167" s="6">
        <v>126.130298</v>
      </c>
      <c r="F167" s="6">
        <v>97.942161280268195</v>
      </c>
      <c r="G167" s="6">
        <v>2.0578387197318202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16929.834466699998</v>
      </c>
      <c r="E169" s="6">
        <v>526.45763280000006</v>
      </c>
      <c r="F169" s="6">
        <v>96.984138270606294</v>
      </c>
      <c r="G169" s="6">
        <v>3.0158617293937202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20448.161918999998</v>
      </c>
      <c r="E171" s="6">
        <v>802.38053979999995</v>
      </c>
      <c r="F171" s="6">
        <v>96.224187964351302</v>
      </c>
      <c r="G171" s="6">
        <v>3.77581203564867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7907.8061637999999</v>
      </c>
      <c r="E173" s="6">
        <v>98.953787199999994</v>
      </c>
      <c r="F173" s="6">
        <v>98.764121969366101</v>
      </c>
      <c r="G173" s="6">
        <v>1.2358780306338699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27248.3799674</v>
      </c>
      <c r="E175" s="6">
        <v>367.73515040000001</v>
      </c>
      <c r="F175" s="6">
        <v>98.668403760516696</v>
      </c>
      <c r="G175" s="6">
        <v>1.3315962394832901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26150.298026299999</v>
      </c>
      <c r="E177" s="6">
        <v>1433.8027161</v>
      </c>
      <c r="F177" s="6">
        <v>94.802068301990801</v>
      </c>
      <c r="G177" s="6">
        <v>5.1979316980092003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7217.5504709999996</v>
      </c>
      <c r="E179" s="6">
        <v>235.9044719</v>
      </c>
      <c r="F179" s="6">
        <v>96.834964808840496</v>
      </c>
      <c r="G179" s="6">
        <v>3.1650351911594701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17086.8312979</v>
      </c>
      <c r="E181" s="6">
        <v>1582.2750971999999</v>
      </c>
      <c r="F181" s="6">
        <v>91.524633993112303</v>
      </c>
      <c r="G181" s="6">
        <v>8.4753660068876808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30579.0500899</v>
      </c>
      <c r="E183" s="6">
        <v>1484.7530827</v>
      </c>
      <c r="F183" s="6">
        <v>95.369379375529604</v>
      </c>
      <c r="G183" s="6">
        <v>4.63062062447037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2300.522974</v>
      </c>
      <c r="E185" s="6">
        <v>517.44004159999997</v>
      </c>
      <c r="F185" s="6">
        <v>81.637798695884399</v>
      </c>
      <c r="G185" s="6">
        <v>18.3622013041157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1338.8547569</v>
      </c>
      <c r="E187" s="6">
        <v>6.2514412000000004</v>
      </c>
      <c r="F187" s="6">
        <v>99.535245528655594</v>
      </c>
      <c r="G187" s="6">
        <v>0.46475447134436898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4642.9147782999999</v>
      </c>
      <c r="E189" s="6">
        <v>61.071879699999997</v>
      </c>
      <c r="F189" s="6">
        <v>98.701699555288201</v>
      </c>
      <c r="G189" s="6">
        <v>1.29830044471185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2243.1725197999999</v>
      </c>
      <c r="E191" s="6">
        <v>42.4444789</v>
      </c>
      <c r="F191" s="6">
        <v>98.142975007442601</v>
      </c>
      <c r="G191" s="6">
        <v>1.85702499255743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4713.0308951999996</v>
      </c>
      <c r="E193" s="6">
        <v>272.17433080000001</v>
      </c>
      <c r="F193" s="6">
        <v>94.540358551730407</v>
      </c>
      <c r="G193" s="6">
        <v>5.4596414482696396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15326.0455721</v>
      </c>
      <c r="E197" s="6">
        <v>850.87066960000004</v>
      </c>
      <c r="F197" s="6">
        <v>94.740217128610297</v>
      </c>
      <c r="G197" s="6">
        <v>5.2597828713897297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35315.833541599997</v>
      </c>
      <c r="E199" s="6">
        <v>1120.3020293</v>
      </c>
      <c r="F199" s="6">
        <v>96.925299536444996</v>
      </c>
      <c r="G199" s="6">
        <v>3.0747004635550299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557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3548.6012999</v>
      </c>
      <c r="E211" s="6">
        <v>159.76674729999999</v>
      </c>
      <c r="F211" s="6">
        <v>95.691723548836194</v>
      </c>
      <c r="G211" s="6">
        <v>4.3082764511637901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3033.3024479000001</v>
      </c>
      <c r="E213" s="6">
        <v>141.2148286</v>
      </c>
      <c r="F213" s="6">
        <v>95.551612535065701</v>
      </c>
      <c r="G213" s="6">
        <v>4.44838746493431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1183.8481672</v>
      </c>
      <c r="E221" s="6">
        <v>39.087493700000003</v>
      </c>
      <c r="F221" s="6">
        <v>96.803798028815805</v>
      </c>
      <c r="G221" s="6">
        <v>3.1962019711841698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934.3468901</v>
      </c>
      <c r="E223" s="6">
        <v>233.54666510000001</v>
      </c>
      <c r="F223" s="6">
        <v>80.002743909310695</v>
      </c>
      <c r="G223" s="6">
        <v>19.997256090689302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265.48809260000002</v>
      </c>
      <c r="E227" s="6">
        <v>82.729562700000002</v>
      </c>
      <c r="F227" s="6">
        <v>76.241996509704293</v>
      </c>
      <c r="G227" s="6">
        <v>23.7580034902957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1013.3110405</v>
      </c>
      <c r="E231" s="6">
        <v>226.8089028</v>
      </c>
      <c r="F231" s="6">
        <v>81.710728544816902</v>
      </c>
      <c r="G231" s="6">
        <v>18.289271455183101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2473.1245088000001</v>
      </c>
      <c r="E235" s="6">
        <v>268.61790189999999</v>
      </c>
      <c r="F235" s="6">
        <v>90.202657228057404</v>
      </c>
      <c r="G235" s="6">
        <v>9.7973427719425494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10454.793193199999</v>
      </c>
      <c r="E239" s="6">
        <v>470.58045870000001</v>
      </c>
      <c r="F239" s="6">
        <v>95.692774694088698</v>
      </c>
      <c r="G239" s="6">
        <v>4.3072253059112802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2442.8853889000002</v>
      </c>
      <c r="E241" s="6">
        <v>540.24878679999995</v>
      </c>
      <c r="F241" s="6">
        <v>81.889893146585393</v>
      </c>
      <c r="G241" s="6">
        <v>18.110106853414599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1905.5269659000001</v>
      </c>
      <c r="E243" s="6">
        <v>170.6151615</v>
      </c>
      <c r="F243" s="6">
        <v>91.782105894953105</v>
      </c>
      <c r="G243" s="6">
        <v>8.2178941050469003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4889.8976157999996</v>
      </c>
      <c r="E245" s="6">
        <v>240.16783140000001</v>
      </c>
      <c r="F245" s="6">
        <v>95.318425585952596</v>
      </c>
      <c r="G245" s="6">
        <v>4.6815744140473701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910.0499595</v>
      </c>
      <c r="E247" s="6">
        <v>68.498649499999999</v>
      </c>
      <c r="F247" s="6">
        <v>92.999974771820504</v>
      </c>
      <c r="G247" s="6">
        <v>7.0000252281795401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2846.4511741000001</v>
      </c>
      <c r="E249" s="6">
        <v>95.350914399999994</v>
      </c>
      <c r="F249" s="6">
        <v>96.758758355202005</v>
      </c>
      <c r="G249" s="6">
        <v>3.2412416447980199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669.74791579999999</v>
      </c>
      <c r="E251" s="6">
        <v>13.504753600000001</v>
      </c>
      <c r="F251" s="6">
        <v>98.023461275042095</v>
      </c>
      <c r="G251" s="6">
        <v>1.97653872495796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2280.0784082</v>
      </c>
      <c r="E255" s="6">
        <v>32.993866599999997</v>
      </c>
      <c r="F255" s="6">
        <v>98.573591194730298</v>
      </c>
      <c r="G255" s="6">
        <v>1.4264088052697299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1573.424604</v>
      </c>
      <c r="E257" s="6">
        <v>28.939725299999999</v>
      </c>
      <c r="F257" s="6">
        <v>98.1939360000205</v>
      </c>
      <c r="G257" s="6">
        <v>1.8060639999794801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1275.9943297</v>
      </c>
      <c r="E261" s="6">
        <v>32.542050799999998</v>
      </c>
      <c r="F261" s="6">
        <v>97.513095448858294</v>
      </c>
      <c r="G261" s="6">
        <v>2.48690455114175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935.4690617</v>
      </c>
      <c r="E263" s="6">
        <v>44.852675400000003</v>
      </c>
      <c r="F263" s="6">
        <v>95.424698473719104</v>
      </c>
      <c r="G263" s="6">
        <v>4.5753015262809296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5208.6678929</v>
      </c>
      <c r="E265" s="6">
        <v>98.953787199999994</v>
      </c>
      <c r="F265" s="6">
        <v>98.135628476102397</v>
      </c>
      <c r="G265" s="6">
        <v>1.8643715238976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2023.4231338</v>
      </c>
      <c r="E267" s="6">
        <v>169.8465491</v>
      </c>
      <c r="F267" s="6">
        <v>92.2560116330325</v>
      </c>
      <c r="G267" s="6">
        <v>7.7439883669674598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840.33651810000003</v>
      </c>
      <c r="E269" s="6">
        <v>110.5203894</v>
      </c>
      <c r="F269" s="6">
        <v>88.376759055094695</v>
      </c>
      <c r="G269" s="6">
        <v>11.6232409449053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2871.4651103000001</v>
      </c>
      <c r="E271" s="6">
        <v>234.68286989999999</v>
      </c>
      <c r="F271" s="6">
        <v>92.444568919575801</v>
      </c>
      <c r="G271" s="6">
        <v>7.5554310804242197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1661.6798592</v>
      </c>
      <c r="E273" s="6">
        <v>18.7488624</v>
      </c>
      <c r="F273" s="6">
        <v>98.884281007637796</v>
      </c>
      <c r="G273" s="6">
        <v>1.11571899236217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3372.8139618999999</v>
      </c>
      <c r="E275" s="6">
        <v>441.6221041</v>
      </c>
      <c r="F275" s="6">
        <v>88.422348770335901</v>
      </c>
      <c r="G275" s="6">
        <v>11.577651229664101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4802.4519753000004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3480.9837419999999</v>
      </c>
      <c r="E281" s="6">
        <v>122.44023749999999</v>
      </c>
      <c r="F281" s="6">
        <v>96.602114039409003</v>
      </c>
      <c r="G281" s="6">
        <v>3.3978859605910001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2198.4451478999999</v>
      </c>
      <c r="E283" s="6">
        <v>88.841594400000005</v>
      </c>
      <c r="F283" s="6">
        <v>96.115852343433602</v>
      </c>
      <c r="G283" s="6">
        <v>3.8841476565664301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2139.1795025000001</v>
      </c>
      <c r="E285" s="6">
        <v>26.878563400000001</v>
      </c>
      <c r="F285" s="6">
        <v>98.759102360959503</v>
      </c>
      <c r="G285" s="6">
        <v>1.24089763904053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4380.4400500000002</v>
      </c>
      <c r="E287" s="6">
        <v>752.72998640000003</v>
      </c>
      <c r="F287" s="6">
        <v>85.335962357329095</v>
      </c>
      <c r="G287" s="6">
        <v>14.6640376426709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3977.6179834999998</v>
      </c>
      <c r="E289" s="6">
        <v>71.262119799999994</v>
      </c>
      <c r="F289" s="6">
        <v>98.239954802763407</v>
      </c>
      <c r="G289" s="6">
        <v>1.7600451972366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5467.5788576000004</v>
      </c>
      <c r="E291" s="6">
        <v>213.22928279999999</v>
      </c>
      <c r="F291" s="6">
        <v>96.246497372731497</v>
      </c>
      <c r="G291" s="6">
        <v>3.7535026272685599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4169.8294188999998</v>
      </c>
      <c r="E293" s="6">
        <v>192.04533480000001</v>
      </c>
      <c r="F293" s="6">
        <v>95.597183650514097</v>
      </c>
      <c r="G293" s="6">
        <v>4.4028163494858701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2699.1382709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1734.7020566000001</v>
      </c>
      <c r="E297" s="6">
        <v>106.9461041</v>
      </c>
      <c r="F297" s="6">
        <v>94.192913370632596</v>
      </c>
      <c r="G297" s="6">
        <v>5.8070866293673804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3439.8228761</v>
      </c>
      <c r="E299" s="6">
        <v>143.2786126</v>
      </c>
      <c r="F299" s="6">
        <v>96.001268368985393</v>
      </c>
      <c r="G299" s="6">
        <v>3.9987316310145502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12963.156137</v>
      </c>
      <c r="E301" s="6">
        <v>160.65463120000001</v>
      </c>
      <c r="F301" s="6">
        <v>98.775853797059597</v>
      </c>
      <c r="G301" s="6">
        <v>1.22414620294037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7789.5542787000004</v>
      </c>
      <c r="E303" s="6">
        <v>438.17514749999998</v>
      </c>
      <c r="F303" s="6">
        <v>94.674409854744397</v>
      </c>
      <c r="G303" s="6">
        <v>5.3255901452555703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5562.2526271999996</v>
      </c>
      <c r="E305" s="6">
        <v>241.03914140000001</v>
      </c>
      <c r="F305" s="6">
        <v>95.846510032388906</v>
      </c>
      <c r="G305" s="6">
        <v>4.1534899676110699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10395.4884198</v>
      </c>
      <c r="E307" s="6">
        <v>514.72956239999996</v>
      </c>
      <c r="F307" s="6">
        <v>95.282133104583394</v>
      </c>
      <c r="G307" s="6">
        <v>4.7178668954165701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421.95107860000002</v>
      </c>
      <c r="E309" s="6">
        <v>81.450594699999996</v>
      </c>
      <c r="F309" s="6">
        <v>83.819959483634904</v>
      </c>
      <c r="G309" s="6">
        <v>16.1800405163651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3473.0898791</v>
      </c>
      <c r="E311" s="6">
        <v>305.99612230000002</v>
      </c>
      <c r="F311" s="6">
        <v>91.902906623806899</v>
      </c>
      <c r="G311" s="6">
        <v>8.0970933761931008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5528.7070192000001</v>
      </c>
      <c r="E313" s="6">
        <v>215.34653</v>
      </c>
      <c r="F313" s="6">
        <v>96.250965835268204</v>
      </c>
      <c r="G313" s="6">
        <v>3.7490341647318401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3708.6816844999998</v>
      </c>
      <c r="E315" s="6">
        <v>58.176356300000002</v>
      </c>
      <c r="F315" s="6">
        <v>98.455573433618298</v>
      </c>
      <c r="G315" s="6">
        <v>1.5444265663816901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1390.4911910999999</v>
      </c>
      <c r="E317" s="6">
        <v>73.788214800000006</v>
      </c>
      <c r="F317" s="6">
        <v>94.960783133144801</v>
      </c>
      <c r="G317" s="6">
        <v>5.0392168668552104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1218.2747428</v>
      </c>
      <c r="E319" s="6">
        <v>96.171212400000002</v>
      </c>
      <c r="F319" s="6">
        <v>92.683517186876898</v>
      </c>
      <c r="G319" s="6">
        <v>7.3164828131231197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1725.3834982000001</v>
      </c>
      <c r="E323" s="6">
        <v>68.217460599999995</v>
      </c>
      <c r="F323" s="6">
        <v>96.196619974732798</v>
      </c>
      <c r="G323" s="6">
        <v>3.8033800252671899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2625.5112619000001</v>
      </c>
      <c r="E325" s="6">
        <v>53.255336399999997</v>
      </c>
      <c r="F325" s="6">
        <v>98.011945630731802</v>
      </c>
      <c r="G325" s="6">
        <v>1.98805436926819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2675.6360703</v>
      </c>
      <c r="E327" s="6">
        <v>85.3653434</v>
      </c>
      <c r="F327" s="6">
        <v>96.908174585626099</v>
      </c>
      <c r="G327" s="6">
        <v>3.0918254143739299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7576.0723119000004</v>
      </c>
      <c r="E329" s="6">
        <v>405.38036090000003</v>
      </c>
      <c r="F329" s="6">
        <v>94.920970185271003</v>
      </c>
      <c r="G329" s="6">
        <v>5.07902981472904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397.16533720000001</v>
      </c>
      <c r="E331" s="6">
        <v>16.009989000000001</v>
      </c>
      <c r="F331" s="6">
        <v>96.125134298980299</v>
      </c>
      <c r="G331" s="6">
        <v>3.8748657010196799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9097.4015827000003</v>
      </c>
      <c r="E333" s="6">
        <v>320.73226119999998</v>
      </c>
      <c r="F333" s="6">
        <v>96.594524281392196</v>
      </c>
      <c r="G333" s="6">
        <v>3.4054757186078199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5656.0518539000004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2495.761943</v>
      </c>
      <c r="E339" s="6">
        <v>47.002889199999998</v>
      </c>
      <c r="F339" s="6">
        <v>98.151504669060103</v>
      </c>
      <c r="G339" s="6">
        <v>1.8484953309399501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1709.5084506000001</v>
      </c>
      <c r="E341" s="6">
        <v>88.234952199999995</v>
      </c>
      <c r="F341" s="6">
        <v>95.091905103777705</v>
      </c>
      <c r="G341" s="6">
        <v>4.9080948962223001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400.91635009999999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1087.0236159000001</v>
      </c>
      <c r="E347" s="6">
        <v>34.904494999999997</v>
      </c>
      <c r="F347" s="6">
        <v>96.888883105709894</v>
      </c>
      <c r="G347" s="6">
        <v>3.1111168942901299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3697.6245484999999</v>
      </c>
      <c r="E349" s="6">
        <v>91.225802999999999</v>
      </c>
      <c r="F349" s="6">
        <v>97.592256369695804</v>
      </c>
      <c r="G349" s="6">
        <v>2.4077436303042101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902.53068299999995</v>
      </c>
      <c r="E351" s="6">
        <v>59.4030992</v>
      </c>
      <c r="F351" s="6">
        <v>93.824616590120996</v>
      </c>
      <c r="G351" s="6">
        <v>6.1753834098789602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296.13637240000003</v>
      </c>
      <c r="E355" s="6">
        <v>6.2514412000000004</v>
      </c>
      <c r="F355" s="6">
        <v>97.932641158525897</v>
      </c>
      <c r="G355" s="6">
        <v>2.0673588414741602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2362.8363700999998</v>
      </c>
      <c r="E357" s="6">
        <v>28.0780131</v>
      </c>
      <c r="F357" s="6">
        <v>98.825637032539007</v>
      </c>
      <c r="G357" s="6">
        <v>1.1743629674610301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2075.5479538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1132.5041984</v>
      </c>
      <c r="E379" s="6">
        <v>375.30737970000001</v>
      </c>
      <c r="F379" s="6">
        <v>75.109132656155495</v>
      </c>
      <c r="G379" s="6">
        <v>24.890867343844501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478.14436999999998</v>
      </c>
      <c r="E383" s="6">
        <v>24.933055499999998</v>
      </c>
      <c r="F383" s="6">
        <v>95.043893000124299</v>
      </c>
      <c r="G383" s="6">
        <v>4.9561069998757104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5789.1311035999997</v>
      </c>
      <c r="E387" s="6">
        <v>146.87790440000001</v>
      </c>
      <c r="F387" s="6">
        <v>97.525645527120105</v>
      </c>
      <c r="G387" s="6">
        <v>2.4743544728798699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2823.1773910000002</v>
      </c>
      <c r="E389" s="6">
        <v>161.38642340000001</v>
      </c>
      <c r="F389" s="6">
        <v>94.592629495092794</v>
      </c>
      <c r="G389" s="6">
        <v>5.4073705049072398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231.82624419999999</v>
      </c>
      <c r="E391" s="6">
        <v>7.7686884000000003</v>
      </c>
      <c r="F391" s="6">
        <v>96.757573995536205</v>
      </c>
      <c r="G391" s="6">
        <v>3.24242600446384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817.56579429999999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3826.345566</v>
      </c>
      <c r="E395" s="6">
        <v>30.208392499999999</v>
      </c>
      <c r="F395" s="6">
        <v>99.216699861454799</v>
      </c>
      <c r="G395" s="6">
        <v>0.78330013854517699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558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112.78966819999999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321.01508250000001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1138.2314965999999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333.26126010000002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1173.6212407999999</v>
      </c>
      <c r="E423" s="6">
        <v>23.604713</v>
      </c>
      <c r="F423" s="6">
        <v>98.028382785632203</v>
      </c>
      <c r="G423" s="6">
        <v>1.9716172143678099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629.81670759999997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559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4050.7176245999999</v>
      </c>
      <c r="E437" s="6">
        <v>23.604713</v>
      </c>
      <c r="F437" s="6">
        <v>99.420646894278306</v>
      </c>
      <c r="G437" s="6">
        <v>0.57935310572173504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1760.7715221999999</v>
      </c>
      <c r="E439" s="6">
        <v>61.442602200000003</v>
      </c>
      <c r="F439" s="6">
        <v>96.628134894946498</v>
      </c>
      <c r="G439" s="6">
        <v>3.37186510505351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1113.5350258999999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270.47080299999999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1868.8350276000001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443.23257740000003</v>
      </c>
      <c r="E447" s="6">
        <v>5.2784516000000004</v>
      </c>
      <c r="F447" s="6">
        <v>98.823116655175895</v>
      </c>
      <c r="G447" s="6">
        <v>1.1768833448240601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975.96754759999999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274.00210270000002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562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242789.19108789999</v>
      </c>
      <c r="E17" s="6">
        <v>10125.552474599999</v>
      </c>
      <c r="F17" s="6">
        <v>95.9964562239537</v>
      </c>
      <c r="G17" s="6">
        <v>4.0035437760463299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4063.4125770999999</v>
      </c>
      <c r="E19" s="6">
        <v>10.909760500000001</v>
      </c>
      <c r="F19" s="6">
        <v>99.732231286677603</v>
      </c>
      <c r="G19" s="6">
        <v>0.26776871332243302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238725.77851080001</v>
      </c>
      <c r="E21" s="6">
        <v>10114.6427141</v>
      </c>
      <c r="F21" s="6">
        <v>95.935289506298304</v>
      </c>
      <c r="G21" s="6">
        <v>4.06471049370169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563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242789.19108789999</v>
      </c>
      <c r="E33" s="6">
        <v>10125.552474599999</v>
      </c>
      <c r="F33" s="6">
        <v>95.9964562239537</v>
      </c>
      <c r="G33" s="6">
        <v>4.0035437760463299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6375.6484340999996</v>
      </c>
      <c r="E35" s="6">
        <v>43.963137799999998</v>
      </c>
      <c r="F35" s="6">
        <v>99.315174488244196</v>
      </c>
      <c r="G35" s="6">
        <v>0.68482551175581996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2322.0355079000001</v>
      </c>
      <c r="E37" s="6">
        <v>0</v>
      </c>
      <c r="F37" s="6">
        <v>100</v>
      </c>
      <c r="G37" s="6">
        <v>0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3082.7601454999999</v>
      </c>
      <c r="E39" s="6">
        <v>120.5253171</v>
      </c>
      <c r="F39" s="6">
        <v>96.237446880485805</v>
      </c>
      <c r="G39" s="6">
        <v>3.7625531195141599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2329.2424949000001</v>
      </c>
      <c r="E41" s="6">
        <v>13.247806799999999</v>
      </c>
      <c r="F41" s="6">
        <v>99.434456279695794</v>
      </c>
      <c r="G41" s="6">
        <v>0.56554372030423194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4412.5683710000003</v>
      </c>
      <c r="E43" s="6">
        <v>218.82728349999999</v>
      </c>
      <c r="F43" s="6">
        <v>95.275133030636695</v>
      </c>
      <c r="G43" s="6">
        <v>4.72486696936335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37604.248152599997</v>
      </c>
      <c r="E45" s="6">
        <v>1507.4440606000001</v>
      </c>
      <c r="F45" s="6">
        <v>96.145796882469696</v>
      </c>
      <c r="G45" s="6">
        <v>3.85420311753027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746.57271930000002</v>
      </c>
      <c r="E47" s="6">
        <v>0</v>
      </c>
      <c r="F47" s="6">
        <v>100</v>
      </c>
      <c r="G47" s="6">
        <v>0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564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238725.77851080001</v>
      </c>
      <c r="E59" s="6">
        <v>10114.6427141</v>
      </c>
      <c r="F59" s="6">
        <v>95.935289506298304</v>
      </c>
      <c r="G59" s="6">
        <v>4.06471049370169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407.89113359999999</v>
      </c>
      <c r="E61" s="6">
        <v>15.669140000000001</v>
      </c>
      <c r="F61" s="6">
        <v>96.300611512306801</v>
      </c>
      <c r="G61" s="6">
        <v>3.6993884876931502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1840.6939433</v>
      </c>
      <c r="E63" s="6">
        <v>82.0873706</v>
      </c>
      <c r="F63" s="6">
        <v>95.730800481231</v>
      </c>
      <c r="G63" s="6">
        <v>4.2691995187690503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4597.3974475000005</v>
      </c>
      <c r="E65" s="6">
        <v>0</v>
      </c>
      <c r="F65" s="6">
        <v>100</v>
      </c>
      <c r="G65" s="6">
        <v>0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1208.5004819999999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1410.6686084999999</v>
      </c>
      <c r="E69" s="6">
        <v>83.697549800000004</v>
      </c>
      <c r="F69" s="6">
        <v>94.399127058979005</v>
      </c>
      <c r="G69" s="6">
        <v>5.6008729410210201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6220.7532589000002</v>
      </c>
      <c r="E71" s="6">
        <v>175.3436528</v>
      </c>
      <c r="F71" s="6">
        <v>97.258583551489707</v>
      </c>
      <c r="G71" s="6">
        <v>2.7414164485102499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2815.6843735000002</v>
      </c>
      <c r="E73" s="6">
        <v>117.13028610000001</v>
      </c>
      <c r="F73" s="6">
        <v>96.0062158815049</v>
      </c>
      <c r="G73" s="6">
        <v>3.99378411849507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6807.5058498999997</v>
      </c>
      <c r="E75" s="6">
        <v>407.02131800000001</v>
      </c>
      <c r="F75" s="6">
        <v>94.358309165277205</v>
      </c>
      <c r="G75" s="6">
        <v>5.6416908347227901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501.16744940000001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466.84929840000001</v>
      </c>
      <c r="E79" s="6">
        <v>6.8059757000000003</v>
      </c>
      <c r="F79" s="6">
        <v>98.563095130117105</v>
      </c>
      <c r="G79" s="6">
        <v>1.4369048698828799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6007.9544304000001</v>
      </c>
      <c r="E81" s="6">
        <v>239.20395679999999</v>
      </c>
      <c r="F81" s="6">
        <v>96.170995803626298</v>
      </c>
      <c r="G81" s="6">
        <v>3.82900419637371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3968.2452044000001</v>
      </c>
      <c r="E83" s="6">
        <v>214.63942109999999</v>
      </c>
      <c r="F83" s="6">
        <v>94.868626789476806</v>
      </c>
      <c r="G83" s="6">
        <v>5.1313732105231802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805.44308960000001</v>
      </c>
      <c r="E85" s="6">
        <v>26.947013800000001</v>
      </c>
      <c r="F85" s="6">
        <v>96.762694115423599</v>
      </c>
      <c r="G85" s="6">
        <v>3.23730588457643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36628.280605</v>
      </c>
      <c r="E87" s="6">
        <v>1507.4440606000001</v>
      </c>
      <c r="F87" s="6">
        <v>96.047160310133606</v>
      </c>
      <c r="G87" s="6">
        <v>3.95283968986638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286.47084919999998</v>
      </c>
      <c r="E91" s="6">
        <v>10.286105299999999</v>
      </c>
      <c r="F91" s="6">
        <v>96.533828392554199</v>
      </c>
      <c r="G91" s="6">
        <v>3.4661716074458502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308.42468389999999</v>
      </c>
      <c r="E93" s="6">
        <v>12.126670600000001</v>
      </c>
      <c r="F93" s="6">
        <v>96.216933595892797</v>
      </c>
      <c r="G93" s="6">
        <v>3.78306640410718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367.20853080000001</v>
      </c>
      <c r="E95" s="6">
        <v>13.6050678</v>
      </c>
      <c r="F95" s="6">
        <v>96.427368179598403</v>
      </c>
      <c r="G95" s="6">
        <v>3.5726318204015901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548.7556773</v>
      </c>
      <c r="E97" s="6">
        <v>9.1459527999999999</v>
      </c>
      <c r="F97" s="6">
        <v>98.360651357415705</v>
      </c>
      <c r="G97" s="6">
        <v>1.63934864258429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79.884142999999995</v>
      </c>
      <c r="E99" s="6">
        <v>3.7680706000000002</v>
      </c>
      <c r="F99" s="6">
        <v>95.495551835582305</v>
      </c>
      <c r="G99" s="6">
        <v>4.5044481644177301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2115.2242394</v>
      </c>
      <c r="E101" s="6">
        <v>76.561958099999998</v>
      </c>
      <c r="F101" s="6">
        <v>96.506869228972803</v>
      </c>
      <c r="G101" s="6">
        <v>3.4931307710272201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565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9535.6531316000001</v>
      </c>
      <c r="E113" s="6">
        <v>446.95984879999997</v>
      </c>
      <c r="F113" s="6">
        <v>95.5226166768404</v>
      </c>
      <c r="G113" s="6">
        <v>4.4773833231596498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3637.0281725</v>
      </c>
      <c r="E115" s="6">
        <v>21.728854399999999</v>
      </c>
      <c r="F115" s="6">
        <v>99.406113763766101</v>
      </c>
      <c r="G115" s="6">
        <v>0.59388623623390702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6052.4222981000003</v>
      </c>
      <c r="E117" s="6">
        <v>404.55218439999999</v>
      </c>
      <c r="F117" s="6">
        <v>93.734647929979701</v>
      </c>
      <c r="G117" s="6">
        <v>6.2653520700203602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16680.4237976</v>
      </c>
      <c r="E119" s="6">
        <v>790.13659500000006</v>
      </c>
      <c r="F119" s="6">
        <v>95.477325413472798</v>
      </c>
      <c r="G119" s="6">
        <v>4.5226745865271596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21583.4319015</v>
      </c>
      <c r="E121" s="6">
        <v>805.3420539</v>
      </c>
      <c r="F121" s="6">
        <v>96.402920251442595</v>
      </c>
      <c r="G121" s="6">
        <v>3.5970797485574599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7735.8262047999997</v>
      </c>
      <c r="E123" s="6">
        <v>270.93374619999997</v>
      </c>
      <c r="F123" s="6">
        <v>96.616187473359105</v>
      </c>
      <c r="G123" s="6">
        <v>3.3838125266408401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26432.9779972</v>
      </c>
      <c r="E125" s="6">
        <v>1183.1371205999999</v>
      </c>
      <c r="F125" s="6">
        <v>95.715772781387997</v>
      </c>
      <c r="G125" s="6">
        <v>4.2842272186119601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26488.514764</v>
      </c>
      <c r="E127" s="6">
        <v>1095.5859783999999</v>
      </c>
      <c r="F127" s="6">
        <v>96.028197588780003</v>
      </c>
      <c r="G127" s="6">
        <v>3.9718024112200099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7188.1014947000003</v>
      </c>
      <c r="E129" s="6">
        <v>265.3534482</v>
      </c>
      <c r="F129" s="6">
        <v>96.439859766607</v>
      </c>
      <c r="G129" s="6">
        <v>3.5601402333929699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17934.010827900001</v>
      </c>
      <c r="E131" s="6">
        <v>735.0955672</v>
      </c>
      <c r="F131" s="6">
        <v>96.062502662725507</v>
      </c>
      <c r="G131" s="6">
        <v>3.9374973372744702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31664.741713200001</v>
      </c>
      <c r="E133" s="6">
        <v>732.32271949999995</v>
      </c>
      <c r="F133" s="6">
        <v>97.739539886333603</v>
      </c>
      <c r="G133" s="6">
        <v>2.26046011366644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2573.3137876000001</v>
      </c>
      <c r="E135" s="6">
        <v>244.64922799999999</v>
      </c>
      <c r="F135" s="6">
        <v>91.318224311474495</v>
      </c>
      <c r="G135" s="6">
        <v>8.6817756885254695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1293.6684924000001</v>
      </c>
      <c r="E137" s="6">
        <v>51.437705700000002</v>
      </c>
      <c r="F137" s="6">
        <v>96.175937203125102</v>
      </c>
      <c r="G137" s="6">
        <v>3.8240627968748599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4209.1753221999998</v>
      </c>
      <c r="E139" s="6">
        <v>494.81133579999999</v>
      </c>
      <c r="F139" s="6">
        <v>89.4810216997856</v>
      </c>
      <c r="G139" s="6">
        <v>10.5189783002144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2179.1232619000002</v>
      </c>
      <c r="E141" s="6">
        <v>106.49373679999999</v>
      </c>
      <c r="F141" s="6">
        <v>95.340700700923605</v>
      </c>
      <c r="G141" s="6">
        <v>4.6592992990763902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4836.3833643999997</v>
      </c>
      <c r="E143" s="6">
        <v>148.82186160000001</v>
      </c>
      <c r="F143" s="6">
        <v>97.014729487487699</v>
      </c>
      <c r="G143" s="6">
        <v>2.9852705125123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607.26817979999998</v>
      </c>
      <c r="E145" s="6">
        <v>45.222392599999999</v>
      </c>
      <c r="F145" s="6">
        <v>93.069264980540297</v>
      </c>
      <c r="G145" s="6">
        <v>6.9307350194597204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15728.7487917</v>
      </c>
      <c r="E147" s="6">
        <v>448.16744999999997</v>
      </c>
      <c r="F147" s="6">
        <v>97.229586632557698</v>
      </c>
      <c r="G147" s="6">
        <v>2.7704133674422899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35798.560877199998</v>
      </c>
      <c r="E149" s="6">
        <v>1834.8006475</v>
      </c>
      <c r="F149" s="6">
        <v>95.1245369184048</v>
      </c>
      <c r="G149" s="6">
        <v>4.8754630815951998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629.81670759999997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566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9422.8634633999991</v>
      </c>
      <c r="E163" s="6">
        <v>446.95984879999997</v>
      </c>
      <c r="F163" s="6">
        <v>95.471450352636893</v>
      </c>
      <c r="G163" s="6">
        <v>4.5285496473631603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3316.0130899999999</v>
      </c>
      <c r="E165" s="6">
        <v>21.728854399999999</v>
      </c>
      <c r="F165" s="6">
        <v>99.3489953758571</v>
      </c>
      <c r="G165" s="6">
        <v>0.65100462414286597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5724.7084224</v>
      </c>
      <c r="E167" s="6">
        <v>404.55218439999999</v>
      </c>
      <c r="F167" s="6">
        <v>93.399657636499001</v>
      </c>
      <c r="G167" s="6">
        <v>6.6003423635010199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16666.155504499999</v>
      </c>
      <c r="E169" s="6">
        <v>790.13659500000006</v>
      </c>
      <c r="F169" s="6">
        <v>95.473628703643001</v>
      </c>
      <c r="G169" s="6">
        <v>4.5263712963569898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20445.200404899999</v>
      </c>
      <c r="E171" s="6">
        <v>805.3420539</v>
      </c>
      <c r="F171" s="6">
        <v>96.210251783165603</v>
      </c>
      <c r="G171" s="6">
        <v>3.7897482168343499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7735.8262047999997</v>
      </c>
      <c r="E173" s="6">
        <v>270.93374619999997</v>
      </c>
      <c r="F173" s="6">
        <v>96.616187473359105</v>
      </c>
      <c r="G173" s="6">
        <v>3.3838125266408401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26432.9779972</v>
      </c>
      <c r="E175" s="6">
        <v>1183.1371205999999</v>
      </c>
      <c r="F175" s="6">
        <v>95.715772781387997</v>
      </c>
      <c r="G175" s="6">
        <v>4.2842272186119601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26488.514764</v>
      </c>
      <c r="E177" s="6">
        <v>1095.5859783999999</v>
      </c>
      <c r="F177" s="6">
        <v>96.028197588780003</v>
      </c>
      <c r="G177" s="6">
        <v>3.9718024112200099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7188.1014947000003</v>
      </c>
      <c r="E179" s="6">
        <v>265.3534482</v>
      </c>
      <c r="F179" s="6">
        <v>96.439859766607</v>
      </c>
      <c r="G179" s="6">
        <v>3.5601402333929699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17934.010827900001</v>
      </c>
      <c r="E181" s="6">
        <v>735.0955672</v>
      </c>
      <c r="F181" s="6">
        <v>96.062502662725507</v>
      </c>
      <c r="G181" s="6">
        <v>3.9374973372744702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31335.930524899999</v>
      </c>
      <c r="E183" s="6">
        <v>727.87264770000002</v>
      </c>
      <c r="F183" s="6">
        <v>97.729924164698005</v>
      </c>
      <c r="G183" s="6">
        <v>2.2700758353020398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2573.3137876000001</v>
      </c>
      <c r="E185" s="6">
        <v>244.64922799999999</v>
      </c>
      <c r="F185" s="6">
        <v>91.318224311474495</v>
      </c>
      <c r="G185" s="6">
        <v>8.6817756885254695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1293.6684924000001</v>
      </c>
      <c r="E187" s="6">
        <v>51.437705700000002</v>
      </c>
      <c r="F187" s="6">
        <v>96.175937203125102</v>
      </c>
      <c r="G187" s="6">
        <v>3.8240627968748599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4209.1753221999998</v>
      </c>
      <c r="E189" s="6">
        <v>494.81133579999999</v>
      </c>
      <c r="F189" s="6">
        <v>89.4810216997856</v>
      </c>
      <c r="G189" s="6">
        <v>10.5189783002144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2179.1232619000002</v>
      </c>
      <c r="E191" s="6">
        <v>106.49373679999999</v>
      </c>
      <c r="F191" s="6">
        <v>95.340700700923605</v>
      </c>
      <c r="G191" s="6">
        <v>4.6592992990763902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4836.3833643999997</v>
      </c>
      <c r="E193" s="6">
        <v>148.82186160000001</v>
      </c>
      <c r="F193" s="6">
        <v>97.014729487487699</v>
      </c>
      <c r="G193" s="6">
        <v>2.9852705125123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607.26817979999998</v>
      </c>
      <c r="E195" s="6">
        <v>45.222392599999999</v>
      </c>
      <c r="F195" s="6">
        <v>93.069264980540297</v>
      </c>
      <c r="G195" s="6">
        <v>6.9307350194597204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15728.7487917</v>
      </c>
      <c r="E197" s="6">
        <v>448.16744999999997</v>
      </c>
      <c r="F197" s="6">
        <v>97.229586632557698</v>
      </c>
      <c r="G197" s="6">
        <v>2.7704133674422899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34607.794612099999</v>
      </c>
      <c r="E199" s="6">
        <v>1828.3409588</v>
      </c>
      <c r="F199" s="6">
        <v>94.982066758308406</v>
      </c>
      <c r="G199" s="6">
        <v>5.0179332416915798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567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3538.8135535000001</v>
      </c>
      <c r="E211" s="6">
        <v>169.55449369999999</v>
      </c>
      <c r="F211" s="6">
        <v>95.427786790795395</v>
      </c>
      <c r="G211" s="6">
        <v>4.5722132092045698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2977.9703808999998</v>
      </c>
      <c r="E213" s="6">
        <v>196.5468956</v>
      </c>
      <c r="F213" s="6">
        <v>93.8086052624449</v>
      </c>
      <c r="G213" s="6">
        <v>6.1913947375551501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1113.5912545000001</v>
      </c>
      <c r="E215" s="6">
        <v>26.0183198</v>
      </c>
      <c r="F215" s="6">
        <v>97.716909335727394</v>
      </c>
      <c r="G215" s="6">
        <v>2.2830906642726001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1181.2736433</v>
      </c>
      <c r="E221" s="6">
        <v>41.662017599999999</v>
      </c>
      <c r="F221" s="6">
        <v>96.593278049530497</v>
      </c>
      <c r="G221" s="6">
        <v>3.4067219504695401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1069.7277134000001</v>
      </c>
      <c r="E223" s="6">
        <v>98.165841799999995</v>
      </c>
      <c r="F223" s="6">
        <v>91.594624239262203</v>
      </c>
      <c r="G223" s="6">
        <v>8.4053757607378206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305.35349300000001</v>
      </c>
      <c r="E227" s="6">
        <v>42.864162299999997</v>
      </c>
      <c r="F227" s="6">
        <v>87.690410969233795</v>
      </c>
      <c r="G227" s="6">
        <v>12.309589030766199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543.92617299999995</v>
      </c>
      <c r="E229" s="6">
        <v>25.199340500000002</v>
      </c>
      <c r="F229" s="6">
        <v>95.572270105230501</v>
      </c>
      <c r="G229" s="6">
        <v>4.4277298947695103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1183.4177176000001</v>
      </c>
      <c r="E231" s="6">
        <v>56.7022257</v>
      </c>
      <c r="F231" s="6">
        <v>95.427682136204197</v>
      </c>
      <c r="G231" s="6">
        <v>4.5723178637957798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2719.2919582999998</v>
      </c>
      <c r="E235" s="6">
        <v>22.4504524</v>
      </c>
      <c r="F235" s="6">
        <v>99.181161136349502</v>
      </c>
      <c r="G235" s="6">
        <v>0.81883886365051095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10804.379640499999</v>
      </c>
      <c r="E239" s="6">
        <v>120.99401140000001</v>
      </c>
      <c r="F239" s="6">
        <v>98.892541204950405</v>
      </c>
      <c r="G239" s="6">
        <v>1.10745879504962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2844.1675332</v>
      </c>
      <c r="E241" s="6">
        <v>138.96664250000001</v>
      </c>
      <c r="F241" s="6">
        <v>95.341589271042693</v>
      </c>
      <c r="G241" s="6">
        <v>4.6584107289572803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4727.3537078999998</v>
      </c>
      <c r="E245" s="6">
        <v>402.71173929999998</v>
      </c>
      <c r="F245" s="6">
        <v>92.149968778277497</v>
      </c>
      <c r="G245" s="6">
        <v>7.8500312217225403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956.29678899999999</v>
      </c>
      <c r="E247" s="6">
        <v>22.251819999999999</v>
      </c>
      <c r="F247" s="6">
        <v>97.726038359735696</v>
      </c>
      <c r="G247" s="6">
        <v>2.2739616402643099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2752.4610926</v>
      </c>
      <c r="E249" s="6">
        <v>189.3409959</v>
      </c>
      <c r="F249" s="6">
        <v>93.563775189358694</v>
      </c>
      <c r="G249" s="6">
        <v>6.4362248106412698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632.49130249999996</v>
      </c>
      <c r="E251" s="6">
        <v>50.761366899999999</v>
      </c>
      <c r="F251" s="6">
        <v>92.570630284609607</v>
      </c>
      <c r="G251" s="6">
        <v>7.4293697153903899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927.05096900000001</v>
      </c>
      <c r="E253" s="6">
        <v>49.628695200000003</v>
      </c>
      <c r="F253" s="6">
        <v>94.918631254532102</v>
      </c>
      <c r="G253" s="6">
        <v>5.0813687454679402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2020.3078769000001</v>
      </c>
      <c r="E255" s="6">
        <v>292.76439790000001</v>
      </c>
      <c r="F255" s="6">
        <v>87.343050146355097</v>
      </c>
      <c r="G255" s="6">
        <v>12.6569498536449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1546.6319593999999</v>
      </c>
      <c r="E257" s="6">
        <v>55.732369900000002</v>
      </c>
      <c r="F257" s="6">
        <v>96.521866539281604</v>
      </c>
      <c r="G257" s="6">
        <v>3.4781334607184502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3769.6891985000002</v>
      </c>
      <c r="E259" s="6">
        <v>82.439173400000001</v>
      </c>
      <c r="F259" s="6">
        <v>97.859905863953898</v>
      </c>
      <c r="G259" s="6">
        <v>2.1400941360461001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1241.7520778000001</v>
      </c>
      <c r="E261" s="6">
        <v>66.784302699999998</v>
      </c>
      <c r="F261" s="6">
        <v>94.896259386041606</v>
      </c>
      <c r="G261" s="6">
        <v>5.1037406139584203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898.28417820000004</v>
      </c>
      <c r="E263" s="6">
        <v>82.037558899999993</v>
      </c>
      <c r="F263" s="6">
        <v>91.631567903137096</v>
      </c>
      <c r="G263" s="6">
        <v>8.3684320968628594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5191.0801625000004</v>
      </c>
      <c r="E265" s="6">
        <v>116.54151760000001</v>
      </c>
      <c r="F265" s="6">
        <v>97.804261030190801</v>
      </c>
      <c r="G265" s="6">
        <v>2.1957389698092502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910.36834539999995</v>
      </c>
      <c r="E269" s="6">
        <v>40.488562100000003</v>
      </c>
      <c r="F269" s="6">
        <v>95.741886946327895</v>
      </c>
      <c r="G269" s="6">
        <v>4.2581130536720604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2968.5015935000001</v>
      </c>
      <c r="E271" s="6">
        <v>137.64638669999999</v>
      </c>
      <c r="F271" s="6">
        <v>95.568582450758299</v>
      </c>
      <c r="G271" s="6">
        <v>4.4314175492417203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1642.4833454</v>
      </c>
      <c r="E273" s="6">
        <v>37.945376199999998</v>
      </c>
      <c r="F273" s="6">
        <v>97.741922896683704</v>
      </c>
      <c r="G273" s="6">
        <v>2.2580771033162801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3697.8881658999999</v>
      </c>
      <c r="E275" s="6">
        <v>116.54790010000001</v>
      </c>
      <c r="F275" s="6">
        <v>96.944557515621995</v>
      </c>
      <c r="G275" s="6">
        <v>3.0554424843779802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1095.9355713</v>
      </c>
      <c r="E277" s="6">
        <v>101.4541011</v>
      </c>
      <c r="F277" s="6">
        <v>91.527060618733302</v>
      </c>
      <c r="G277" s="6">
        <v>8.4729393812667109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4667.0306756999998</v>
      </c>
      <c r="E279" s="6">
        <v>135.4212996</v>
      </c>
      <c r="F279" s="6">
        <v>97.180163377031207</v>
      </c>
      <c r="G279" s="6">
        <v>2.8198366229688401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3563.0132392999999</v>
      </c>
      <c r="E281" s="6">
        <v>40.410740199999999</v>
      </c>
      <c r="F281" s="6">
        <v>98.878546059805998</v>
      </c>
      <c r="G281" s="6">
        <v>1.12145394019405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2220.4077440000001</v>
      </c>
      <c r="E283" s="6">
        <v>66.878998300000006</v>
      </c>
      <c r="F283" s="6">
        <v>97.076055351383303</v>
      </c>
      <c r="G283" s="6">
        <v>2.9239446486167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2076.4948755999999</v>
      </c>
      <c r="E285" s="6">
        <v>89.563190300000002</v>
      </c>
      <c r="F285" s="6">
        <v>95.865152845623896</v>
      </c>
      <c r="G285" s="6">
        <v>4.1348471543760903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5054.1192494999996</v>
      </c>
      <c r="E287" s="6">
        <v>79.050786900000006</v>
      </c>
      <c r="F287" s="6">
        <v>98.460000616783802</v>
      </c>
      <c r="G287" s="6">
        <v>1.53999938321622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3901.3944990999998</v>
      </c>
      <c r="E289" s="6">
        <v>147.48560420000001</v>
      </c>
      <c r="F289" s="6">
        <v>96.357372892326595</v>
      </c>
      <c r="G289" s="6">
        <v>3.6426271076733898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5523.2318821999997</v>
      </c>
      <c r="E291" s="6">
        <v>157.57625820000001</v>
      </c>
      <c r="F291" s="6">
        <v>97.226164758507295</v>
      </c>
      <c r="G291" s="6">
        <v>2.7738352414926801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4055.0160919</v>
      </c>
      <c r="E293" s="6">
        <v>306.85866179999999</v>
      </c>
      <c r="F293" s="6">
        <v>92.964982281077596</v>
      </c>
      <c r="G293" s="6">
        <v>7.0350177189224503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2544.7460423000002</v>
      </c>
      <c r="E295" s="6">
        <v>154.39222860000001</v>
      </c>
      <c r="F295" s="6">
        <v>94.279943704087501</v>
      </c>
      <c r="G295" s="6">
        <v>5.7200562959125296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1750.7354121999999</v>
      </c>
      <c r="E297" s="6">
        <v>90.912748500000006</v>
      </c>
      <c r="F297" s="6">
        <v>95.063511563172597</v>
      </c>
      <c r="G297" s="6">
        <v>4.9364884368273998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3481.6030003000001</v>
      </c>
      <c r="E299" s="6">
        <v>101.4984884</v>
      </c>
      <c r="F299" s="6">
        <v>97.167300766665505</v>
      </c>
      <c r="G299" s="6">
        <v>2.8326992333344401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12641.0275755</v>
      </c>
      <c r="E301" s="6">
        <v>482.78319269999997</v>
      </c>
      <c r="F301" s="6">
        <v>96.321318546669204</v>
      </c>
      <c r="G301" s="6">
        <v>3.6786814533307699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7719.3936714000001</v>
      </c>
      <c r="E303" s="6">
        <v>508.33575480000002</v>
      </c>
      <c r="F303" s="6">
        <v>93.821676328085402</v>
      </c>
      <c r="G303" s="6">
        <v>6.1783236719146304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5427.7719612000001</v>
      </c>
      <c r="E305" s="6">
        <v>375.51980739999999</v>
      </c>
      <c r="F305" s="6">
        <v>93.529193044681406</v>
      </c>
      <c r="G305" s="6">
        <v>6.4708069553185901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10557.7245525</v>
      </c>
      <c r="E307" s="6">
        <v>352.49342969999998</v>
      </c>
      <c r="F307" s="6">
        <v>96.769144023748296</v>
      </c>
      <c r="G307" s="6">
        <v>3.2308559762517302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3706.6528493000001</v>
      </c>
      <c r="E311" s="6">
        <v>72.433152100000001</v>
      </c>
      <c r="F311" s="6">
        <v>98.083315593422199</v>
      </c>
      <c r="G311" s="6">
        <v>1.9166844065778501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5330.0927534000002</v>
      </c>
      <c r="E313" s="6">
        <v>413.96079580000003</v>
      </c>
      <c r="F313" s="6">
        <v>92.793228819086195</v>
      </c>
      <c r="G313" s="6">
        <v>7.20677118091377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3523.2079628000001</v>
      </c>
      <c r="E315" s="6">
        <v>243.65007800000001</v>
      </c>
      <c r="F315" s="6">
        <v>93.531742493055205</v>
      </c>
      <c r="G315" s="6">
        <v>6.4682575069448003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1448.6162291000001</v>
      </c>
      <c r="E317" s="6">
        <v>15.6631768</v>
      </c>
      <c r="F317" s="6">
        <v>98.930315024790403</v>
      </c>
      <c r="G317" s="6">
        <v>1.0696849752095501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2564.3715238</v>
      </c>
      <c r="E325" s="6">
        <v>114.39507450000001</v>
      </c>
      <c r="F325" s="6">
        <v>95.729561710505195</v>
      </c>
      <c r="G325" s="6">
        <v>4.2704382894947797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2732.8750792000001</v>
      </c>
      <c r="E327" s="6">
        <v>28.126334499999999</v>
      </c>
      <c r="F327" s="6">
        <v>98.981299525583793</v>
      </c>
      <c r="G327" s="6">
        <v>1.0187004744162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7361.0163284999999</v>
      </c>
      <c r="E329" s="6">
        <v>620.43634429999997</v>
      </c>
      <c r="F329" s="6">
        <v>92.226523544838102</v>
      </c>
      <c r="G329" s="6">
        <v>7.7734764551619202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9030.1552198999998</v>
      </c>
      <c r="E333" s="6">
        <v>387.97862400000002</v>
      </c>
      <c r="F333" s="6">
        <v>95.880514861749504</v>
      </c>
      <c r="G333" s="6">
        <v>4.1194851382504902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8304.1985636000009</v>
      </c>
      <c r="E335" s="6">
        <v>497.5763518</v>
      </c>
      <c r="F335" s="6">
        <v>94.346863483984194</v>
      </c>
      <c r="G335" s="6">
        <v>5.6531365160158398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5594.8325357000003</v>
      </c>
      <c r="E337" s="6">
        <v>61.219318199999996</v>
      </c>
      <c r="F337" s="6">
        <v>98.917631595654697</v>
      </c>
      <c r="G337" s="6">
        <v>1.0823684043452999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2407.8561067000001</v>
      </c>
      <c r="E339" s="6">
        <v>134.9087255</v>
      </c>
      <c r="F339" s="6">
        <v>94.694408079284401</v>
      </c>
      <c r="G339" s="6">
        <v>5.3055919207155702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1776.0145484</v>
      </c>
      <c r="E341" s="6">
        <v>21.728854399999999</v>
      </c>
      <c r="F341" s="6">
        <v>98.791326149985693</v>
      </c>
      <c r="G341" s="6">
        <v>1.20867385001425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371.07892779999997</v>
      </c>
      <c r="E343" s="6">
        <v>29.8374223</v>
      </c>
      <c r="F343" s="6">
        <v>92.557693820030593</v>
      </c>
      <c r="G343" s="6">
        <v>7.4423061799693899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607.26817979999998</v>
      </c>
      <c r="E345" s="6">
        <v>45.222392599999999</v>
      </c>
      <c r="F345" s="6">
        <v>93.069264980540297</v>
      </c>
      <c r="G345" s="6">
        <v>6.9307350194597204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981.55558719999999</v>
      </c>
      <c r="E347" s="6">
        <v>140.37252369999999</v>
      </c>
      <c r="F347" s="6">
        <v>87.488278229574405</v>
      </c>
      <c r="G347" s="6">
        <v>12.5117217704256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3585.8229867</v>
      </c>
      <c r="E349" s="6">
        <v>203.02736479999999</v>
      </c>
      <c r="F349" s="6">
        <v>94.641451998239503</v>
      </c>
      <c r="G349" s="6">
        <v>5.3585480017605303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899.91722870000001</v>
      </c>
      <c r="E351" s="6">
        <v>62.016553500000001</v>
      </c>
      <c r="F351" s="6">
        <v>93.552929042770003</v>
      </c>
      <c r="G351" s="6">
        <v>6.44707095722997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617.94620010000006</v>
      </c>
      <c r="E353" s="6">
        <v>26.6290117</v>
      </c>
      <c r="F353" s="6">
        <v>95.868750269555406</v>
      </c>
      <c r="G353" s="6">
        <v>4.1312497304445701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2188.8674452999999</v>
      </c>
      <c r="E357" s="6">
        <v>202.04693789999999</v>
      </c>
      <c r="F357" s="6">
        <v>91.549386321831406</v>
      </c>
      <c r="G357" s="6">
        <v>8.4506136781686205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93.922500600000006</v>
      </c>
      <c r="E359" s="6">
        <v>24.808693999999999</v>
      </c>
      <c r="F359" s="6">
        <v>79.105159277156005</v>
      </c>
      <c r="G359" s="6">
        <v>20.894840722843998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128.6436904</v>
      </c>
      <c r="E369" s="6">
        <v>4.2451974000000003</v>
      </c>
      <c r="F369" s="6">
        <v>96.805453435362395</v>
      </c>
      <c r="G369" s="6">
        <v>3.1945465646375899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408.33235400000001</v>
      </c>
      <c r="E373" s="6">
        <v>34.978651900000003</v>
      </c>
      <c r="F373" s="6">
        <v>92.109681141575294</v>
      </c>
      <c r="G373" s="6">
        <v>7.8903188584247204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589.41044380000005</v>
      </c>
      <c r="E375" s="6">
        <v>19.861487799999999</v>
      </c>
      <c r="F375" s="6">
        <v>96.740127557190803</v>
      </c>
      <c r="G375" s="6">
        <v>3.2598724428092498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2042.8921728</v>
      </c>
      <c r="E377" s="6">
        <v>32.655780999999998</v>
      </c>
      <c r="F377" s="6">
        <v>98.426642904577903</v>
      </c>
      <c r="G377" s="6">
        <v>1.5733570954220799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1368.0430659000001</v>
      </c>
      <c r="E379" s="6">
        <v>139.7685122</v>
      </c>
      <c r="F379" s="6">
        <v>90.730372797898099</v>
      </c>
      <c r="G379" s="6">
        <v>9.2696272021019297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625.61824260000003</v>
      </c>
      <c r="E385" s="6">
        <v>83.039327</v>
      </c>
      <c r="F385" s="6">
        <v>88.282164678369099</v>
      </c>
      <c r="G385" s="6">
        <v>11.717835321630901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5766.6505464000002</v>
      </c>
      <c r="E387" s="6">
        <v>169.3584616</v>
      </c>
      <c r="F387" s="6">
        <v>97.146930515574397</v>
      </c>
      <c r="G387" s="6">
        <v>2.85306948442555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2879.8941404000002</v>
      </c>
      <c r="E389" s="6">
        <v>104.669674</v>
      </c>
      <c r="F389" s="6">
        <v>96.492965789674599</v>
      </c>
      <c r="G389" s="6">
        <v>3.5070342103253802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233.5547392</v>
      </c>
      <c r="E391" s="6">
        <v>6.0401933999999997</v>
      </c>
      <c r="F391" s="6">
        <v>97.478997850891901</v>
      </c>
      <c r="G391" s="6">
        <v>2.5210021491080599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786.25092070000005</v>
      </c>
      <c r="E393" s="6">
        <v>31.314873599999999</v>
      </c>
      <c r="F393" s="6">
        <v>96.169742690028798</v>
      </c>
      <c r="G393" s="6">
        <v>3.8302573099712198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3587.2629915000002</v>
      </c>
      <c r="E395" s="6">
        <v>269.29096700000002</v>
      </c>
      <c r="F395" s="6">
        <v>93.017316238854306</v>
      </c>
      <c r="G395" s="6">
        <v>6.9826837611456698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568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112.78966819999999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321.01508250000001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1138.2314965999999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328.81118830000003</v>
      </c>
      <c r="E421" s="6">
        <v>4.4500717999999999</v>
      </c>
      <c r="F421" s="6">
        <v>98.664689739616094</v>
      </c>
      <c r="G421" s="6">
        <v>1.33531026038391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1190.7662651000001</v>
      </c>
      <c r="E423" s="6">
        <v>6.4596887000000001</v>
      </c>
      <c r="F423" s="6">
        <v>99.460445316984902</v>
      </c>
      <c r="G423" s="6">
        <v>0.53955468301509202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629.81670759999997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569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4063.4125770999999</v>
      </c>
      <c r="E437" s="6">
        <v>10.909760500000001</v>
      </c>
      <c r="F437" s="6">
        <v>99.732231286677603</v>
      </c>
      <c r="G437" s="6">
        <v>0.26776871332243302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1778.2509866</v>
      </c>
      <c r="E439" s="6">
        <v>43.963137799999998</v>
      </c>
      <c r="F439" s="6">
        <v>97.5873780577529</v>
      </c>
      <c r="G439" s="6">
        <v>2.41262194224708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1113.5350258999999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267.07577199999997</v>
      </c>
      <c r="E443" s="6">
        <v>3.3950309999999999</v>
      </c>
      <c r="F443" s="6">
        <v>98.744769874477001</v>
      </c>
      <c r="G443" s="6">
        <v>1.2552301255230101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1862.3931964999999</v>
      </c>
      <c r="E445" s="6">
        <v>6.4418310999999999</v>
      </c>
      <c r="F445" s="6">
        <v>99.655302313748194</v>
      </c>
      <c r="G445" s="6">
        <v>0.34469768625177899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444.32316659999998</v>
      </c>
      <c r="E447" s="6">
        <v>4.1878624000000002</v>
      </c>
      <c r="F447" s="6">
        <v>99.066274376945103</v>
      </c>
      <c r="G447" s="6">
        <v>0.93372562305485696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975.96754759999999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274.00210270000002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59757.733866800001</v>
      </c>
      <c r="E17" s="6">
        <v>193157.00969569999</v>
      </c>
      <c r="F17" s="6">
        <v>23.627619736621899</v>
      </c>
      <c r="G17" s="6">
        <v>76.372380263378105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2640.6183252999999</v>
      </c>
      <c r="E19" s="6">
        <v>1433.7040122999999</v>
      </c>
      <c r="F19" s="6">
        <v>64.8112276471348</v>
      </c>
      <c r="G19" s="6">
        <v>35.1887723528652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57117.115541500003</v>
      </c>
      <c r="E21" s="6">
        <v>191723.30568339999</v>
      </c>
      <c r="F21" s="6">
        <v>22.953310905175702</v>
      </c>
      <c r="G21" s="6">
        <v>77.046689094824302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573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59757.733866800001</v>
      </c>
      <c r="E33" s="6">
        <v>193157.00969569999</v>
      </c>
      <c r="F33" s="6">
        <v>23.627619736621899</v>
      </c>
      <c r="G33" s="6">
        <v>76.372380263378105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2788.7418810999998</v>
      </c>
      <c r="E35" s="6">
        <v>3630.8696908000002</v>
      </c>
      <c r="F35" s="6">
        <v>43.440975359115399</v>
      </c>
      <c r="G35" s="6">
        <v>56.559024640884601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963.22299350000003</v>
      </c>
      <c r="E37" s="6">
        <v>1358.8125144000001</v>
      </c>
      <c r="F37" s="6">
        <v>41.481837388917398</v>
      </c>
      <c r="G37" s="6">
        <v>58.518162611082602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534.37185290000002</v>
      </c>
      <c r="E39" s="6">
        <v>2668.9136097000001</v>
      </c>
      <c r="F39" s="6">
        <v>16.681992883215202</v>
      </c>
      <c r="G39" s="6">
        <v>83.318007116784798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1557.3130387000001</v>
      </c>
      <c r="E41" s="6">
        <v>785.17726300000004</v>
      </c>
      <c r="F41" s="6">
        <v>66.481087992971496</v>
      </c>
      <c r="G41" s="6">
        <v>33.518912007028497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1410.1636301999999</v>
      </c>
      <c r="E43" s="6">
        <v>3221.2320242999999</v>
      </c>
      <c r="F43" s="6">
        <v>30.447919707094002</v>
      </c>
      <c r="G43" s="6">
        <v>69.552080292905998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15552.0889338</v>
      </c>
      <c r="E45" s="6">
        <v>23559.603279399998</v>
      </c>
      <c r="F45" s="6">
        <v>39.763272959463599</v>
      </c>
      <c r="G45" s="6">
        <v>60.236727040536401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127.71330930000001</v>
      </c>
      <c r="E47" s="6">
        <v>618.85941000000003</v>
      </c>
      <c r="F47" s="6">
        <v>17.1066134615455</v>
      </c>
      <c r="G47" s="6">
        <v>82.893386538454493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574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57117.115541500003</v>
      </c>
      <c r="E59" s="6">
        <v>191723.30568339999</v>
      </c>
      <c r="F59" s="6">
        <v>22.953310905175702</v>
      </c>
      <c r="G59" s="6">
        <v>77.046689094824302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170.65548649999999</v>
      </c>
      <c r="E61" s="6">
        <v>252.90478709999999</v>
      </c>
      <c r="F61" s="6">
        <v>40.290720621538497</v>
      </c>
      <c r="G61" s="6">
        <v>59.709279378461503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176.07739419999999</v>
      </c>
      <c r="E63" s="6">
        <v>1746.7039196999999</v>
      </c>
      <c r="F63" s="6">
        <v>9.1574321493098001</v>
      </c>
      <c r="G63" s="6">
        <v>90.842567850690202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1959.9254659000001</v>
      </c>
      <c r="E65" s="6">
        <v>2637.4719816000002</v>
      </c>
      <c r="F65" s="6">
        <v>42.631194894097703</v>
      </c>
      <c r="G65" s="6">
        <v>57.368805105902297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547.06878630000006</v>
      </c>
      <c r="E67" s="6">
        <v>661.43169569999998</v>
      </c>
      <c r="F67" s="6">
        <v>45.268396202426999</v>
      </c>
      <c r="G67" s="6">
        <v>54.731603797573001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109.4131287</v>
      </c>
      <c r="E69" s="6">
        <v>1384.9530296</v>
      </c>
      <c r="F69" s="6">
        <v>7.3217081431012199</v>
      </c>
      <c r="G69" s="6">
        <v>92.678291856898795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1256.0386748000001</v>
      </c>
      <c r="E71" s="6">
        <v>5140.0582369000003</v>
      </c>
      <c r="F71" s="6">
        <v>19.637580420371702</v>
      </c>
      <c r="G71" s="6">
        <v>80.362419579628295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354.43520990000002</v>
      </c>
      <c r="E73" s="6">
        <v>2578.3794496999999</v>
      </c>
      <c r="F73" s="6">
        <v>12.0851554236414</v>
      </c>
      <c r="G73" s="6">
        <v>87.914844576358604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2989.5191608999999</v>
      </c>
      <c r="E75" s="6">
        <v>4225.0080070000004</v>
      </c>
      <c r="F75" s="6">
        <v>41.437492594129203</v>
      </c>
      <c r="G75" s="6">
        <v>58.562507405870797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170.6964533</v>
      </c>
      <c r="E77" s="6">
        <v>330.47099609999998</v>
      </c>
      <c r="F77" s="6">
        <v>34.059764556608499</v>
      </c>
      <c r="G77" s="6">
        <v>65.940235443391501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81.732961900000006</v>
      </c>
      <c r="E79" s="6">
        <v>391.92231220000002</v>
      </c>
      <c r="F79" s="6">
        <v>17.2557905230343</v>
      </c>
      <c r="G79" s="6">
        <v>82.744209476965693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1050.2804473000001</v>
      </c>
      <c r="E81" s="6">
        <v>5196.8779398999995</v>
      </c>
      <c r="F81" s="6">
        <v>16.8121309274302</v>
      </c>
      <c r="G81" s="6">
        <v>83.187869072569796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1081.9773046</v>
      </c>
      <c r="E83" s="6">
        <v>3100.9073208999998</v>
      </c>
      <c r="F83" s="6">
        <v>25.8667738049473</v>
      </c>
      <c r="G83" s="6">
        <v>74.133226195052799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167.12974729999999</v>
      </c>
      <c r="E85" s="6">
        <v>665.26035609999997</v>
      </c>
      <c r="F85" s="6">
        <v>20.078295815548302</v>
      </c>
      <c r="G85" s="6">
        <v>79.921704184451698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14721.9550736</v>
      </c>
      <c r="E87" s="6">
        <v>23413.769592000001</v>
      </c>
      <c r="F87" s="6">
        <v>38.604104688430901</v>
      </c>
      <c r="G87" s="6">
        <v>61.395895311569099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41.252746700000003</v>
      </c>
      <c r="E89" s="6">
        <v>431.31786990000001</v>
      </c>
      <c r="F89" s="6">
        <v>8.7294354009567492</v>
      </c>
      <c r="G89" s="6">
        <v>91.270564599043297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25.662499499999999</v>
      </c>
      <c r="E91" s="6">
        <v>271.09445499999998</v>
      </c>
      <c r="F91" s="6">
        <v>8.6476488961272207</v>
      </c>
      <c r="G91" s="6">
        <v>91.352351103872806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57.648902700000001</v>
      </c>
      <c r="E93" s="6">
        <v>262.90245179999999</v>
      </c>
      <c r="F93" s="6">
        <v>17.984295461774401</v>
      </c>
      <c r="G93" s="6">
        <v>82.015704538225506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99.762457499999996</v>
      </c>
      <c r="E95" s="6">
        <v>281.0511411</v>
      </c>
      <c r="F95" s="6">
        <v>26.197188825914001</v>
      </c>
      <c r="G95" s="6">
        <v>73.802811174086003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78.409435200000004</v>
      </c>
      <c r="E97" s="6">
        <v>479.49219490000002</v>
      </c>
      <c r="F97" s="6">
        <v>14.0543477505068</v>
      </c>
      <c r="G97" s="6">
        <v>85.945652249493193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34.160977199999998</v>
      </c>
      <c r="E99" s="6">
        <v>49.491236399999998</v>
      </c>
      <c r="F99" s="6">
        <v>40.836907632053403</v>
      </c>
      <c r="G99" s="6">
        <v>59.163092367946597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297.776816</v>
      </c>
      <c r="E101" s="6">
        <v>1894.0093815</v>
      </c>
      <c r="F101" s="6">
        <v>13.5860339087659</v>
      </c>
      <c r="G101" s="6">
        <v>86.413966091234101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575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2164.8288382000001</v>
      </c>
      <c r="E113" s="6">
        <v>7817.7841422000001</v>
      </c>
      <c r="F113" s="6">
        <v>21.6859938620325</v>
      </c>
      <c r="G113" s="6">
        <v>78.314006137967496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1595.5830272999999</v>
      </c>
      <c r="E115" s="6">
        <v>2063.1739996000001</v>
      </c>
      <c r="F115" s="6">
        <v>43.609975069919003</v>
      </c>
      <c r="G115" s="6">
        <v>56.390024930080997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2432.6949417999999</v>
      </c>
      <c r="E117" s="6">
        <v>4024.2795406999999</v>
      </c>
      <c r="F117" s="6">
        <v>37.675461601919103</v>
      </c>
      <c r="G117" s="6">
        <v>62.324538398080897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3253.3553741999999</v>
      </c>
      <c r="E119" s="6">
        <v>14217.2050184</v>
      </c>
      <c r="F119" s="6">
        <v>18.621929125856902</v>
      </c>
      <c r="G119" s="6">
        <v>81.378070874143106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6817.5500819999997</v>
      </c>
      <c r="E121" s="6">
        <v>15571.2238734</v>
      </c>
      <c r="F121" s="6">
        <v>30.450752218862199</v>
      </c>
      <c r="G121" s="6">
        <v>69.549247781137794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656.63521500000002</v>
      </c>
      <c r="E123" s="6">
        <v>7350.1247359999998</v>
      </c>
      <c r="F123" s="6">
        <v>8.2010103839567492</v>
      </c>
      <c r="G123" s="6">
        <v>91.798989616043301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4351.7070597000002</v>
      </c>
      <c r="E125" s="6">
        <v>23264.408058100002</v>
      </c>
      <c r="F125" s="6">
        <v>15.7578538514098</v>
      </c>
      <c r="G125" s="6">
        <v>84.242146148590294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5196.6126833999997</v>
      </c>
      <c r="E127" s="6">
        <v>22387.488058999999</v>
      </c>
      <c r="F127" s="6">
        <v>18.8391593111179</v>
      </c>
      <c r="G127" s="6">
        <v>81.160840688882104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1532.5098479000001</v>
      </c>
      <c r="E129" s="6">
        <v>5920.945095</v>
      </c>
      <c r="F129" s="6">
        <v>20.5610667756144</v>
      </c>
      <c r="G129" s="6">
        <v>79.438933224385593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4503.6160130999997</v>
      </c>
      <c r="E131" s="6">
        <v>14165.490382</v>
      </c>
      <c r="F131" s="6">
        <v>24.123361438885201</v>
      </c>
      <c r="G131" s="6">
        <v>75.876638561114802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9135.9259206000006</v>
      </c>
      <c r="E133" s="6">
        <v>23261.138512099998</v>
      </c>
      <c r="F133" s="6">
        <v>28.199857241937799</v>
      </c>
      <c r="G133" s="6">
        <v>71.800142758062194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810.51721999999995</v>
      </c>
      <c r="E135" s="6">
        <v>2007.4457956000001</v>
      </c>
      <c r="F135" s="6">
        <v>28.762521563024301</v>
      </c>
      <c r="G135" s="6">
        <v>71.237478436975707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365.06282379999999</v>
      </c>
      <c r="E137" s="6">
        <v>980.04337429999998</v>
      </c>
      <c r="F137" s="6">
        <v>27.1400744651732</v>
      </c>
      <c r="G137" s="6">
        <v>72.8599255348268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960.633646</v>
      </c>
      <c r="E139" s="6">
        <v>3743.353012</v>
      </c>
      <c r="F139" s="6">
        <v>20.421691553190598</v>
      </c>
      <c r="G139" s="6">
        <v>79.578308446809402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364.59175699999997</v>
      </c>
      <c r="E141" s="6">
        <v>1921.0252416999999</v>
      </c>
      <c r="F141" s="6">
        <v>15.951568316448901</v>
      </c>
      <c r="G141" s="6">
        <v>84.048431683551101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787.07856340000001</v>
      </c>
      <c r="E143" s="6">
        <v>4198.1266625999997</v>
      </c>
      <c r="F143" s="6">
        <v>15.788288098853901</v>
      </c>
      <c r="G143" s="6">
        <v>84.211711901146103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151.31196030000001</v>
      </c>
      <c r="E145" s="6">
        <v>501.17861210000001</v>
      </c>
      <c r="F145" s="6">
        <v>23.189907517505201</v>
      </c>
      <c r="G145" s="6">
        <v>76.810092482494895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3100.1343969999998</v>
      </c>
      <c r="E147" s="6">
        <v>13076.781844700001</v>
      </c>
      <c r="F147" s="6">
        <v>19.163939224761702</v>
      </c>
      <c r="G147" s="6">
        <v>80.836060775238295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11109.984704500001</v>
      </c>
      <c r="E149" s="6">
        <v>26523.376820199999</v>
      </c>
      <c r="F149" s="6">
        <v>29.521637861683299</v>
      </c>
      <c r="G149" s="6">
        <v>70.478362138316697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467.39979160000001</v>
      </c>
      <c r="E151" s="6">
        <v>162.41691599999999</v>
      </c>
      <c r="F151" s="6">
        <v>74.212034383954204</v>
      </c>
      <c r="G151" s="6">
        <v>25.787965616045799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576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2081.0755213000002</v>
      </c>
      <c r="E163" s="6">
        <v>7788.7477908999999</v>
      </c>
      <c r="F163" s="6">
        <v>21.085235829172401</v>
      </c>
      <c r="G163" s="6">
        <v>78.914764170827596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1298.3468398</v>
      </c>
      <c r="E165" s="6">
        <v>2039.3951046</v>
      </c>
      <c r="F165" s="6">
        <v>38.898958080876902</v>
      </c>
      <c r="G165" s="6">
        <v>61.101041919123098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2142.2494080000001</v>
      </c>
      <c r="E167" s="6">
        <v>3987.0111987999999</v>
      </c>
      <c r="F167" s="6">
        <v>34.951188168167</v>
      </c>
      <c r="G167" s="6">
        <v>65.048811831833007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3245.4285447000002</v>
      </c>
      <c r="E169" s="6">
        <v>14210.8635548</v>
      </c>
      <c r="F169" s="6">
        <v>18.591740595317798</v>
      </c>
      <c r="G169" s="6">
        <v>81.408259404682198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6187.9718106</v>
      </c>
      <c r="E171" s="6">
        <v>15062.570648200001</v>
      </c>
      <c r="F171" s="6">
        <v>29.1191240063499</v>
      </c>
      <c r="G171" s="6">
        <v>70.880875993650093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656.63521500000002</v>
      </c>
      <c r="E173" s="6">
        <v>7350.1247359999998</v>
      </c>
      <c r="F173" s="6">
        <v>8.2010103839567492</v>
      </c>
      <c r="G173" s="6">
        <v>91.798989616043301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4351.7070597000002</v>
      </c>
      <c r="E175" s="6">
        <v>23264.408058100002</v>
      </c>
      <c r="F175" s="6">
        <v>15.7578538514098</v>
      </c>
      <c r="G175" s="6">
        <v>84.242146148590294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5196.6126833999997</v>
      </c>
      <c r="E177" s="6">
        <v>22387.488058999999</v>
      </c>
      <c r="F177" s="6">
        <v>18.8391593111179</v>
      </c>
      <c r="G177" s="6">
        <v>81.160840688882104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1532.5098479000001</v>
      </c>
      <c r="E179" s="6">
        <v>5920.945095</v>
      </c>
      <c r="F179" s="6">
        <v>20.5610667756144</v>
      </c>
      <c r="G179" s="6">
        <v>79.438933224385593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4503.6160130999997</v>
      </c>
      <c r="E181" s="6">
        <v>14165.490382</v>
      </c>
      <c r="F181" s="6">
        <v>24.123361438885201</v>
      </c>
      <c r="G181" s="6">
        <v>75.876638561114802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8980.0173838999999</v>
      </c>
      <c r="E183" s="6">
        <v>23083.785788699999</v>
      </c>
      <c r="F183" s="6">
        <v>28.006713163627001</v>
      </c>
      <c r="G183" s="6">
        <v>71.993286836373002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810.51721999999995</v>
      </c>
      <c r="E185" s="6">
        <v>2007.4457956000001</v>
      </c>
      <c r="F185" s="6">
        <v>28.762521563024301</v>
      </c>
      <c r="G185" s="6">
        <v>71.237478436975707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365.06282379999999</v>
      </c>
      <c r="E187" s="6">
        <v>980.04337429999998</v>
      </c>
      <c r="F187" s="6">
        <v>27.1400744651732</v>
      </c>
      <c r="G187" s="6">
        <v>72.8599255348268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960.633646</v>
      </c>
      <c r="E189" s="6">
        <v>3743.353012</v>
      </c>
      <c r="F189" s="6">
        <v>20.421691553190598</v>
      </c>
      <c r="G189" s="6">
        <v>79.578308446809402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364.59175699999997</v>
      </c>
      <c r="E191" s="6">
        <v>1921.0252416999999</v>
      </c>
      <c r="F191" s="6">
        <v>15.951568316448901</v>
      </c>
      <c r="G191" s="6">
        <v>84.048431683551101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787.07856340000001</v>
      </c>
      <c r="E193" s="6">
        <v>4198.1266625999997</v>
      </c>
      <c r="F193" s="6">
        <v>15.788288098853901</v>
      </c>
      <c r="G193" s="6">
        <v>84.211711901146103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151.31196030000001</v>
      </c>
      <c r="E195" s="6">
        <v>501.17861210000001</v>
      </c>
      <c r="F195" s="6">
        <v>23.189907517505201</v>
      </c>
      <c r="G195" s="6">
        <v>76.810092482494895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3100.1343969999998</v>
      </c>
      <c r="E197" s="6">
        <v>13076.781844700001</v>
      </c>
      <c r="F197" s="6">
        <v>19.163939224761702</v>
      </c>
      <c r="G197" s="6">
        <v>80.836060775238295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10401.6148466</v>
      </c>
      <c r="E199" s="6">
        <v>26034.5207243</v>
      </c>
      <c r="F199" s="6">
        <v>28.547524822877602</v>
      </c>
      <c r="G199" s="6">
        <v>71.452475177122395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577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485.36119239999999</v>
      </c>
      <c r="E211" s="6">
        <v>3223.0068547999999</v>
      </c>
      <c r="F211" s="6">
        <v>13.0882691853219</v>
      </c>
      <c r="G211" s="6">
        <v>86.911730814678094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651.3195541</v>
      </c>
      <c r="E213" s="6">
        <v>2523.1977224000002</v>
      </c>
      <c r="F213" s="6">
        <v>20.5171211044124</v>
      </c>
      <c r="G213" s="6">
        <v>79.482878895587604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162.5579333</v>
      </c>
      <c r="E215" s="6">
        <v>977.05164100000002</v>
      </c>
      <c r="F215" s="6">
        <v>14.264353070203899</v>
      </c>
      <c r="G215" s="6">
        <v>85.735646929796104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123.13779220000001</v>
      </c>
      <c r="E217" s="6">
        <v>145.46802120000001</v>
      </c>
      <c r="F217" s="6">
        <v>45.843308691397098</v>
      </c>
      <c r="G217" s="6">
        <v>54.156691308602902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96.726995099999996</v>
      </c>
      <c r="E219" s="6">
        <v>429.41266819999998</v>
      </c>
      <c r="F219" s="6">
        <v>18.384281179890301</v>
      </c>
      <c r="G219" s="6">
        <v>81.615718820109706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80.749511299999995</v>
      </c>
      <c r="E221" s="6">
        <v>1142.1861495999999</v>
      </c>
      <c r="F221" s="6">
        <v>6.6029239216537103</v>
      </c>
      <c r="G221" s="6">
        <v>93.397076078346302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374.5512994</v>
      </c>
      <c r="E223" s="6">
        <v>793.34225579999998</v>
      </c>
      <c r="F223" s="6">
        <v>32.070670972737602</v>
      </c>
      <c r="G223" s="6">
        <v>67.929329027262398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72.780947699999999</v>
      </c>
      <c r="E225" s="6">
        <v>98.010593499999999</v>
      </c>
      <c r="F225" s="6">
        <v>42.613906513538701</v>
      </c>
      <c r="G225" s="6">
        <v>57.386093486461299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127.5090017</v>
      </c>
      <c r="E227" s="6">
        <v>220.70865359999999</v>
      </c>
      <c r="F227" s="6">
        <v>36.617615379136097</v>
      </c>
      <c r="G227" s="6">
        <v>63.382384620863903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72.329048599999993</v>
      </c>
      <c r="E229" s="6">
        <v>496.79646489999999</v>
      </c>
      <c r="F229" s="6">
        <v>12.708804452499701</v>
      </c>
      <c r="G229" s="6">
        <v>87.291195547500294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226.8089028</v>
      </c>
      <c r="E231" s="6">
        <v>1013.3110405</v>
      </c>
      <c r="F231" s="6">
        <v>18.289271455183101</v>
      </c>
      <c r="G231" s="6">
        <v>81.710728544816902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54.948943200000002</v>
      </c>
      <c r="E233" s="6">
        <v>299.5074434</v>
      </c>
      <c r="F233" s="6">
        <v>15.5023143261936</v>
      </c>
      <c r="G233" s="6">
        <v>84.497685673806401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625.38013620000004</v>
      </c>
      <c r="E235" s="6">
        <v>2116.3622744999998</v>
      </c>
      <c r="F235" s="6">
        <v>22.809587573193401</v>
      </c>
      <c r="G235" s="6">
        <v>77.190412426806603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1088.137211</v>
      </c>
      <c r="E237" s="6">
        <v>2339.2037730000002</v>
      </c>
      <c r="F237" s="6">
        <v>31.748729294219501</v>
      </c>
      <c r="G237" s="6">
        <v>68.251270705780499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2866.1358114</v>
      </c>
      <c r="E239" s="6">
        <v>8059.2378404999999</v>
      </c>
      <c r="F239" s="6">
        <v>26.233755500907399</v>
      </c>
      <c r="G239" s="6">
        <v>73.766244499092593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1041.2575112</v>
      </c>
      <c r="E241" s="6">
        <v>1941.8766645000001</v>
      </c>
      <c r="F241" s="6">
        <v>34.904816541001402</v>
      </c>
      <c r="G241" s="6">
        <v>65.095183458998605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326.0506044</v>
      </c>
      <c r="E243" s="6">
        <v>1750.0915230000001</v>
      </c>
      <c r="F243" s="6">
        <v>15.7046379482854</v>
      </c>
      <c r="G243" s="6">
        <v>84.295362051714605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1556.3968907000001</v>
      </c>
      <c r="E245" s="6">
        <v>3573.6685564999998</v>
      </c>
      <c r="F245" s="6">
        <v>30.338733622774399</v>
      </c>
      <c r="G245" s="6">
        <v>69.661266377225601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206.77901069999999</v>
      </c>
      <c r="E247" s="6">
        <v>771.76959829999998</v>
      </c>
      <c r="F247" s="6">
        <v>21.131194587391199</v>
      </c>
      <c r="G247" s="6">
        <v>78.868805412608793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558.25308470000004</v>
      </c>
      <c r="E249" s="6">
        <v>2383.5490037999998</v>
      </c>
      <c r="F249" s="6">
        <v>18.9765683722337</v>
      </c>
      <c r="G249" s="6">
        <v>81.023431627766399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127.54308109999999</v>
      </c>
      <c r="E251" s="6">
        <v>555.70958829999995</v>
      </c>
      <c r="F251" s="6">
        <v>18.667044683777402</v>
      </c>
      <c r="G251" s="6">
        <v>81.332955316222595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206.6067721</v>
      </c>
      <c r="E253" s="6">
        <v>770.07289209999999</v>
      </c>
      <c r="F253" s="6">
        <v>21.153995488298801</v>
      </c>
      <c r="G253" s="6">
        <v>78.846004511701196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568.84105850000003</v>
      </c>
      <c r="E255" s="6">
        <v>1744.2312162999999</v>
      </c>
      <c r="F255" s="6">
        <v>24.592446362238501</v>
      </c>
      <c r="G255" s="6">
        <v>75.407553637761495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237.04867590000001</v>
      </c>
      <c r="E257" s="6">
        <v>1365.3156534</v>
      </c>
      <c r="F257" s="6">
        <v>14.7936815345581</v>
      </c>
      <c r="G257" s="6">
        <v>85.206318465441896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410.96889700000003</v>
      </c>
      <c r="E259" s="6">
        <v>3441.1594749000001</v>
      </c>
      <c r="F259" s="6">
        <v>10.668618937984601</v>
      </c>
      <c r="G259" s="6">
        <v>89.331381062015396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276.62952209999997</v>
      </c>
      <c r="E261" s="6">
        <v>1031.9068583999999</v>
      </c>
      <c r="F261" s="6">
        <v>21.140376853282302</v>
      </c>
      <c r="G261" s="6">
        <v>78.859623146717695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277.16852970000002</v>
      </c>
      <c r="E263" s="6">
        <v>703.15320740000004</v>
      </c>
      <c r="F263" s="6">
        <v>28.273220842773899</v>
      </c>
      <c r="G263" s="6">
        <v>71.726779157226105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365.07263089999998</v>
      </c>
      <c r="E265" s="6">
        <v>4942.5490491999999</v>
      </c>
      <c r="F265" s="6">
        <v>6.87827152920066</v>
      </c>
      <c r="G265" s="6">
        <v>93.121728470799297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169.8465491</v>
      </c>
      <c r="E267" s="6">
        <v>2023.4231338</v>
      </c>
      <c r="F267" s="6">
        <v>7.7439883669674598</v>
      </c>
      <c r="G267" s="6">
        <v>92.2560116330325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249.42746399999999</v>
      </c>
      <c r="E269" s="6">
        <v>701.42944350000005</v>
      </c>
      <c r="F269" s="6">
        <v>26.231861180437399</v>
      </c>
      <c r="G269" s="6">
        <v>73.768138819562594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612.54187390000004</v>
      </c>
      <c r="E271" s="6">
        <v>2493.6061063000002</v>
      </c>
      <c r="F271" s="6">
        <v>19.720305594087002</v>
      </c>
      <c r="G271" s="6">
        <v>80.279694405913006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341.1782412</v>
      </c>
      <c r="E273" s="6">
        <v>1339.2504804</v>
      </c>
      <c r="F273" s="6">
        <v>20.303047479166601</v>
      </c>
      <c r="G273" s="6">
        <v>79.696952520833406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955.41561209999998</v>
      </c>
      <c r="E275" s="6">
        <v>2859.0204539000001</v>
      </c>
      <c r="F275" s="6">
        <v>25.047362062667698</v>
      </c>
      <c r="G275" s="6">
        <v>74.952637937332199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189.99494189999999</v>
      </c>
      <c r="E277" s="6">
        <v>1007.3947305</v>
      </c>
      <c r="F277" s="6">
        <v>15.8674278122995</v>
      </c>
      <c r="G277" s="6">
        <v>84.132572187700404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476.24169469999998</v>
      </c>
      <c r="E279" s="6">
        <v>4326.2102806000003</v>
      </c>
      <c r="F279" s="6">
        <v>9.9166362755819097</v>
      </c>
      <c r="G279" s="6">
        <v>90.083363724418106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447.75786390000002</v>
      </c>
      <c r="E281" s="6">
        <v>3155.6661156</v>
      </c>
      <c r="F281" s="6">
        <v>12.4259001007739</v>
      </c>
      <c r="G281" s="6">
        <v>87.574099899226098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1314.4617923000001</v>
      </c>
      <c r="E283" s="6">
        <v>972.82494999999994</v>
      </c>
      <c r="F283" s="6">
        <v>57.4681682008191</v>
      </c>
      <c r="G283" s="6">
        <v>42.5318317991809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693.89305309999997</v>
      </c>
      <c r="E285" s="6">
        <v>1472.1650128000001</v>
      </c>
      <c r="F285" s="6">
        <v>32.034831569101399</v>
      </c>
      <c r="G285" s="6">
        <v>67.965168430898601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1083.9151989</v>
      </c>
      <c r="E287" s="6">
        <v>4049.2548375000001</v>
      </c>
      <c r="F287" s="6">
        <v>21.1159028673083</v>
      </c>
      <c r="G287" s="6">
        <v>78.884097132691707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704.75047589999997</v>
      </c>
      <c r="E289" s="6">
        <v>3344.1296274000001</v>
      </c>
      <c r="F289" s="6">
        <v>17.4060594020949</v>
      </c>
      <c r="G289" s="6">
        <v>82.593940597905103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760.30609900000002</v>
      </c>
      <c r="E291" s="6">
        <v>4920.5020414000001</v>
      </c>
      <c r="F291" s="6">
        <v>13.383766538302201</v>
      </c>
      <c r="G291" s="6">
        <v>86.616233461697803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1328.4262113</v>
      </c>
      <c r="E293" s="6">
        <v>3033.4485424</v>
      </c>
      <c r="F293" s="6">
        <v>30.455395588173399</v>
      </c>
      <c r="G293" s="6">
        <v>69.544604411826597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291.56258409999998</v>
      </c>
      <c r="E295" s="6">
        <v>2407.5756867999999</v>
      </c>
      <c r="F295" s="6">
        <v>10.8020618003679</v>
      </c>
      <c r="G295" s="6">
        <v>89.197938199632105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197.85885260000001</v>
      </c>
      <c r="E297" s="6">
        <v>1643.7893081</v>
      </c>
      <c r="F297" s="6">
        <v>10.743575066194801</v>
      </c>
      <c r="G297" s="6">
        <v>89.256424933805206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511.57404320000001</v>
      </c>
      <c r="E299" s="6">
        <v>3071.5274454999999</v>
      </c>
      <c r="F299" s="6">
        <v>14.277408686674001</v>
      </c>
      <c r="G299" s="6">
        <v>85.722591313326006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4702.7492362000003</v>
      </c>
      <c r="E301" s="6">
        <v>8421.0615319999997</v>
      </c>
      <c r="F301" s="6">
        <v>35.833717197409797</v>
      </c>
      <c r="G301" s="6">
        <v>64.166282802590203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2137.1431529000001</v>
      </c>
      <c r="E303" s="6">
        <v>6090.5862733000004</v>
      </c>
      <c r="F303" s="6">
        <v>25.9748837400338</v>
      </c>
      <c r="G303" s="6">
        <v>74.025116259966197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944.02260560000002</v>
      </c>
      <c r="E305" s="6">
        <v>4859.2691629999999</v>
      </c>
      <c r="F305" s="6">
        <v>16.267019533772999</v>
      </c>
      <c r="G305" s="6">
        <v>83.732980466227005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2439.1837908000002</v>
      </c>
      <c r="E307" s="6">
        <v>8471.0341914000001</v>
      </c>
      <c r="F307" s="6">
        <v>22.3568749476823</v>
      </c>
      <c r="G307" s="6">
        <v>77.6431250523177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231.7674045</v>
      </c>
      <c r="E309" s="6">
        <v>271.63426879999997</v>
      </c>
      <c r="F309" s="6">
        <v>46.0402531006049</v>
      </c>
      <c r="G309" s="6">
        <v>53.9597468993951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1424.7129676</v>
      </c>
      <c r="E311" s="6">
        <v>2354.3730338</v>
      </c>
      <c r="F311" s="6">
        <v>37.699935039112702</v>
      </c>
      <c r="G311" s="6">
        <v>62.300064960887298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725.13890300000003</v>
      </c>
      <c r="E313" s="6">
        <v>5018.9146461999999</v>
      </c>
      <c r="F313" s="6">
        <v>12.6241668325149</v>
      </c>
      <c r="G313" s="6">
        <v>87.375833167485098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811.78475109999999</v>
      </c>
      <c r="E315" s="6">
        <v>2955.0732896999998</v>
      </c>
      <c r="F315" s="6">
        <v>21.550712617977901</v>
      </c>
      <c r="G315" s="6">
        <v>78.449287382022106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282.87020619999998</v>
      </c>
      <c r="E317" s="6">
        <v>1181.4091997</v>
      </c>
      <c r="F317" s="6">
        <v>19.318048526820402</v>
      </c>
      <c r="G317" s="6">
        <v>80.681951473179595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171.6813583</v>
      </c>
      <c r="E319" s="6">
        <v>1142.7645969</v>
      </c>
      <c r="F319" s="6">
        <v>13.061119601062501</v>
      </c>
      <c r="G319" s="6">
        <v>86.938880398937499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38.646926399999998</v>
      </c>
      <c r="E321" s="6">
        <v>308.74089500000002</v>
      </c>
      <c r="F321" s="6">
        <v>11.125009001251099</v>
      </c>
      <c r="G321" s="6">
        <v>88.874990998748899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532.57391510000002</v>
      </c>
      <c r="E323" s="6">
        <v>1261.0270436999999</v>
      </c>
      <c r="F323" s="6">
        <v>29.6929990189298</v>
      </c>
      <c r="G323" s="6">
        <v>70.307000981070203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429.38521809999997</v>
      </c>
      <c r="E325" s="6">
        <v>2249.3813802</v>
      </c>
      <c r="F325" s="6">
        <v>16.029213533291699</v>
      </c>
      <c r="G325" s="6">
        <v>83.970786466708304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470.60954040000001</v>
      </c>
      <c r="E327" s="6">
        <v>2290.3918733</v>
      </c>
      <c r="F327" s="6">
        <v>17.044885890490701</v>
      </c>
      <c r="G327" s="6">
        <v>82.955114109509296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1357.0191563999999</v>
      </c>
      <c r="E329" s="6">
        <v>6624.4335164000004</v>
      </c>
      <c r="F329" s="6">
        <v>17.002157527345702</v>
      </c>
      <c r="G329" s="6">
        <v>82.997842472654298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31.481528399999998</v>
      </c>
      <c r="E331" s="6">
        <v>381.69379780000003</v>
      </c>
      <c r="F331" s="6">
        <v>7.6194115194480796</v>
      </c>
      <c r="G331" s="6">
        <v>92.380588480551907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1657.5604117</v>
      </c>
      <c r="E333" s="6">
        <v>7760.5734321999998</v>
      </c>
      <c r="F333" s="6">
        <v>17.599669310004298</v>
      </c>
      <c r="G333" s="6">
        <v>82.400330689995698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867.74995360000003</v>
      </c>
      <c r="E335" s="6">
        <v>7934.0249617999998</v>
      </c>
      <c r="F335" s="6">
        <v>9.8588064559767794</v>
      </c>
      <c r="G335" s="6">
        <v>90.141193544023196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859.65445880000004</v>
      </c>
      <c r="E337" s="6">
        <v>4796.3973950999998</v>
      </c>
      <c r="F337" s="6">
        <v>15.198843309883101</v>
      </c>
      <c r="G337" s="6">
        <v>84.801156690116898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776.7472937</v>
      </c>
      <c r="E339" s="6">
        <v>1766.0175385</v>
      </c>
      <c r="F339" s="6">
        <v>30.5473508152918</v>
      </c>
      <c r="G339" s="6">
        <v>69.452649184708207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927.78972729999998</v>
      </c>
      <c r="E341" s="6">
        <v>869.95367550000003</v>
      </c>
      <c r="F341" s="6">
        <v>51.608573607054304</v>
      </c>
      <c r="G341" s="6">
        <v>48.391426392945696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114.18127939999999</v>
      </c>
      <c r="E343" s="6">
        <v>286.73507069999999</v>
      </c>
      <c r="F343" s="6">
        <v>28.480075549804798</v>
      </c>
      <c r="G343" s="6">
        <v>71.519924450195205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151.31196030000001</v>
      </c>
      <c r="E345" s="6">
        <v>501.17861210000001</v>
      </c>
      <c r="F345" s="6">
        <v>23.189907517505201</v>
      </c>
      <c r="G345" s="6">
        <v>76.810092482494895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239.63223170000001</v>
      </c>
      <c r="E347" s="6">
        <v>882.29587919999994</v>
      </c>
      <c r="F347" s="6">
        <v>21.358964925815901</v>
      </c>
      <c r="G347" s="6">
        <v>78.641035074184103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1511.5397551999999</v>
      </c>
      <c r="E349" s="6">
        <v>2277.3105962999998</v>
      </c>
      <c r="F349" s="6">
        <v>39.894416906742798</v>
      </c>
      <c r="G349" s="6">
        <v>60.105583093257202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167.93232639999999</v>
      </c>
      <c r="E351" s="6">
        <v>794.00145580000003</v>
      </c>
      <c r="F351" s="6">
        <v>17.457784465779799</v>
      </c>
      <c r="G351" s="6">
        <v>82.542215534220205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104.1077782</v>
      </c>
      <c r="E353" s="6">
        <v>540.46743360000005</v>
      </c>
      <c r="F353" s="6">
        <v>16.1513778833156</v>
      </c>
      <c r="G353" s="6">
        <v>83.848622116684396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137.2905106</v>
      </c>
      <c r="E355" s="6">
        <v>165.09730300000001</v>
      </c>
      <c r="F355" s="6">
        <v>45.402130782164598</v>
      </c>
      <c r="G355" s="6">
        <v>54.597869217835402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391.79258750000002</v>
      </c>
      <c r="E357" s="6">
        <v>1999.1217956999999</v>
      </c>
      <c r="F357" s="6">
        <v>16.3867259427176</v>
      </c>
      <c r="G357" s="6">
        <v>83.613274057282396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51.182784300000002</v>
      </c>
      <c r="E359" s="6">
        <v>67.5484103</v>
      </c>
      <c r="F359" s="6">
        <v>43.108118698234698</v>
      </c>
      <c r="G359" s="6">
        <v>56.891881301765302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21.9724124</v>
      </c>
      <c r="E361" s="6">
        <v>58.809933899999997</v>
      </c>
      <c r="F361" s="6">
        <v>27.1995224283304</v>
      </c>
      <c r="G361" s="6">
        <v>72.800477571669603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31.349515799999999</v>
      </c>
      <c r="E363" s="6">
        <v>65.759563799999995</v>
      </c>
      <c r="F363" s="6">
        <v>32.282785429674703</v>
      </c>
      <c r="G363" s="6">
        <v>67.717214570325297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100.0920921</v>
      </c>
      <c r="E365" s="6">
        <v>278.75823009999999</v>
      </c>
      <c r="F365" s="6">
        <v>26.419956968430402</v>
      </c>
      <c r="G365" s="6">
        <v>73.580043031569602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98.463696100000007</v>
      </c>
      <c r="E367" s="6">
        <v>93.853510499999999</v>
      </c>
      <c r="F367" s="6">
        <v>51.198588956626402</v>
      </c>
      <c r="G367" s="6">
        <v>48.801411043373598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25.6481241</v>
      </c>
      <c r="E369" s="6">
        <v>107.2407637</v>
      </c>
      <c r="F369" s="6">
        <v>19.300427992595498</v>
      </c>
      <c r="G369" s="6">
        <v>80.699572007404498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178.33320739999999</v>
      </c>
      <c r="E371" s="6">
        <v>1878.5130684999999</v>
      </c>
      <c r="F371" s="6">
        <v>8.6702253585756193</v>
      </c>
      <c r="G371" s="6">
        <v>91.329774641424393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300.85758490000001</v>
      </c>
      <c r="E373" s="6">
        <v>142.45342099999999</v>
      </c>
      <c r="F373" s="6">
        <v>67.866031047256698</v>
      </c>
      <c r="G373" s="6">
        <v>32.133968952743302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261.1144693</v>
      </c>
      <c r="E375" s="6">
        <v>348.15746230000002</v>
      </c>
      <c r="F375" s="6">
        <v>42.856802645461002</v>
      </c>
      <c r="G375" s="6">
        <v>57.143197354538998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1704.3919177</v>
      </c>
      <c r="E377" s="6">
        <v>371.15603609999999</v>
      </c>
      <c r="F377" s="6">
        <v>82.117684372434198</v>
      </c>
      <c r="G377" s="6">
        <v>17.882315627565799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515.07589189999999</v>
      </c>
      <c r="E379" s="6">
        <v>992.73568620000003</v>
      </c>
      <c r="F379" s="6">
        <v>34.160494545946499</v>
      </c>
      <c r="G379" s="6">
        <v>65.839505454053494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50.509338300000003</v>
      </c>
      <c r="E381" s="6">
        <v>148.1202935</v>
      </c>
      <c r="F381" s="6">
        <v>25.4289039567157</v>
      </c>
      <c r="G381" s="6">
        <v>74.5710960432843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63.4339625</v>
      </c>
      <c r="E383" s="6">
        <v>439.643463</v>
      </c>
      <c r="F383" s="6">
        <v>12.609184846041201</v>
      </c>
      <c r="G383" s="6">
        <v>87.390815153958798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103.6603621</v>
      </c>
      <c r="E385" s="6">
        <v>604.99720749999994</v>
      </c>
      <c r="F385" s="6">
        <v>14.627708296195999</v>
      </c>
      <c r="G385" s="6">
        <v>85.372291703803995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1819.2895351</v>
      </c>
      <c r="E387" s="6">
        <v>4116.7194729000003</v>
      </c>
      <c r="F387" s="6">
        <v>30.648362100666098</v>
      </c>
      <c r="G387" s="6">
        <v>69.351637899333895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965.4881729</v>
      </c>
      <c r="E389" s="6">
        <v>2019.0756415000001</v>
      </c>
      <c r="F389" s="6">
        <v>32.3493894900718</v>
      </c>
      <c r="G389" s="6">
        <v>67.6506105099282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36.268228299999997</v>
      </c>
      <c r="E391" s="6">
        <v>203.32670429999999</v>
      </c>
      <c r="F391" s="6">
        <v>15.1373102537812</v>
      </c>
      <c r="G391" s="6">
        <v>84.862689746218805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276.89614169999999</v>
      </c>
      <c r="E393" s="6">
        <v>540.66965259999995</v>
      </c>
      <c r="F393" s="6">
        <v>33.868361865246399</v>
      </c>
      <c r="G393" s="6">
        <v>66.131638134753601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1908.2669561</v>
      </c>
      <c r="E395" s="6">
        <v>1948.2870023999999</v>
      </c>
      <c r="F395" s="6">
        <v>49.481142404194898</v>
      </c>
      <c r="G395" s="6">
        <v>50.518857595805102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284.40740340000002</v>
      </c>
      <c r="E397" s="6">
        <v>896.10041020000006</v>
      </c>
      <c r="F397" s="6">
        <v>24.0919543372347</v>
      </c>
      <c r="G397" s="6">
        <v>75.908045662765304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86.149709099999995</v>
      </c>
      <c r="E399" s="6">
        <v>273.34101889999999</v>
      </c>
      <c r="F399" s="6">
        <v>23.964375821119901</v>
      </c>
      <c r="G399" s="6">
        <v>76.035624178880099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578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83.753316900000002</v>
      </c>
      <c r="E411" s="6">
        <v>29.0363513</v>
      </c>
      <c r="F411" s="6">
        <v>74.2561958347884</v>
      </c>
      <c r="G411" s="6">
        <v>25.743804165211699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297.23618750000003</v>
      </c>
      <c r="E413" s="6">
        <v>23.778894999999999</v>
      </c>
      <c r="F413" s="6">
        <v>92.592592592592595</v>
      </c>
      <c r="G413" s="6">
        <v>7.4074074074074101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290.44553380000002</v>
      </c>
      <c r="E415" s="6">
        <v>37.268341900000003</v>
      </c>
      <c r="F415" s="6">
        <v>88.627780309761206</v>
      </c>
      <c r="G415" s="6">
        <v>11.372219690238801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7.9268295000000002</v>
      </c>
      <c r="E417" s="6">
        <v>6.3414636</v>
      </c>
      <c r="F417" s="6">
        <v>55.5555555555556</v>
      </c>
      <c r="G417" s="6">
        <v>44.4444444444444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629.57827139999995</v>
      </c>
      <c r="E419" s="6">
        <v>508.65322520000001</v>
      </c>
      <c r="F419" s="6">
        <v>55.311970656286299</v>
      </c>
      <c r="G419" s="6">
        <v>44.688029343713701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155.90853670000001</v>
      </c>
      <c r="E421" s="6">
        <v>177.3527234</v>
      </c>
      <c r="F421" s="6">
        <v>46.782676346244799</v>
      </c>
      <c r="G421" s="6">
        <v>53.217323653755201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708.36985790000006</v>
      </c>
      <c r="E423" s="6">
        <v>488.85609590000001</v>
      </c>
      <c r="F423" s="6">
        <v>59.167599537216098</v>
      </c>
      <c r="G423" s="6">
        <v>40.832400462783902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467.39979160000001</v>
      </c>
      <c r="E425" s="6">
        <v>162.41691599999999</v>
      </c>
      <c r="F425" s="6">
        <v>74.212034383954204</v>
      </c>
      <c r="G425" s="6">
        <v>25.787965616045799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579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2640.6183252999999</v>
      </c>
      <c r="E437" s="6">
        <v>1433.7040122999999</v>
      </c>
      <c r="F437" s="6">
        <v>64.8112276471348</v>
      </c>
      <c r="G437" s="6">
        <v>35.1887723528652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828.81641520000005</v>
      </c>
      <c r="E439" s="6">
        <v>993.39770920000001</v>
      </c>
      <c r="F439" s="6">
        <v>45.484029791114899</v>
      </c>
      <c r="G439" s="6">
        <v>54.515970208885101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416.15420719999997</v>
      </c>
      <c r="E441" s="6">
        <v>697.38081869999996</v>
      </c>
      <c r="F441" s="6">
        <v>37.372349995335703</v>
      </c>
      <c r="G441" s="6">
        <v>62.627650004664297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179.936643</v>
      </c>
      <c r="E443" s="6">
        <v>90.53416</v>
      </c>
      <c r="F443" s="6">
        <v>66.527196652719695</v>
      </c>
      <c r="G443" s="6">
        <v>33.472803347280298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1475.5800767999999</v>
      </c>
      <c r="E445" s="6">
        <v>393.25495080000002</v>
      </c>
      <c r="F445" s="6">
        <v>78.957214254217703</v>
      </c>
      <c r="G445" s="6">
        <v>21.0427857457823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328.18632559999998</v>
      </c>
      <c r="E447" s="6">
        <v>120.3247034</v>
      </c>
      <c r="F447" s="6">
        <v>73.172409234110503</v>
      </c>
      <c r="G447" s="6">
        <v>26.8275907658895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830.13386019999996</v>
      </c>
      <c r="E449" s="6">
        <v>145.8336874</v>
      </c>
      <c r="F449" s="6">
        <v>85.057526988615606</v>
      </c>
      <c r="G449" s="6">
        <v>14.942473011384401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86.460562600000003</v>
      </c>
      <c r="E451" s="6">
        <v>187.54154009999999</v>
      </c>
      <c r="F451" s="6">
        <v>31.554707700423801</v>
      </c>
      <c r="G451" s="6">
        <v>68.445292299576195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582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249895.79697240001</v>
      </c>
      <c r="E17" s="6">
        <v>3018.9465900999999</v>
      </c>
      <c r="F17" s="6">
        <v>98.806338235732795</v>
      </c>
      <c r="G17" s="6">
        <v>1.1936617642672001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3866.0356920999998</v>
      </c>
      <c r="E19" s="6">
        <v>208.28664549999999</v>
      </c>
      <c r="F19" s="6">
        <v>94.887821133398802</v>
      </c>
      <c r="G19" s="6">
        <v>5.1121788666012202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246029.76128030001</v>
      </c>
      <c r="E21" s="6">
        <v>2810.6599446</v>
      </c>
      <c r="F21" s="6">
        <v>98.870497031485201</v>
      </c>
      <c r="G21" s="6">
        <v>1.1295029685148099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583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249895.79697240001</v>
      </c>
      <c r="E33" s="6">
        <v>3018.9465900999999</v>
      </c>
      <c r="F33" s="6">
        <v>98.806338235732795</v>
      </c>
      <c r="G33" s="6">
        <v>1.1936617642672001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6247.9139736999996</v>
      </c>
      <c r="E35" s="6">
        <v>171.69759819999999</v>
      </c>
      <c r="F35" s="6">
        <v>97.325420762970197</v>
      </c>
      <c r="G35" s="6">
        <v>2.6745792370297998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2277.6203310999999</v>
      </c>
      <c r="E37" s="6">
        <v>44.415176799999998</v>
      </c>
      <c r="F37" s="6">
        <v>98.087230938162193</v>
      </c>
      <c r="G37" s="6">
        <v>1.9127690618378199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3198.7587546</v>
      </c>
      <c r="E39" s="6">
        <v>4.5267080000000002</v>
      </c>
      <c r="F39" s="6">
        <v>99.858685463632497</v>
      </c>
      <c r="G39" s="6">
        <v>0.14131453636747801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2309.6803963000002</v>
      </c>
      <c r="E41" s="6">
        <v>32.809905399999998</v>
      </c>
      <c r="F41" s="6">
        <v>98.599357898037397</v>
      </c>
      <c r="G41" s="6">
        <v>1.4006421019625599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4612.9428857000003</v>
      </c>
      <c r="E43" s="6">
        <v>18.452768800000001</v>
      </c>
      <c r="F43" s="6">
        <v>99.601572178743297</v>
      </c>
      <c r="G43" s="6">
        <v>0.39842782125665999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37131.617994699998</v>
      </c>
      <c r="E45" s="6">
        <v>1980.0742184999999</v>
      </c>
      <c r="F45" s="6">
        <v>94.937385455718697</v>
      </c>
      <c r="G45" s="6">
        <v>5.0626145442813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738.05073379999999</v>
      </c>
      <c r="E47" s="6">
        <v>8.5219854999999995</v>
      </c>
      <c r="F47" s="6">
        <v>98.858519032413795</v>
      </c>
      <c r="G47" s="6">
        <v>1.1414809675861699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584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246029.76128030001</v>
      </c>
      <c r="E59" s="6">
        <v>2810.6599446</v>
      </c>
      <c r="F59" s="6">
        <v>98.870497031485201</v>
      </c>
      <c r="G59" s="6">
        <v>1.1295029685148099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415.25752870000002</v>
      </c>
      <c r="E61" s="6">
        <v>8.3027449000000004</v>
      </c>
      <c r="F61" s="6">
        <v>98.039772514680905</v>
      </c>
      <c r="G61" s="6">
        <v>1.9602274853191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4443.9486294999997</v>
      </c>
      <c r="E65" s="6">
        <v>153.44881799999999</v>
      </c>
      <c r="F65" s="6">
        <v>96.6622677340319</v>
      </c>
      <c r="G65" s="6">
        <v>3.3377322659680702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1208.5004819999999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6254.2349399000004</v>
      </c>
      <c r="E71" s="6">
        <v>141.86197179999999</v>
      </c>
      <c r="F71" s="6">
        <v>97.782054059554696</v>
      </c>
      <c r="G71" s="6">
        <v>2.2179459404453401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6827.7826003999999</v>
      </c>
      <c r="E75" s="6">
        <v>386.74456750000002</v>
      </c>
      <c r="F75" s="6">
        <v>94.639363627033504</v>
      </c>
      <c r="G75" s="6">
        <v>5.3606363729665398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501.16744940000001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449.37612000000001</v>
      </c>
      <c r="E79" s="6">
        <v>24.2791541</v>
      </c>
      <c r="F79" s="6">
        <v>94.874087669321696</v>
      </c>
      <c r="G79" s="6">
        <v>5.1259123306783003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6247.1583872000001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4182.8846254999999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832.39010340000004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36304.756192699999</v>
      </c>
      <c r="E87" s="6">
        <v>1830.9684729000001</v>
      </c>
      <c r="F87" s="6">
        <v>95.198810330850705</v>
      </c>
      <c r="G87" s="6">
        <v>4.8011896691492799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316.11293640000002</v>
      </c>
      <c r="E93" s="6">
        <v>4.4384180999999998</v>
      </c>
      <c r="F93" s="6">
        <v>98.615380020177099</v>
      </c>
      <c r="G93" s="6">
        <v>1.38461997982292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360.55754819999999</v>
      </c>
      <c r="E95" s="6">
        <v>20.256050399999999</v>
      </c>
      <c r="F95" s="6">
        <v>94.680848983736894</v>
      </c>
      <c r="G95" s="6">
        <v>5.3191510162630999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557.90163010000003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68.946895499999997</v>
      </c>
      <c r="E99" s="6">
        <v>14.7053181</v>
      </c>
      <c r="F99" s="6">
        <v>82.420885871213798</v>
      </c>
      <c r="G99" s="6">
        <v>17.579114128786198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2130.9294758000001</v>
      </c>
      <c r="E101" s="6">
        <v>60.856721700000001</v>
      </c>
      <c r="F101" s="6">
        <v>97.223418882306404</v>
      </c>
      <c r="G101" s="6">
        <v>2.7765811176936199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585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9938.4262359000004</v>
      </c>
      <c r="E113" s="6">
        <v>44.186744500000003</v>
      </c>
      <c r="F113" s="6">
        <v>99.557362941078097</v>
      </c>
      <c r="G113" s="6">
        <v>0.44263705892191602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3604.8666739</v>
      </c>
      <c r="E115" s="6">
        <v>53.890352999999998</v>
      </c>
      <c r="F115" s="6">
        <v>98.527085767002703</v>
      </c>
      <c r="G115" s="6">
        <v>1.4729142329973299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6433.7505093</v>
      </c>
      <c r="E117" s="6">
        <v>23.2239732</v>
      </c>
      <c r="F117" s="6">
        <v>99.640327319506298</v>
      </c>
      <c r="G117" s="6">
        <v>0.35967268049367002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17141.4968739</v>
      </c>
      <c r="E119" s="6">
        <v>329.06351869999997</v>
      </c>
      <c r="F119" s="6">
        <v>98.116468440019901</v>
      </c>
      <c r="G119" s="6">
        <v>1.8835315599800799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21757.386863700001</v>
      </c>
      <c r="E121" s="6">
        <v>631.38709170000004</v>
      </c>
      <c r="F121" s="6">
        <v>97.179894294534506</v>
      </c>
      <c r="G121" s="6">
        <v>2.8201057054654601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7969.9653148999996</v>
      </c>
      <c r="E123" s="6">
        <v>36.794636099999998</v>
      </c>
      <c r="F123" s="6">
        <v>99.540455361155097</v>
      </c>
      <c r="G123" s="6">
        <v>0.459544638844887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27421.633126799999</v>
      </c>
      <c r="E125" s="6">
        <v>194.48199099999999</v>
      </c>
      <c r="F125" s="6">
        <v>99.295766293809194</v>
      </c>
      <c r="G125" s="6">
        <v>0.70423370619079695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27358.3643987</v>
      </c>
      <c r="E127" s="6">
        <v>225.73634369999999</v>
      </c>
      <c r="F127" s="6">
        <v>99.181643274116198</v>
      </c>
      <c r="G127" s="6">
        <v>0.81835672588382302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7448.1836899</v>
      </c>
      <c r="E129" s="6">
        <v>5.2712529999999997</v>
      </c>
      <c r="F129" s="6">
        <v>99.929277723681395</v>
      </c>
      <c r="G129" s="6">
        <v>7.0722276318598801E-2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18617.541113499999</v>
      </c>
      <c r="E131" s="6">
        <v>51.565281599999999</v>
      </c>
      <c r="F131" s="6">
        <v>99.723793520114398</v>
      </c>
      <c r="G131" s="6">
        <v>0.276206479885583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32319.054960000001</v>
      </c>
      <c r="E133" s="6">
        <v>78.009472700000003</v>
      </c>
      <c r="F133" s="6">
        <v>99.759208205848196</v>
      </c>
      <c r="G133" s="6">
        <v>0.24079179415176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2817.9630155999998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1334.5731060000001</v>
      </c>
      <c r="E137" s="6">
        <v>10.533092099999999</v>
      </c>
      <c r="F137" s="6">
        <v>99.216932305056801</v>
      </c>
      <c r="G137" s="6">
        <v>0.78306769494321604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4680.9186151000004</v>
      </c>
      <c r="E139" s="6">
        <v>23.068042899999998</v>
      </c>
      <c r="F139" s="6">
        <v>99.509606540639993</v>
      </c>
      <c r="G139" s="6">
        <v>0.49039345936001999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2285.6169986999998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15973.2065222</v>
      </c>
      <c r="E147" s="6">
        <v>203.70971950000001</v>
      </c>
      <c r="F147" s="6">
        <v>98.740738244197104</v>
      </c>
      <c r="G147" s="6">
        <v>1.25926175580293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36532.554977899999</v>
      </c>
      <c r="E149" s="6">
        <v>1100.8065468</v>
      </c>
      <c r="F149" s="6">
        <v>97.074918364447697</v>
      </c>
      <c r="G149" s="6">
        <v>2.9250816355522899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622.59817799999996</v>
      </c>
      <c r="E151" s="6">
        <v>7.2185296000000001</v>
      </c>
      <c r="F151" s="6">
        <v>98.853868194842406</v>
      </c>
      <c r="G151" s="6">
        <v>1.1461318051575899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586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9828.3324981999995</v>
      </c>
      <c r="E163" s="6">
        <v>41.490814</v>
      </c>
      <c r="F163" s="6">
        <v>99.579619485703304</v>
      </c>
      <c r="G163" s="6">
        <v>0.42038051429668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3294.0425464</v>
      </c>
      <c r="E165" s="6">
        <v>43.699398000000002</v>
      </c>
      <c r="F165" s="6">
        <v>98.690749652671101</v>
      </c>
      <c r="G165" s="6">
        <v>1.3092503473289201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6106.0366335999997</v>
      </c>
      <c r="E167" s="6">
        <v>23.2239732</v>
      </c>
      <c r="F167" s="6">
        <v>99.621096659289805</v>
      </c>
      <c r="G167" s="6">
        <v>0.37890334071020898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17128.8139467</v>
      </c>
      <c r="E169" s="6">
        <v>327.47815279999998</v>
      </c>
      <c r="F169" s="6">
        <v>98.124010809779094</v>
      </c>
      <c r="G169" s="6">
        <v>1.8759891902208701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20704.9504342</v>
      </c>
      <c r="E171" s="6">
        <v>545.59202459999995</v>
      </c>
      <c r="F171" s="6">
        <v>97.432573659435903</v>
      </c>
      <c r="G171" s="6">
        <v>2.56742634056415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7969.9653148999996</v>
      </c>
      <c r="E173" s="6">
        <v>36.794636099999998</v>
      </c>
      <c r="F173" s="6">
        <v>99.540455361155097</v>
      </c>
      <c r="G173" s="6">
        <v>0.459544638844887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27421.633126799999</v>
      </c>
      <c r="E175" s="6">
        <v>194.48199099999999</v>
      </c>
      <c r="F175" s="6">
        <v>99.295766293809194</v>
      </c>
      <c r="G175" s="6">
        <v>0.70423370619079695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27358.3643987</v>
      </c>
      <c r="E177" s="6">
        <v>225.73634369999999</v>
      </c>
      <c r="F177" s="6">
        <v>99.181643274116198</v>
      </c>
      <c r="G177" s="6">
        <v>0.81835672588382302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7448.1836899</v>
      </c>
      <c r="E179" s="6">
        <v>5.2712529999999997</v>
      </c>
      <c r="F179" s="6">
        <v>99.929277723681395</v>
      </c>
      <c r="G179" s="6">
        <v>7.0722276318598801E-2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18617.541113499999</v>
      </c>
      <c r="E181" s="6">
        <v>51.565281599999999</v>
      </c>
      <c r="F181" s="6">
        <v>99.723793520114398</v>
      </c>
      <c r="G181" s="6">
        <v>0.276206479885583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31989.897091800001</v>
      </c>
      <c r="E183" s="6">
        <v>73.906080799999998</v>
      </c>
      <c r="F183" s="6">
        <v>99.769503073599395</v>
      </c>
      <c r="G183" s="6">
        <v>0.230496926400659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2817.9630155999998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1334.5731060000001</v>
      </c>
      <c r="E187" s="6">
        <v>10.533092099999999</v>
      </c>
      <c r="F187" s="6">
        <v>99.216932305056801</v>
      </c>
      <c r="G187" s="6">
        <v>0.78306769494321604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4680.9186151000004</v>
      </c>
      <c r="E189" s="6">
        <v>23.068042899999998</v>
      </c>
      <c r="F189" s="6">
        <v>99.509606540639993</v>
      </c>
      <c r="G189" s="6">
        <v>0.49039345936001999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2285.6169986999998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15973.2065222</v>
      </c>
      <c r="E197" s="6">
        <v>203.70971950000001</v>
      </c>
      <c r="F197" s="6">
        <v>98.740738244197104</v>
      </c>
      <c r="G197" s="6">
        <v>1.25926175580293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35432.026429600002</v>
      </c>
      <c r="E199" s="6">
        <v>1004.1091413</v>
      </c>
      <c r="F199" s="6">
        <v>97.244194189183006</v>
      </c>
      <c r="G199" s="6">
        <v>2.7558058108169399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587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3154.2681474999999</v>
      </c>
      <c r="E213" s="6">
        <v>20.249129</v>
      </c>
      <c r="F213" s="6">
        <v>99.362135177215805</v>
      </c>
      <c r="G213" s="6">
        <v>0.63786482278418299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504.89797829999998</v>
      </c>
      <c r="E219" s="6">
        <v>21.241685</v>
      </c>
      <c r="F219" s="6">
        <v>95.962728818661901</v>
      </c>
      <c r="G219" s="6">
        <v>4.0372711813380597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1240.1199432999999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10851.4675711</v>
      </c>
      <c r="E239" s="6">
        <v>73.906080799999998</v>
      </c>
      <c r="F239" s="6">
        <v>99.323537270625494</v>
      </c>
      <c r="G239" s="6">
        <v>0.67646272937445195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4972.3186659000003</v>
      </c>
      <c r="E245" s="6">
        <v>157.74678130000001</v>
      </c>
      <c r="F245" s="6">
        <v>96.925053239114206</v>
      </c>
      <c r="G245" s="6">
        <v>3.0749467608858398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938.36637299999995</v>
      </c>
      <c r="E247" s="6">
        <v>40.182236000000003</v>
      </c>
      <c r="F247" s="6">
        <v>95.893690346046</v>
      </c>
      <c r="G247" s="6">
        <v>4.1063096539540398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2290.0042318999999</v>
      </c>
      <c r="E255" s="6">
        <v>23.068042899999998</v>
      </c>
      <c r="F255" s="6">
        <v>99.002709809316499</v>
      </c>
      <c r="G255" s="6">
        <v>0.997290190683496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1602.3643293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3106.1479801999999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1680.4287216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1173.9999594000001</v>
      </c>
      <c r="E277" s="6">
        <v>23.389713</v>
      </c>
      <c r="F277" s="6">
        <v>98.046608089318298</v>
      </c>
      <c r="G277" s="6">
        <v>1.9533919106817199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4696.9266294999998</v>
      </c>
      <c r="E279" s="6">
        <v>105.5253458</v>
      </c>
      <c r="F279" s="6">
        <v>97.8026777499757</v>
      </c>
      <c r="G279" s="6">
        <v>2.1973222500243299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3579.4001898000001</v>
      </c>
      <c r="E281" s="6">
        <v>24.023789699999998</v>
      </c>
      <c r="F281" s="6">
        <v>99.333306604033496</v>
      </c>
      <c r="G281" s="6">
        <v>0.66669339596650701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2192.1974194999998</v>
      </c>
      <c r="E283" s="6">
        <v>95.089322800000005</v>
      </c>
      <c r="F283" s="6">
        <v>95.842702139549701</v>
      </c>
      <c r="G283" s="6">
        <v>4.1572978604502504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2166.0580659000002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3845.1703837999999</v>
      </c>
      <c r="E289" s="6">
        <v>203.70971950000001</v>
      </c>
      <c r="F289" s="6">
        <v>94.968739150019104</v>
      </c>
      <c r="G289" s="6">
        <v>5.0312608499809199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5680.8081404000004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4190.2709965000004</v>
      </c>
      <c r="E293" s="6">
        <v>171.60375719999999</v>
      </c>
      <c r="F293" s="6">
        <v>96.065825662361505</v>
      </c>
      <c r="G293" s="6">
        <v>3.9341743376385501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2662.3436348</v>
      </c>
      <c r="E295" s="6">
        <v>36.794636099999998</v>
      </c>
      <c r="F295" s="6">
        <v>98.636800622750897</v>
      </c>
      <c r="G295" s="6">
        <v>1.36319937724907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3426.8692344000001</v>
      </c>
      <c r="E299" s="6">
        <v>156.23225429999999</v>
      </c>
      <c r="F299" s="6">
        <v>95.639748000643905</v>
      </c>
      <c r="G299" s="6">
        <v>4.3602519993561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12924.006643299999</v>
      </c>
      <c r="E301" s="6">
        <v>199.80412490000001</v>
      </c>
      <c r="F301" s="6">
        <v>98.477544911085303</v>
      </c>
      <c r="G301" s="6">
        <v>1.5224550889147299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7801.6681983999997</v>
      </c>
      <c r="E303" s="6">
        <v>426.06122779999998</v>
      </c>
      <c r="F303" s="6">
        <v>94.821642694723593</v>
      </c>
      <c r="G303" s="6">
        <v>5.1783573052763501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5677.3389651999996</v>
      </c>
      <c r="E305" s="6">
        <v>125.95280339999999</v>
      </c>
      <c r="F305" s="6">
        <v>97.829631725885406</v>
      </c>
      <c r="G305" s="6">
        <v>2.17036827411463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10910.2179822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3779.0860014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5692.4882675999997</v>
      </c>
      <c r="E313" s="6">
        <v>51.565281599999999</v>
      </c>
      <c r="F313" s="6">
        <v>99.102284107236699</v>
      </c>
      <c r="G313" s="6">
        <v>0.89771589276325103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1464.2794059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1718.8665438</v>
      </c>
      <c r="E323" s="6">
        <v>74.734414999999998</v>
      </c>
      <c r="F323" s="6">
        <v>95.833275253710795</v>
      </c>
      <c r="G323" s="6">
        <v>4.1667247462891996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2666.1999525000001</v>
      </c>
      <c r="E325" s="6">
        <v>12.5666458</v>
      </c>
      <c r="F325" s="6">
        <v>99.530879405172001</v>
      </c>
      <c r="G325" s="6">
        <v>0.46912059482804702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2717.3927921</v>
      </c>
      <c r="E327" s="6">
        <v>43.608621599999999</v>
      </c>
      <c r="F327" s="6">
        <v>98.420550551563807</v>
      </c>
      <c r="G327" s="6">
        <v>1.5794494484361901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7886.6260114999995</v>
      </c>
      <c r="E329" s="6">
        <v>94.826661299999998</v>
      </c>
      <c r="F329" s="6">
        <v>98.811912252225</v>
      </c>
      <c r="G329" s="6">
        <v>1.18808774777504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9361.7114488999996</v>
      </c>
      <c r="E333" s="6">
        <v>56.422395000000002</v>
      </c>
      <c r="F333" s="6">
        <v>99.400917464806</v>
      </c>
      <c r="G333" s="6">
        <v>0.59908253519399801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5608.4350791999996</v>
      </c>
      <c r="E337" s="6">
        <v>47.616774700000001</v>
      </c>
      <c r="F337" s="6">
        <v>99.158126977439807</v>
      </c>
      <c r="G337" s="6">
        <v>0.84187302256019703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2475.7117238999999</v>
      </c>
      <c r="E339" s="6">
        <v>67.053108300000005</v>
      </c>
      <c r="F339" s="6">
        <v>97.362984281877701</v>
      </c>
      <c r="G339" s="6">
        <v>2.6370157181223002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1780.8378849999999</v>
      </c>
      <c r="E341" s="6">
        <v>16.905517799999998</v>
      </c>
      <c r="F341" s="6">
        <v>99.059625652155404</v>
      </c>
      <c r="G341" s="6">
        <v>0.94037434784461005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395.76323259999998</v>
      </c>
      <c r="E343" s="6">
        <v>5.1531174999999996</v>
      </c>
      <c r="F343" s="6">
        <v>98.714665166757399</v>
      </c>
      <c r="G343" s="6">
        <v>1.28533483324256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1117.7464981000001</v>
      </c>
      <c r="E347" s="6">
        <v>4.1816127999999999</v>
      </c>
      <c r="F347" s="6">
        <v>99.627283356270894</v>
      </c>
      <c r="G347" s="6">
        <v>0.37271664372912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3788.8503515000002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634.04211969999994</v>
      </c>
      <c r="E353" s="6">
        <v>10.533092099999999</v>
      </c>
      <c r="F353" s="6">
        <v>98.365886260102101</v>
      </c>
      <c r="G353" s="6">
        <v>1.63411373989793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2390.9143832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2075.5479538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5682.2779128000002</v>
      </c>
      <c r="E387" s="6">
        <v>253.7310952</v>
      </c>
      <c r="F387" s="6">
        <v>95.725560812693402</v>
      </c>
      <c r="G387" s="6">
        <v>4.2744391873065704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2959.3959650000002</v>
      </c>
      <c r="E389" s="6">
        <v>25.167849400000001</v>
      </c>
      <c r="F389" s="6">
        <v>99.156732743372103</v>
      </c>
      <c r="G389" s="6">
        <v>0.84326725662790403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234.32367959999999</v>
      </c>
      <c r="E391" s="6">
        <v>5.2712529999999997</v>
      </c>
      <c r="F391" s="6">
        <v>97.799931349633198</v>
      </c>
      <c r="G391" s="6">
        <v>2.2000686503667701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803.67655139999999</v>
      </c>
      <c r="E393" s="6">
        <v>13.889242899999999</v>
      </c>
      <c r="F393" s="6">
        <v>98.301146770469799</v>
      </c>
      <c r="G393" s="6">
        <v>1.6988532295302301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3760.4952275999999</v>
      </c>
      <c r="E395" s="6">
        <v>96.0587309</v>
      </c>
      <c r="F395" s="6">
        <v>97.509208170463097</v>
      </c>
      <c r="G395" s="6">
        <v>2.4907918295368998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332.6968478</v>
      </c>
      <c r="E399" s="6">
        <v>26.7938802</v>
      </c>
      <c r="F399" s="6">
        <v>92.546711747180296</v>
      </c>
      <c r="G399" s="6">
        <v>7.4532882528196902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588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110.09373770000001</v>
      </c>
      <c r="E411" s="6">
        <v>2.6959304999999998</v>
      </c>
      <c r="F411" s="6">
        <v>97.609771760991805</v>
      </c>
      <c r="G411" s="6">
        <v>2.3902282390081502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310.82412749999997</v>
      </c>
      <c r="E413" s="6">
        <v>10.190955000000001</v>
      </c>
      <c r="F413" s="6">
        <v>96.825396825396794</v>
      </c>
      <c r="G413" s="6">
        <v>3.17460317460317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12.6829272</v>
      </c>
      <c r="E417" s="6">
        <v>1.5853659</v>
      </c>
      <c r="F417" s="6">
        <v>88.8888888888889</v>
      </c>
      <c r="G417" s="6">
        <v>11.1111111111111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1052.4364295</v>
      </c>
      <c r="E419" s="6">
        <v>85.795067099999997</v>
      </c>
      <c r="F419" s="6">
        <v>92.462423737501794</v>
      </c>
      <c r="G419" s="6">
        <v>7.5375762624982299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329.1578682</v>
      </c>
      <c r="E421" s="6">
        <v>4.1033919000000001</v>
      </c>
      <c r="F421" s="6">
        <v>98.768716202186596</v>
      </c>
      <c r="G421" s="6">
        <v>1.2312837978133799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1100.5285483</v>
      </c>
      <c r="E423" s="6">
        <v>96.697405500000002</v>
      </c>
      <c r="F423" s="6">
        <v>91.923211721807206</v>
      </c>
      <c r="G423" s="6">
        <v>8.0767882781927707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622.59817799999996</v>
      </c>
      <c r="E425" s="6">
        <v>7.2185296000000001</v>
      </c>
      <c r="F425" s="6">
        <v>98.853868194842406</v>
      </c>
      <c r="G425" s="6">
        <v>1.1461318051575899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589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3866.0356920999998</v>
      </c>
      <c r="E437" s="6">
        <v>208.28664549999999</v>
      </c>
      <c r="F437" s="6">
        <v>94.887821133398802</v>
      </c>
      <c r="G437" s="6">
        <v>5.1121788666012202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1803.9653441999999</v>
      </c>
      <c r="E439" s="6">
        <v>18.248780199999999</v>
      </c>
      <c r="F439" s="6">
        <v>98.998538099576606</v>
      </c>
      <c r="G439" s="6">
        <v>1.00146190042341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1069.1198491</v>
      </c>
      <c r="E441" s="6">
        <v>44.415176799999998</v>
      </c>
      <c r="F441" s="6">
        <v>96.011335452685699</v>
      </c>
      <c r="G441" s="6">
        <v>3.9886645473142601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265.944095</v>
      </c>
      <c r="E443" s="6">
        <v>4.5267080000000002</v>
      </c>
      <c r="F443" s="6">
        <v>98.326359832636001</v>
      </c>
      <c r="G443" s="6">
        <v>1.67364016736402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1860.3042763000001</v>
      </c>
      <c r="E445" s="6">
        <v>8.5307513000000004</v>
      </c>
      <c r="F445" s="6">
        <v>99.543525716608897</v>
      </c>
      <c r="G445" s="6">
        <v>0.45647428339115498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430.05826020000001</v>
      </c>
      <c r="E447" s="6">
        <v>18.452768800000001</v>
      </c>
      <c r="F447" s="6">
        <v>95.885771451118501</v>
      </c>
      <c r="G447" s="6">
        <v>4.1142285488814601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826.86180200000001</v>
      </c>
      <c r="E449" s="6">
        <v>149.10574560000001</v>
      </c>
      <c r="F449" s="6">
        <v>84.722263976229002</v>
      </c>
      <c r="G449" s="6">
        <v>15.277736023771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265.4801172</v>
      </c>
      <c r="E451" s="6">
        <v>8.5219854999999995</v>
      </c>
      <c r="F451" s="6">
        <v>96.889810181737701</v>
      </c>
      <c r="G451" s="6">
        <v>3.1101898182622998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590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237935.1921292</v>
      </c>
      <c r="E17" s="6">
        <v>14979.551433299999</v>
      </c>
      <c r="F17" s="6">
        <v>94.077232816758197</v>
      </c>
      <c r="G17" s="6">
        <v>5.9227671832418398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3974.9870165000002</v>
      </c>
      <c r="E19" s="6">
        <v>99.335321100000002</v>
      </c>
      <c r="F19" s="6">
        <v>97.561917961588804</v>
      </c>
      <c r="G19" s="6">
        <v>2.4380820384111801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233960.2051127</v>
      </c>
      <c r="E21" s="6">
        <v>14880.2161122</v>
      </c>
      <c r="F21" s="6">
        <v>94.020177252974804</v>
      </c>
      <c r="G21" s="6">
        <v>5.9798227470252403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593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237935.1921292</v>
      </c>
      <c r="E33" s="6">
        <v>14979.551433299999</v>
      </c>
      <c r="F33" s="6">
        <v>94.077232816758197</v>
      </c>
      <c r="G33" s="6">
        <v>5.9227671832418398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6116.6995840999998</v>
      </c>
      <c r="E35" s="6">
        <v>302.91198780000002</v>
      </c>
      <c r="F35" s="6">
        <v>95.281459253299502</v>
      </c>
      <c r="G35" s="6">
        <v>4.7185407467004703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2229.3063830000001</v>
      </c>
      <c r="E37" s="6">
        <v>92.729124900000002</v>
      </c>
      <c r="F37" s="6">
        <v>96.006558703150006</v>
      </c>
      <c r="G37" s="6">
        <v>3.9934412968500301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3051.0223870999998</v>
      </c>
      <c r="E39" s="6">
        <v>152.26307550000001</v>
      </c>
      <c r="F39" s="6">
        <v>95.246659179216195</v>
      </c>
      <c r="G39" s="6">
        <v>4.7533408207838299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2222.4991752000001</v>
      </c>
      <c r="E41" s="6">
        <v>119.99112649999999</v>
      </c>
      <c r="F41" s="6">
        <v>94.877625473500601</v>
      </c>
      <c r="G41" s="6">
        <v>5.1223745264994101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4391.9800707000004</v>
      </c>
      <c r="E43" s="6">
        <v>239.41558380000001</v>
      </c>
      <c r="F43" s="6">
        <v>94.830595318122406</v>
      </c>
      <c r="G43" s="6">
        <v>5.16940468187763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36359.346867799999</v>
      </c>
      <c r="E45" s="6">
        <v>2752.3453454</v>
      </c>
      <c r="F45" s="6">
        <v>92.962857934152296</v>
      </c>
      <c r="G45" s="6">
        <v>7.0371420658477604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730.46415569999999</v>
      </c>
      <c r="E47" s="6">
        <v>16.1085636</v>
      </c>
      <c r="F47" s="6">
        <v>97.842331606343194</v>
      </c>
      <c r="G47" s="6">
        <v>2.15766839365677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594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233960.2051127</v>
      </c>
      <c r="E59" s="6">
        <v>14880.2161122</v>
      </c>
      <c r="F59" s="6">
        <v>94.020177252974804</v>
      </c>
      <c r="G59" s="6">
        <v>5.9798227470252403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408.20143259999998</v>
      </c>
      <c r="E61" s="6">
        <v>15.358841</v>
      </c>
      <c r="F61" s="6">
        <v>96.373871215669197</v>
      </c>
      <c r="G61" s="6">
        <v>3.6261287843308301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1864.8787230999999</v>
      </c>
      <c r="E63" s="6">
        <v>57.902590799999999</v>
      </c>
      <c r="F63" s="6">
        <v>96.988602376078006</v>
      </c>
      <c r="G63" s="6">
        <v>3.01139762392196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4395.8974519000003</v>
      </c>
      <c r="E65" s="6">
        <v>201.49999560000001</v>
      </c>
      <c r="F65" s="6">
        <v>95.617085581548494</v>
      </c>
      <c r="G65" s="6">
        <v>4.3829144184515298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1180.6001395000001</v>
      </c>
      <c r="E67" s="6">
        <v>27.900342500000001</v>
      </c>
      <c r="F67" s="6">
        <v>97.691325496715805</v>
      </c>
      <c r="G67" s="6">
        <v>2.30867450328414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1461.5189832000001</v>
      </c>
      <c r="E69" s="6">
        <v>32.847175100000001</v>
      </c>
      <c r="F69" s="6">
        <v>97.801932617547493</v>
      </c>
      <c r="G69" s="6">
        <v>2.1980673824524501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6161.0076581000003</v>
      </c>
      <c r="E71" s="6">
        <v>235.08925360000001</v>
      </c>
      <c r="F71" s="6">
        <v>96.324488874301395</v>
      </c>
      <c r="G71" s="6">
        <v>3.6755111256986299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2790.7366771000002</v>
      </c>
      <c r="E73" s="6">
        <v>142.07798249999999</v>
      </c>
      <c r="F73" s="6">
        <v>95.155575820826797</v>
      </c>
      <c r="G73" s="6">
        <v>4.8444241791732496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7144.7448338000004</v>
      </c>
      <c r="E75" s="6">
        <v>69.7823341</v>
      </c>
      <c r="F75" s="6">
        <v>99.032752494016705</v>
      </c>
      <c r="G75" s="6">
        <v>0.96724750598329501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496.90116999999998</v>
      </c>
      <c r="E77" s="6">
        <v>4.2662794000000002</v>
      </c>
      <c r="F77" s="6">
        <v>99.148731745226598</v>
      </c>
      <c r="G77" s="6">
        <v>0.85126825477345103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410.26183279999998</v>
      </c>
      <c r="E79" s="6">
        <v>63.393441299999999</v>
      </c>
      <c r="F79" s="6">
        <v>86.616122575547195</v>
      </c>
      <c r="G79" s="6">
        <v>13.3838774244528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5883.0087382000002</v>
      </c>
      <c r="E81" s="6">
        <v>364.14964900000001</v>
      </c>
      <c r="F81" s="6">
        <v>94.170955393957698</v>
      </c>
      <c r="G81" s="6">
        <v>5.8290446060422898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3950.0562003</v>
      </c>
      <c r="E83" s="6">
        <v>232.8284252</v>
      </c>
      <c r="F83" s="6">
        <v>94.433783237036593</v>
      </c>
      <c r="G83" s="6">
        <v>5.5662167629633998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779.888328</v>
      </c>
      <c r="E85" s="6">
        <v>52.5017754</v>
      </c>
      <c r="F85" s="6">
        <v>93.692647811939395</v>
      </c>
      <c r="G85" s="6">
        <v>6.3073521880606203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35415.480580700001</v>
      </c>
      <c r="E87" s="6">
        <v>2720.2440849</v>
      </c>
      <c r="F87" s="6">
        <v>92.866940096843706</v>
      </c>
      <c r="G87" s="6">
        <v>7.1330599031563002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281.38056030000001</v>
      </c>
      <c r="E91" s="6">
        <v>15.3763942</v>
      </c>
      <c r="F91" s="6">
        <v>94.818522711318593</v>
      </c>
      <c r="G91" s="6">
        <v>5.1814772886813696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305.50610510000001</v>
      </c>
      <c r="E93" s="6">
        <v>15.045249399999999</v>
      </c>
      <c r="F93" s="6">
        <v>95.306446474553894</v>
      </c>
      <c r="G93" s="6">
        <v>4.6935535254461103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367.84165810000002</v>
      </c>
      <c r="E95" s="6">
        <v>12.971940500000001</v>
      </c>
      <c r="F95" s="6">
        <v>96.593624663696502</v>
      </c>
      <c r="G95" s="6">
        <v>3.4063753363034399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521.35720490000006</v>
      </c>
      <c r="E97" s="6">
        <v>36.544425199999999</v>
      </c>
      <c r="F97" s="6">
        <v>93.449665097151694</v>
      </c>
      <c r="G97" s="6">
        <v>6.5503349028483102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79.789970299999993</v>
      </c>
      <c r="E99" s="6">
        <v>3.8622432999999998</v>
      </c>
      <c r="F99" s="6">
        <v>95.382975376517706</v>
      </c>
      <c r="G99" s="6">
        <v>4.6170246234822896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2152.4380336999998</v>
      </c>
      <c r="E101" s="6">
        <v>39.348163800000002</v>
      </c>
      <c r="F101" s="6">
        <v>98.204744429685604</v>
      </c>
      <c r="G101" s="6">
        <v>1.79525557031436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595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9399.1010507999999</v>
      </c>
      <c r="E113" s="6">
        <v>583.51192960000003</v>
      </c>
      <c r="F113" s="6">
        <v>94.154717499860297</v>
      </c>
      <c r="G113" s="6">
        <v>5.8452825001397501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3320.7983407000002</v>
      </c>
      <c r="E115" s="6">
        <v>337.95868619999999</v>
      </c>
      <c r="F115" s="6">
        <v>90.763019142423204</v>
      </c>
      <c r="G115" s="6">
        <v>9.23698085757683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5866.8849383999996</v>
      </c>
      <c r="E117" s="6">
        <v>590.08954410000001</v>
      </c>
      <c r="F117" s="6">
        <v>90.861206812892206</v>
      </c>
      <c r="G117" s="6">
        <v>9.1387931871078099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16423.787962400002</v>
      </c>
      <c r="E119" s="6">
        <v>1046.7724301999999</v>
      </c>
      <c r="F119" s="6">
        <v>94.008363746343406</v>
      </c>
      <c r="G119" s="6">
        <v>5.9916362536566403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20470.299815999999</v>
      </c>
      <c r="E121" s="6">
        <v>1918.4741394</v>
      </c>
      <c r="F121" s="6">
        <v>91.431088887574901</v>
      </c>
      <c r="G121" s="6">
        <v>8.5689111124250701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7716.3648052999997</v>
      </c>
      <c r="E123" s="6">
        <v>290.3951457</v>
      </c>
      <c r="F123" s="6">
        <v>96.373125365601496</v>
      </c>
      <c r="G123" s="6">
        <v>3.6268746343985399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26533.653260300001</v>
      </c>
      <c r="E125" s="6">
        <v>1082.4618575</v>
      </c>
      <c r="F125" s="6">
        <v>96.080325372042296</v>
      </c>
      <c r="G125" s="6">
        <v>3.9196746279577099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25364.607667</v>
      </c>
      <c r="E127" s="6">
        <v>2219.4930754000002</v>
      </c>
      <c r="F127" s="6">
        <v>91.953723283832204</v>
      </c>
      <c r="G127" s="6">
        <v>8.0462767161677995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6750.4203815000001</v>
      </c>
      <c r="E129" s="6">
        <v>703.03456140000003</v>
      </c>
      <c r="F129" s="6">
        <v>90.567668728316505</v>
      </c>
      <c r="G129" s="6">
        <v>9.4323312716835499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17283.515903700001</v>
      </c>
      <c r="E131" s="6">
        <v>1385.5904914</v>
      </c>
      <c r="F131" s="6">
        <v>92.578163828110903</v>
      </c>
      <c r="G131" s="6">
        <v>7.4218361718891401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31236.113404600001</v>
      </c>
      <c r="E133" s="6">
        <v>1160.9510281</v>
      </c>
      <c r="F133" s="6">
        <v>96.416493134704496</v>
      </c>
      <c r="G133" s="6">
        <v>3.5835068652954698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2766.4456371000001</v>
      </c>
      <c r="E135" s="6">
        <v>51.5173785</v>
      </c>
      <c r="F135" s="6">
        <v>98.171822049657706</v>
      </c>
      <c r="G135" s="6">
        <v>1.8281779503422899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1195.3530241999999</v>
      </c>
      <c r="E137" s="6">
        <v>149.75317390000001</v>
      </c>
      <c r="F137" s="6">
        <v>88.866814076722704</v>
      </c>
      <c r="G137" s="6">
        <v>11.133185923277299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4161.9134223000001</v>
      </c>
      <c r="E139" s="6">
        <v>542.07323570000005</v>
      </c>
      <c r="F139" s="6">
        <v>88.476301590309504</v>
      </c>
      <c r="G139" s="6">
        <v>11.5236984096905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1896.4183542999999</v>
      </c>
      <c r="E141" s="6">
        <v>389.19864439999998</v>
      </c>
      <c r="F141" s="6">
        <v>82.971834536522707</v>
      </c>
      <c r="G141" s="6">
        <v>17.028165463477301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4666.7853133999997</v>
      </c>
      <c r="E143" s="6">
        <v>318.41991259999998</v>
      </c>
      <c r="F143" s="6">
        <v>93.612702021988895</v>
      </c>
      <c r="G143" s="6">
        <v>6.3872979780110697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537.82663790000004</v>
      </c>
      <c r="E145" s="6">
        <v>114.6639345</v>
      </c>
      <c r="F145" s="6">
        <v>82.426729312234897</v>
      </c>
      <c r="G145" s="6">
        <v>17.573270687765099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15118.857836499999</v>
      </c>
      <c r="E147" s="6">
        <v>1058.0584051999999</v>
      </c>
      <c r="F147" s="6">
        <v>93.459455501954096</v>
      </c>
      <c r="G147" s="6">
        <v>6.5405444980458798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36603.446194800003</v>
      </c>
      <c r="E149" s="6">
        <v>1029.9153299</v>
      </c>
      <c r="F149" s="6">
        <v>97.263291696055305</v>
      </c>
      <c r="G149" s="6">
        <v>2.73670830394471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622.59817799999996</v>
      </c>
      <c r="E151" s="6">
        <v>7.2185296000000001</v>
      </c>
      <c r="F151" s="6">
        <v>98.853868194842406</v>
      </c>
      <c r="G151" s="6">
        <v>1.1461318051575899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596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9286.3113826000008</v>
      </c>
      <c r="E163" s="6">
        <v>583.51192960000003</v>
      </c>
      <c r="F163" s="6">
        <v>94.087919194270398</v>
      </c>
      <c r="G163" s="6">
        <v>5.9120808057295804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3003.1802431999999</v>
      </c>
      <c r="E165" s="6">
        <v>334.56170120000002</v>
      </c>
      <c r="F165" s="6">
        <v>89.976406002227904</v>
      </c>
      <c r="G165" s="6">
        <v>10.0235939977721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5541.200707</v>
      </c>
      <c r="E167" s="6">
        <v>588.05989980000004</v>
      </c>
      <c r="F167" s="6">
        <v>90.405695930964498</v>
      </c>
      <c r="G167" s="6">
        <v>9.5943040690354593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16409.5196693</v>
      </c>
      <c r="E169" s="6">
        <v>1046.7724301999999</v>
      </c>
      <c r="F169" s="6">
        <v>94.003466347644405</v>
      </c>
      <c r="G169" s="6">
        <v>5.9965336523555504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19356.056155400001</v>
      </c>
      <c r="E171" s="6">
        <v>1894.4863034</v>
      </c>
      <c r="F171" s="6">
        <v>91.084997914415695</v>
      </c>
      <c r="G171" s="6">
        <v>8.9150020855843106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7716.3648052999997</v>
      </c>
      <c r="E173" s="6">
        <v>290.3951457</v>
      </c>
      <c r="F173" s="6">
        <v>96.373125365601496</v>
      </c>
      <c r="G173" s="6">
        <v>3.6268746343985399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26533.653260300001</v>
      </c>
      <c r="E175" s="6">
        <v>1082.4618575</v>
      </c>
      <c r="F175" s="6">
        <v>96.080325372042296</v>
      </c>
      <c r="G175" s="6">
        <v>3.9196746279577099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25364.607667</v>
      </c>
      <c r="E177" s="6">
        <v>2219.4930754000002</v>
      </c>
      <c r="F177" s="6">
        <v>91.953723283832204</v>
      </c>
      <c r="G177" s="6">
        <v>8.0462767161677995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6750.4203815000001</v>
      </c>
      <c r="E179" s="6">
        <v>703.03456140000003</v>
      </c>
      <c r="F179" s="6">
        <v>90.567668728316505</v>
      </c>
      <c r="G179" s="6">
        <v>9.4323312716835499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17283.515903700001</v>
      </c>
      <c r="E181" s="6">
        <v>1385.5904914</v>
      </c>
      <c r="F181" s="6">
        <v>92.578163828110903</v>
      </c>
      <c r="G181" s="6">
        <v>7.4218361718891401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30911.047895899999</v>
      </c>
      <c r="E183" s="6">
        <v>1152.7552767</v>
      </c>
      <c r="F183" s="6">
        <v>96.404808030742004</v>
      </c>
      <c r="G183" s="6">
        <v>3.5951919692579799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2766.4456371000001</v>
      </c>
      <c r="E185" s="6">
        <v>51.5173785</v>
      </c>
      <c r="F185" s="6">
        <v>98.171822049657706</v>
      </c>
      <c r="G185" s="6">
        <v>1.8281779503422899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1195.3530241999999</v>
      </c>
      <c r="E187" s="6">
        <v>149.75317390000001</v>
      </c>
      <c r="F187" s="6">
        <v>88.866814076722704</v>
      </c>
      <c r="G187" s="6">
        <v>11.133185923277299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4161.9134223000001</v>
      </c>
      <c r="E189" s="6">
        <v>542.07323570000005</v>
      </c>
      <c r="F189" s="6">
        <v>88.476301590309504</v>
      </c>
      <c r="G189" s="6">
        <v>11.5236984096905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1896.4183542999999</v>
      </c>
      <c r="E191" s="6">
        <v>389.19864439999998</v>
      </c>
      <c r="F191" s="6">
        <v>82.971834536522707</v>
      </c>
      <c r="G191" s="6">
        <v>17.028165463477301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4666.7853133999997</v>
      </c>
      <c r="E193" s="6">
        <v>318.41991259999998</v>
      </c>
      <c r="F193" s="6">
        <v>93.612702021988895</v>
      </c>
      <c r="G193" s="6">
        <v>6.3872979780110697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537.82663790000004</v>
      </c>
      <c r="E195" s="6">
        <v>114.6639345</v>
      </c>
      <c r="F195" s="6">
        <v>82.426729312234897</v>
      </c>
      <c r="G195" s="6">
        <v>17.573270687765099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15118.857836499999</v>
      </c>
      <c r="E197" s="6">
        <v>1058.0584051999999</v>
      </c>
      <c r="F197" s="6">
        <v>93.459455501954096</v>
      </c>
      <c r="G197" s="6">
        <v>6.5405444980458798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35460.726815800001</v>
      </c>
      <c r="E199" s="6">
        <v>975.40875510000001</v>
      </c>
      <c r="F199" s="6">
        <v>97.322963207220496</v>
      </c>
      <c r="G199" s="6">
        <v>2.6770367927794698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597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3586.0131059999999</v>
      </c>
      <c r="E211" s="6">
        <v>122.3549412</v>
      </c>
      <c r="F211" s="6">
        <v>96.700571797548903</v>
      </c>
      <c r="G211" s="6">
        <v>3.29942820245105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3062.4369846999998</v>
      </c>
      <c r="E213" s="6">
        <v>112.0802918</v>
      </c>
      <c r="F213" s="6">
        <v>96.469375277000495</v>
      </c>
      <c r="G213" s="6">
        <v>3.5306247229995198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975.06355250000001</v>
      </c>
      <c r="E215" s="6">
        <v>164.54602180000001</v>
      </c>
      <c r="F215" s="6">
        <v>85.561193455129398</v>
      </c>
      <c r="G215" s="6">
        <v>14.4388065448706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189.68439359999999</v>
      </c>
      <c r="E217" s="6">
        <v>78.921419799999995</v>
      </c>
      <c r="F217" s="6">
        <v>70.618126688690694</v>
      </c>
      <c r="G217" s="6">
        <v>29.381873311309398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511.04461250000003</v>
      </c>
      <c r="E219" s="6">
        <v>15.095050799999999</v>
      </c>
      <c r="F219" s="6">
        <v>97.130980260008798</v>
      </c>
      <c r="G219" s="6">
        <v>2.8690197399911601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1125.0547627000001</v>
      </c>
      <c r="E223" s="6">
        <v>42.838792499999997</v>
      </c>
      <c r="F223" s="6">
        <v>96.3319608786895</v>
      </c>
      <c r="G223" s="6">
        <v>3.6680391213105001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149.5590732</v>
      </c>
      <c r="E225" s="6">
        <v>21.232468000000001</v>
      </c>
      <c r="F225" s="6">
        <v>87.568196966419805</v>
      </c>
      <c r="G225" s="6">
        <v>12.4318030335802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338.40583420000002</v>
      </c>
      <c r="E227" s="6">
        <v>9.8118210999999995</v>
      </c>
      <c r="F227" s="6">
        <v>97.182273514665198</v>
      </c>
      <c r="G227" s="6">
        <v>2.8177264853348198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1188.0447056</v>
      </c>
      <c r="E231" s="6">
        <v>52.075237700000002</v>
      </c>
      <c r="F231" s="6">
        <v>95.800790239577495</v>
      </c>
      <c r="G231" s="6">
        <v>4.19920976042253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317.34803199999999</v>
      </c>
      <c r="E233" s="6">
        <v>37.108354599999998</v>
      </c>
      <c r="F233" s="6">
        <v>89.530910994170796</v>
      </c>
      <c r="G233" s="6">
        <v>10.469089005829201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2354.0502719999999</v>
      </c>
      <c r="E235" s="6">
        <v>387.69213869999999</v>
      </c>
      <c r="F235" s="6">
        <v>85.859643955355494</v>
      </c>
      <c r="G235" s="6">
        <v>14.1403560446445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3037.1057418</v>
      </c>
      <c r="E237" s="6">
        <v>390.23524220000002</v>
      </c>
      <c r="F237" s="6">
        <v>88.614052584153399</v>
      </c>
      <c r="G237" s="6">
        <v>11.3859474158466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10372.7025983</v>
      </c>
      <c r="E239" s="6">
        <v>552.67105360000005</v>
      </c>
      <c r="F239" s="6">
        <v>94.941399065981699</v>
      </c>
      <c r="G239" s="6">
        <v>5.0586009340182798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2666.2503087</v>
      </c>
      <c r="E241" s="6">
        <v>316.88386700000001</v>
      </c>
      <c r="F241" s="6">
        <v>89.3774852776898</v>
      </c>
      <c r="G241" s="6">
        <v>10.6225147223102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2020.1990965</v>
      </c>
      <c r="E243" s="6">
        <v>55.943030899999997</v>
      </c>
      <c r="F243" s="6">
        <v>97.305433469043905</v>
      </c>
      <c r="G243" s="6">
        <v>2.69456653095608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4974.9057504000002</v>
      </c>
      <c r="E245" s="6">
        <v>155.15969680000001</v>
      </c>
      <c r="F245" s="6">
        <v>96.975483092819303</v>
      </c>
      <c r="G245" s="6">
        <v>3.0245169071807201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842.97137550000002</v>
      </c>
      <c r="E247" s="6">
        <v>135.57723350000001</v>
      </c>
      <c r="F247" s="6">
        <v>86.145069110205</v>
      </c>
      <c r="G247" s="6">
        <v>13.854930889795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2668.2409140999998</v>
      </c>
      <c r="E249" s="6">
        <v>273.56117440000003</v>
      </c>
      <c r="F249" s="6">
        <v>90.700898083205601</v>
      </c>
      <c r="G249" s="6">
        <v>9.2991019167943598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608.80924770000001</v>
      </c>
      <c r="E251" s="6">
        <v>74.443421700000002</v>
      </c>
      <c r="F251" s="6">
        <v>89.104554576365899</v>
      </c>
      <c r="G251" s="6">
        <v>10.895445423634101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819.70158730000003</v>
      </c>
      <c r="E253" s="6">
        <v>156.97807689999999</v>
      </c>
      <c r="F253" s="6">
        <v>83.927373257169094</v>
      </c>
      <c r="G253" s="6">
        <v>16.072626742830899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2054.7505989000001</v>
      </c>
      <c r="E255" s="6">
        <v>258.3216759</v>
      </c>
      <c r="F255" s="6">
        <v>88.832096657146806</v>
      </c>
      <c r="G255" s="6">
        <v>11.167903342853201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1287.6091065999999</v>
      </c>
      <c r="E257" s="6">
        <v>314.75522269999999</v>
      </c>
      <c r="F257" s="6">
        <v>80.356825414510894</v>
      </c>
      <c r="G257" s="6">
        <v>19.643174585489099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3585.7910658000001</v>
      </c>
      <c r="E259" s="6">
        <v>266.33730609999998</v>
      </c>
      <c r="F259" s="6">
        <v>93.085970134255106</v>
      </c>
      <c r="G259" s="6">
        <v>6.9140298657449302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1131.2332119</v>
      </c>
      <c r="E261" s="6">
        <v>177.30316859999999</v>
      </c>
      <c r="F261" s="6">
        <v>86.450268311817894</v>
      </c>
      <c r="G261" s="6">
        <v>13.549731688182099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881.14032369999995</v>
      </c>
      <c r="E263" s="6">
        <v>99.181413399999997</v>
      </c>
      <c r="F263" s="6">
        <v>89.882769131142595</v>
      </c>
      <c r="G263" s="6">
        <v>10.1172308688574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5131.7277117000003</v>
      </c>
      <c r="E265" s="6">
        <v>175.89396840000001</v>
      </c>
      <c r="F265" s="6">
        <v>96.686011569749198</v>
      </c>
      <c r="G265" s="6">
        <v>3.3139884302508502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852.43839500000001</v>
      </c>
      <c r="E269" s="6">
        <v>98.418512500000006</v>
      </c>
      <c r="F269" s="6">
        <v>89.649492818139905</v>
      </c>
      <c r="G269" s="6">
        <v>10.350507181860101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2864.2444292999999</v>
      </c>
      <c r="E271" s="6">
        <v>241.9035509</v>
      </c>
      <c r="F271" s="6">
        <v>92.212104753475899</v>
      </c>
      <c r="G271" s="6">
        <v>7.7878952465240996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1409.8076939</v>
      </c>
      <c r="E273" s="6">
        <v>270.62102770000001</v>
      </c>
      <c r="F273" s="6">
        <v>83.895715169499596</v>
      </c>
      <c r="G273" s="6">
        <v>16.104284830500401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3374.3775771000001</v>
      </c>
      <c r="E275" s="6">
        <v>440.05848889999999</v>
      </c>
      <c r="F275" s="6">
        <v>88.4633408114383</v>
      </c>
      <c r="G275" s="6">
        <v>11.5366591885617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1119.5817966</v>
      </c>
      <c r="E277" s="6">
        <v>77.807875800000005</v>
      </c>
      <c r="F277" s="6">
        <v>93.501875154472899</v>
      </c>
      <c r="G277" s="6">
        <v>6.4981248455271103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4623.1290480999996</v>
      </c>
      <c r="E279" s="6">
        <v>179.32292720000001</v>
      </c>
      <c r="F279" s="6">
        <v>96.266013109089002</v>
      </c>
      <c r="G279" s="6">
        <v>3.7339868909110301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3300.2725811999999</v>
      </c>
      <c r="E281" s="6">
        <v>303.15139829999998</v>
      </c>
      <c r="F281" s="6">
        <v>91.587129351843203</v>
      </c>
      <c r="G281" s="6">
        <v>8.4128706481568205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2167.1661230999998</v>
      </c>
      <c r="E283" s="6">
        <v>120.12061919999999</v>
      </c>
      <c r="F283" s="6">
        <v>94.748335791112396</v>
      </c>
      <c r="G283" s="6">
        <v>5.2516642088875898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1728.8934856999999</v>
      </c>
      <c r="E285" s="6">
        <v>437.16458019999999</v>
      </c>
      <c r="F285" s="6">
        <v>79.817504106550501</v>
      </c>
      <c r="G285" s="6">
        <v>20.182495893449499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5017.5990094999997</v>
      </c>
      <c r="E287" s="6">
        <v>115.57102690000001</v>
      </c>
      <c r="F287" s="6">
        <v>97.748544737842906</v>
      </c>
      <c r="G287" s="6">
        <v>2.2514552621571098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3966.8726882000001</v>
      </c>
      <c r="E289" s="6">
        <v>82.007415100000003</v>
      </c>
      <c r="F289" s="6">
        <v>97.974565484585199</v>
      </c>
      <c r="G289" s="6">
        <v>2.0254345154147799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5358.9116209000003</v>
      </c>
      <c r="E291" s="6">
        <v>321.89651950000001</v>
      </c>
      <c r="F291" s="6">
        <v>94.333613958711595</v>
      </c>
      <c r="G291" s="6">
        <v>5.6663860412883897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3541.1446973000002</v>
      </c>
      <c r="E293" s="6">
        <v>820.73005639999997</v>
      </c>
      <c r="F293" s="6">
        <v>81.184006814872205</v>
      </c>
      <c r="G293" s="6">
        <v>18.815993185127802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2584.6370935999998</v>
      </c>
      <c r="E295" s="6">
        <v>114.50117729999999</v>
      </c>
      <c r="F295" s="6">
        <v>95.757861739264598</v>
      </c>
      <c r="G295" s="6">
        <v>4.2421382607353699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1805.4159053999999</v>
      </c>
      <c r="E297" s="6">
        <v>36.232255299999998</v>
      </c>
      <c r="F297" s="6">
        <v>98.0326179520507</v>
      </c>
      <c r="G297" s="6">
        <v>1.9673820479492801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3523.9869549999999</v>
      </c>
      <c r="E299" s="6">
        <v>59.114533700000003</v>
      </c>
      <c r="F299" s="6">
        <v>98.350185338416196</v>
      </c>
      <c r="G299" s="6">
        <v>1.6498146615838001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12657.860272800001</v>
      </c>
      <c r="E301" s="6">
        <v>465.95049540000002</v>
      </c>
      <c r="F301" s="6">
        <v>96.449579290421994</v>
      </c>
      <c r="G301" s="6">
        <v>3.5504207095779998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7963.8330530000003</v>
      </c>
      <c r="E303" s="6">
        <v>263.89637320000003</v>
      </c>
      <c r="F303" s="6">
        <v>96.792597817331497</v>
      </c>
      <c r="G303" s="6">
        <v>3.2074021826685302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5672.1060475000004</v>
      </c>
      <c r="E305" s="6">
        <v>131.18572109999999</v>
      </c>
      <c r="F305" s="6">
        <v>97.739460183446099</v>
      </c>
      <c r="G305" s="6">
        <v>2.2605398165539299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10910.2179822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353.08486349999998</v>
      </c>
      <c r="E309" s="6">
        <v>150.31680979999999</v>
      </c>
      <c r="F309" s="6">
        <v>70.139787415760296</v>
      </c>
      <c r="G309" s="6">
        <v>29.860212584239701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3497.0308178</v>
      </c>
      <c r="E311" s="6">
        <v>282.05518360000002</v>
      </c>
      <c r="F311" s="6">
        <v>92.536417972612696</v>
      </c>
      <c r="G311" s="6">
        <v>7.4635820273873099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5648.2219720000003</v>
      </c>
      <c r="E313" s="6">
        <v>95.831577199999998</v>
      </c>
      <c r="F313" s="6">
        <v>98.331638513130699</v>
      </c>
      <c r="G313" s="6">
        <v>1.66836148686927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3469.4842354000002</v>
      </c>
      <c r="E315" s="6">
        <v>297.37380539999998</v>
      </c>
      <c r="F315" s="6">
        <v>92.105521307703896</v>
      </c>
      <c r="G315" s="6">
        <v>7.8944786922961399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1301.4294801999999</v>
      </c>
      <c r="E317" s="6">
        <v>162.8499257</v>
      </c>
      <c r="F317" s="6">
        <v>88.878493746218695</v>
      </c>
      <c r="G317" s="6">
        <v>11.1215062537813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1238.9358093000001</v>
      </c>
      <c r="E319" s="6">
        <v>75.510145899999998</v>
      </c>
      <c r="F319" s="6">
        <v>94.255363212060701</v>
      </c>
      <c r="G319" s="6">
        <v>5.7446367879393501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308.74089500000002</v>
      </c>
      <c r="E321" s="6">
        <v>38.646926399999998</v>
      </c>
      <c r="F321" s="6">
        <v>88.874990998748899</v>
      </c>
      <c r="G321" s="6">
        <v>11.125009001251099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1456.3136606999999</v>
      </c>
      <c r="E323" s="6">
        <v>337.28729809999999</v>
      </c>
      <c r="F323" s="6">
        <v>81.194964440381398</v>
      </c>
      <c r="G323" s="6">
        <v>18.805035559618599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2332.5594449999999</v>
      </c>
      <c r="E325" s="6">
        <v>346.20715330000002</v>
      </c>
      <c r="F325" s="6">
        <v>87.075874638734504</v>
      </c>
      <c r="G325" s="6">
        <v>12.924125361265499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2704.0911184000001</v>
      </c>
      <c r="E327" s="6">
        <v>56.910295300000001</v>
      </c>
      <c r="F327" s="6">
        <v>97.938780653366805</v>
      </c>
      <c r="G327" s="6">
        <v>2.0612193466331798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7785.8175972999998</v>
      </c>
      <c r="E329" s="6">
        <v>195.6350755</v>
      </c>
      <c r="F329" s="6">
        <v>97.548878837975096</v>
      </c>
      <c r="G329" s="6">
        <v>2.4511211620248599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397.70378679999999</v>
      </c>
      <c r="E331" s="6">
        <v>15.471539399999999</v>
      </c>
      <c r="F331" s="6">
        <v>96.255454181571594</v>
      </c>
      <c r="G331" s="6">
        <v>3.7445458184284002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9340.2705112999993</v>
      </c>
      <c r="E333" s="6">
        <v>77.863332600000007</v>
      </c>
      <c r="F333" s="6">
        <v>99.173261562316497</v>
      </c>
      <c r="G333" s="6">
        <v>0.82673843768350197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8422.1920133000003</v>
      </c>
      <c r="E335" s="6">
        <v>379.58290210000001</v>
      </c>
      <c r="F335" s="6">
        <v>95.687427754646805</v>
      </c>
      <c r="G335" s="6">
        <v>4.3125722453531896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5384.9510706999999</v>
      </c>
      <c r="E337" s="6">
        <v>271.10078320000002</v>
      </c>
      <c r="F337" s="6">
        <v>95.206890067440398</v>
      </c>
      <c r="G337" s="6">
        <v>4.7931099325595596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2266.6578684000001</v>
      </c>
      <c r="E339" s="6">
        <v>276.10696380000002</v>
      </c>
      <c r="F339" s="6">
        <v>89.141466788294693</v>
      </c>
      <c r="G339" s="6">
        <v>10.8585332117053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1663.6325025000001</v>
      </c>
      <c r="E341" s="6">
        <v>134.1109003</v>
      </c>
      <c r="F341" s="6">
        <v>92.540042138876899</v>
      </c>
      <c r="G341" s="6">
        <v>7.4599578611230699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321.72561050000002</v>
      </c>
      <c r="E343" s="6">
        <v>79.190739600000001</v>
      </c>
      <c r="F343" s="6">
        <v>80.247565463407099</v>
      </c>
      <c r="G343" s="6">
        <v>19.752434536592901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537.82663790000004</v>
      </c>
      <c r="E345" s="6">
        <v>114.6639345</v>
      </c>
      <c r="F345" s="6">
        <v>82.426729312234897</v>
      </c>
      <c r="G345" s="6">
        <v>17.573270687765099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1060.9429388000001</v>
      </c>
      <c r="E347" s="6">
        <v>60.9851721</v>
      </c>
      <c r="F347" s="6">
        <v>94.564253136408297</v>
      </c>
      <c r="G347" s="6">
        <v>5.4357468635916701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3504.0886559</v>
      </c>
      <c r="E349" s="6">
        <v>284.7616956</v>
      </c>
      <c r="F349" s="6">
        <v>92.484218979847995</v>
      </c>
      <c r="G349" s="6">
        <v>7.5157810201520201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920.22822480000002</v>
      </c>
      <c r="E351" s="6">
        <v>41.705557399999996</v>
      </c>
      <c r="F351" s="6">
        <v>95.664404538884497</v>
      </c>
      <c r="G351" s="6">
        <v>4.3355954611155196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583.15881620000005</v>
      </c>
      <c r="E353" s="6">
        <v>61.416395600000001</v>
      </c>
      <c r="F353" s="6">
        <v>90.471803061043502</v>
      </c>
      <c r="G353" s="6">
        <v>9.5281969389564996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264.77609719999998</v>
      </c>
      <c r="E355" s="6">
        <v>37.611716399999999</v>
      </c>
      <c r="F355" s="6">
        <v>87.561761847402707</v>
      </c>
      <c r="G355" s="6">
        <v>12.4382381525973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2107.1628234</v>
      </c>
      <c r="E357" s="6">
        <v>283.7515598</v>
      </c>
      <c r="F357" s="6">
        <v>88.132090308469103</v>
      </c>
      <c r="G357" s="6">
        <v>11.867909691530899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105.5097803</v>
      </c>
      <c r="E359" s="6">
        <v>13.221414299999999</v>
      </c>
      <c r="F359" s="6">
        <v>88.864413986111799</v>
      </c>
      <c r="G359" s="6">
        <v>11.135586013888201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58.809933899999997</v>
      </c>
      <c r="E361" s="6">
        <v>21.9724124</v>
      </c>
      <c r="F361" s="6">
        <v>72.800477571669603</v>
      </c>
      <c r="G361" s="6">
        <v>27.1995224283304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80.549020400000003</v>
      </c>
      <c r="E363" s="6">
        <v>16.560059200000001</v>
      </c>
      <c r="F363" s="6">
        <v>82.9469507195288</v>
      </c>
      <c r="G363" s="6">
        <v>17.0530492804712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334.65474469999998</v>
      </c>
      <c r="E365" s="6">
        <v>44.195577499999999</v>
      </c>
      <c r="F365" s="6">
        <v>88.334290639280894</v>
      </c>
      <c r="G365" s="6">
        <v>11.6657093607191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102.9602524</v>
      </c>
      <c r="E367" s="6">
        <v>89.356954200000004</v>
      </c>
      <c r="F367" s="6">
        <v>53.536682557035398</v>
      </c>
      <c r="G367" s="6">
        <v>46.463317442964602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114.88203900000001</v>
      </c>
      <c r="E369" s="6">
        <v>18.0068488</v>
      </c>
      <c r="F369" s="6">
        <v>86.449695608032599</v>
      </c>
      <c r="G369" s="6">
        <v>13.5503043919674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1878.5130684999999</v>
      </c>
      <c r="E371" s="6">
        <v>178.33320739999999</v>
      </c>
      <c r="F371" s="6">
        <v>91.329774641424393</v>
      </c>
      <c r="G371" s="6">
        <v>8.6702253585756193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372.58931949999999</v>
      </c>
      <c r="E373" s="6">
        <v>70.721686399999996</v>
      </c>
      <c r="F373" s="6">
        <v>84.046936471513405</v>
      </c>
      <c r="G373" s="6">
        <v>15.9530635284866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589.47941379999997</v>
      </c>
      <c r="E375" s="6">
        <v>19.792517799999999</v>
      </c>
      <c r="F375" s="6">
        <v>96.751447625689394</v>
      </c>
      <c r="G375" s="6">
        <v>3.2485523743106199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2018.9538256999999</v>
      </c>
      <c r="E377" s="6">
        <v>56.594128099999999</v>
      </c>
      <c r="F377" s="6">
        <v>97.273292192725094</v>
      </c>
      <c r="G377" s="6">
        <v>2.7267078072749502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183.0983966</v>
      </c>
      <c r="E381" s="6">
        <v>15.531235199999999</v>
      </c>
      <c r="F381" s="6">
        <v>92.180806529592502</v>
      </c>
      <c r="G381" s="6">
        <v>7.8191934704074697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461.14209490000002</v>
      </c>
      <c r="E383" s="6">
        <v>41.9353306</v>
      </c>
      <c r="F383" s="6">
        <v>91.664239245416098</v>
      </c>
      <c r="G383" s="6">
        <v>8.3357607545838892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629.7965342</v>
      </c>
      <c r="E385" s="6">
        <v>78.861035400000006</v>
      </c>
      <c r="F385" s="6">
        <v>88.871771249898202</v>
      </c>
      <c r="G385" s="6">
        <v>11.128228750101799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5608.4355167000003</v>
      </c>
      <c r="E387" s="6">
        <v>327.5734913</v>
      </c>
      <c r="F387" s="6">
        <v>94.4815870249097</v>
      </c>
      <c r="G387" s="6">
        <v>5.5184129750902802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2680.3981973999998</v>
      </c>
      <c r="E389" s="6">
        <v>304.165617</v>
      </c>
      <c r="F389" s="6">
        <v>89.808707874415205</v>
      </c>
      <c r="G389" s="6">
        <v>10.1912921255848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222.40683910000001</v>
      </c>
      <c r="E391" s="6">
        <v>17.188093500000001</v>
      </c>
      <c r="F391" s="6">
        <v>92.826186550157402</v>
      </c>
      <c r="G391" s="6">
        <v>7.1738134498425499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654.44350180000004</v>
      </c>
      <c r="E393" s="6">
        <v>163.12229249999999</v>
      </c>
      <c r="F393" s="6">
        <v>80.047808551033398</v>
      </c>
      <c r="G393" s="6">
        <v>19.952191448966499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3837.5245820999999</v>
      </c>
      <c r="E395" s="6">
        <v>19.0293764</v>
      </c>
      <c r="F395" s="6">
        <v>99.506570461485197</v>
      </c>
      <c r="G395" s="6">
        <v>0.493429538514779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1002.1659979999999</v>
      </c>
      <c r="E397" s="6">
        <v>178.34181559999999</v>
      </c>
      <c r="F397" s="6">
        <v>84.892788209834805</v>
      </c>
      <c r="G397" s="6">
        <v>15.107211790165101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337.38174270000002</v>
      </c>
      <c r="E399" s="6">
        <v>22.108985300000001</v>
      </c>
      <c r="F399" s="6">
        <v>93.849915010881702</v>
      </c>
      <c r="G399" s="6">
        <v>6.1500849891182696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598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112.78966819999999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317.61809749999998</v>
      </c>
      <c r="E413" s="6">
        <v>3.3969849999999999</v>
      </c>
      <c r="F413" s="6">
        <v>98.941798941798993</v>
      </c>
      <c r="G413" s="6">
        <v>1.0582010582010599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325.68423139999999</v>
      </c>
      <c r="E415" s="6">
        <v>2.0296443000000002</v>
      </c>
      <c r="F415" s="6">
        <v>99.3806657421311</v>
      </c>
      <c r="G415" s="6">
        <v>0.61933425786889895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1114.2436606000001</v>
      </c>
      <c r="E419" s="6">
        <v>23.987836000000001</v>
      </c>
      <c r="F419" s="6">
        <v>97.892534508871506</v>
      </c>
      <c r="G419" s="6">
        <v>2.10746549112846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325.06550870000001</v>
      </c>
      <c r="E421" s="6">
        <v>8.1957514000000007</v>
      </c>
      <c r="F421" s="6">
        <v>97.540742840154707</v>
      </c>
      <c r="G421" s="6">
        <v>2.4592571598453201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1142.7193789999999</v>
      </c>
      <c r="E423" s="6">
        <v>54.506574800000003</v>
      </c>
      <c r="F423" s="6">
        <v>95.447260842700899</v>
      </c>
      <c r="G423" s="6">
        <v>4.5527391572990803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622.59817799999996</v>
      </c>
      <c r="E425" s="6">
        <v>7.2185296000000001</v>
      </c>
      <c r="F425" s="6">
        <v>98.853868194842406</v>
      </c>
      <c r="G425" s="6">
        <v>1.1461318051575899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599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3974.9870165000002</v>
      </c>
      <c r="E437" s="6">
        <v>99.335321100000002</v>
      </c>
      <c r="F437" s="6">
        <v>97.561917961588804</v>
      </c>
      <c r="G437" s="6">
        <v>2.4380820384111801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1720.8021322</v>
      </c>
      <c r="E439" s="6">
        <v>101.4119922</v>
      </c>
      <c r="F439" s="6">
        <v>94.434683013260496</v>
      </c>
      <c r="G439" s="6">
        <v>5.5653169867395196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1048.7062435</v>
      </c>
      <c r="E441" s="6">
        <v>64.828782399999994</v>
      </c>
      <c r="F441" s="6">
        <v>94.178110172367198</v>
      </c>
      <c r="G441" s="6">
        <v>5.82188982763277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260.28570999999999</v>
      </c>
      <c r="E443" s="6">
        <v>10.185093</v>
      </c>
      <c r="F443" s="6">
        <v>96.234309623431002</v>
      </c>
      <c r="G443" s="6">
        <v>3.7656903765690402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1812.2373424</v>
      </c>
      <c r="E445" s="6">
        <v>56.597685200000001</v>
      </c>
      <c r="F445" s="6">
        <v>96.971499123029403</v>
      </c>
      <c r="G445" s="6">
        <v>3.0285008769706101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441.9238704</v>
      </c>
      <c r="E447" s="6">
        <v>6.5871586000000004</v>
      </c>
      <c r="F447" s="6">
        <v>98.531327397971296</v>
      </c>
      <c r="G447" s="6">
        <v>1.4686726020287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943.86628710000002</v>
      </c>
      <c r="E449" s="6">
        <v>32.101260500000002</v>
      </c>
      <c r="F449" s="6">
        <v>96.710827057832006</v>
      </c>
      <c r="G449" s="6">
        <v>3.2891729421680198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257.8935391</v>
      </c>
      <c r="E451" s="6">
        <v>16.1085636</v>
      </c>
      <c r="F451" s="6">
        <v>94.121007305685893</v>
      </c>
      <c r="G451" s="6">
        <v>5.87899269431409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600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247759.50507330001</v>
      </c>
      <c r="E17" s="6">
        <v>5155.2384892</v>
      </c>
      <c r="F17" s="6">
        <v>97.961669447741798</v>
      </c>
      <c r="G17" s="6">
        <v>2.03833055225823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2268.4143930999999</v>
      </c>
      <c r="E19" s="6">
        <v>1805.9079445</v>
      </c>
      <c r="F19" s="6">
        <v>55.675869632745403</v>
      </c>
      <c r="G19" s="6">
        <v>44.324130367254597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245491.0906802</v>
      </c>
      <c r="E21" s="6">
        <v>3349.3305446999998</v>
      </c>
      <c r="F21" s="6">
        <v>98.654024724675693</v>
      </c>
      <c r="G21" s="6">
        <v>1.3459752753242999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603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247759.50507330001</v>
      </c>
      <c r="E33" s="6">
        <v>5155.2384892</v>
      </c>
      <c r="F33" s="6">
        <v>97.961669447741798</v>
      </c>
      <c r="G33" s="6">
        <v>2.03833055225823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5986.0587985000002</v>
      </c>
      <c r="E35" s="6">
        <v>433.55277339999998</v>
      </c>
      <c r="F35" s="6">
        <v>93.246432925977103</v>
      </c>
      <c r="G35" s="6">
        <v>6.7535670740228602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1923.6448049999999</v>
      </c>
      <c r="E37" s="6">
        <v>398.39070290000001</v>
      </c>
      <c r="F37" s="6">
        <v>82.8430400162013</v>
      </c>
      <c r="G37" s="6">
        <v>17.1569599837987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3092.3811166</v>
      </c>
      <c r="E39" s="6">
        <v>110.904346</v>
      </c>
      <c r="F39" s="6">
        <v>96.537793858996807</v>
      </c>
      <c r="G39" s="6">
        <v>3.4622061410031999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1209.8969666999999</v>
      </c>
      <c r="E41" s="6">
        <v>1132.593335</v>
      </c>
      <c r="F41" s="6">
        <v>51.6500309871913</v>
      </c>
      <c r="G41" s="6">
        <v>48.3499690128087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4327.7803029999995</v>
      </c>
      <c r="E43" s="6">
        <v>303.61535149999997</v>
      </c>
      <c r="F43" s="6">
        <v>93.444409112294295</v>
      </c>
      <c r="G43" s="6">
        <v>6.5555908877057103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36449.608220100003</v>
      </c>
      <c r="E45" s="6">
        <v>2662.0839931</v>
      </c>
      <c r="F45" s="6">
        <v>93.193636371986102</v>
      </c>
      <c r="G45" s="6">
        <v>6.8063636280139299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712.12988289999998</v>
      </c>
      <c r="E47" s="6">
        <v>34.442836399999997</v>
      </c>
      <c r="F47" s="6">
        <v>95.386539648502804</v>
      </c>
      <c r="G47" s="6">
        <v>4.6134603514972001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604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245491.0906802</v>
      </c>
      <c r="E59" s="6">
        <v>3349.3305446999998</v>
      </c>
      <c r="F59" s="6">
        <v>98.654024724675693</v>
      </c>
      <c r="G59" s="6">
        <v>1.3459752753242999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415.17296700000003</v>
      </c>
      <c r="E61" s="6">
        <v>8.3873066000000005</v>
      </c>
      <c r="F61" s="6">
        <v>98.019808012514204</v>
      </c>
      <c r="G61" s="6">
        <v>1.9801919874857701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4531.0836325999999</v>
      </c>
      <c r="E65" s="6">
        <v>66.313814899999997</v>
      </c>
      <c r="F65" s="6">
        <v>98.557579246578698</v>
      </c>
      <c r="G65" s="6">
        <v>1.4424207534212801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1162.6294518</v>
      </c>
      <c r="E67" s="6">
        <v>45.8710302</v>
      </c>
      <c r="F67" s="6">
        <v>96.204301869695101</v>
      </c>
      <c r="G67" s="6">
        <v>3.79569813030492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6101.4997352</v>
      </c>
      <c r="E71" s="6">
        <v>294.59717649999999</v>
      </c>
      <c r="F71" s="6">
        <v>95.394110180520997</v>
      </c>
      <c r="G71" s="6">
        <v>4.6058898194789801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6340.4161462000002</v>
      </c>
      <c r="E75" s="6">
        <v>874.11102170000004</v>
      </c>
      <c r="F75" s="6">
        <v>87.884015107889098</v>
      </c>
      <c r="G75" s="6">
        <v>12.1159848921109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441.48672670000002</v>
      </c>
      <c r="E77" s="6">
        <v>59.680722699999997</v>
      </c>
      <c r="F77" s="6">
        <v>88.0916602282431</v>
      </c>
      <c r="G77" s="6">
        <v>11.9083397717569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458.9167741</v>
      </c>
      <c r="E79" s="6">
        <v>14.7385</v>
      </c>
      <c r="F79" s="6">
        <v>96.888348804306105</v>
      </c>
      <c r="G79" s="6">
        <v>3.1116511956939301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6247.1583872000001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4182.8846254999999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832.39010340000004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36169.994532899997</v>
      </c>
      <c r="E87" s="6">
        <v>1965.7301327</v>
      </c>
      <c r="F87" s="6">
        <v>94.8454365298238</v>
      </c>
      <c r="G87" s="6">
        <v>5.1545634701762202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320.5513545</v>
      </c>
      <c r="E93" s="6">
        <v>0</v>
      </c>
      <c r="F93" s="6">
        <v>100</v>
      </c>
      <c r="G93" s="6">
        <v>0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374.99794859999997</v>
      </c>
      <c r="E95" s="6">
        <v>5.8156499999999998</v>
      </c>
      <c r="F95" s="6">
        <v>98.472835523368801</v>
      </c>
      <c r="G95" s="6">
        <v>1.5271644766311701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557.90163010000003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83.652213599999996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2154.0696171999998</v>
      </c>
      <c r="E101" s="6">
        <v>37.716580299999997</v>
      </c>
      <c r="F101" s="6">
        <v>98.279185244298901</v>
      </c>
      <c r="G101" s="6">
        <v>1.7208147557011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605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9843.1208857000001</v>
      </c>
      <c r="E113" s="6">
        <v>139.4920947</v>
      </c>
      <c r="F113" s="6">
        <v>98.602649476906706</v>
      </c>
      <c r="G113" s="6">
        <v>1.3973505230933101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2892.3567901000001</v>
      </c>
      <c r="E115" s="6">
        <v>766.40023680000002</v>
      </c>
      <c r="F115" s="6">
        <v>79.052989002405596</v>
      </c>
      <c r="G115" s="6">
        <v>20.947010997594401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5999.8511064000004</v>
      </c>
      <c r="E117" s="6">
        <v>457.12337609999997</v>
      </c>
      <c r="F117" s="6">
        <v>92.920471076060196</v>
      </c>
      <c r="G117" s="6">
        <v>7.0795289239398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17268.603422200002</v>
      </c>
      <c r="E119" s="6">
        <v>201.95697039999999</v>
      </c>
      <c r="F119" s="6">
        <v>98.844015498864394</v>
      </c>
      <c r="G119" s="6">
        <v>1.15598450113565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21598.2650846</v>
      </c>
      <c r="E121" s="6">
        <v>790.50887079999995</v>
      </c>
      <c r="F121" s="6">
        <v>96.469173022271093</v>
      </c>
      <c r="G121" s="6">
        <v>3.5308269777288799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8006.759951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27402.631993499999</v>
      </c>
      <c r="E125" s="6">
        <v>213.48312429999999</v>
      </c>
      <c r="F125" s="6">
        <v>99.226961781592493</v>
      </c>
      <c r="G125" s="6">
        <v>0.77303821840748099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27557.159808600001</v>
      </c>
      <c r="E127" s="6">
        <v>26.9409338</v>
      </c>
      <c r="F127" s="6">
        <v>99.902331658183797</v>
      </c>
      <c r="G127" s="6">
        <v>9.7668341816155801E-2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7428.8037492000003</v>
      </c>
      <c r="E129" s="6">
        <v>24.6511937</v>
      </c>
      <c r="F129" s="6">
        <v>99.669264872614804</v>
      </c>
      <c r="G129" s="6">
        <v>0.33073512738521599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18669.1063951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32120.1665259</v>
      </c>
      <c r="E133" s="6">
        <v>276.89790679999999</v>
      </c>
      <c r="F133" s="6">
        <v>99.1452993916309</v>
      </c>
      <c r="G133" s="6">
        <v>0.85470060836905004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2817.9630155999998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1345.1061981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4669.8789473999996</v>
      </c>
      <c r="E139" s="6">
        <v>34.107710599999997</v>
      </c>
      <c r="F139" s="6">
        <v>99.274919061643303</v>
      </c>
      <c r="G139" s="6">
        <v>0.72508093835669196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2258.2540294999999</v>
      </c>
      <c r="E141" s="6">
        <v>27.362969199999998</v>
      </c>
      <c r="F141" s="6">
        <v>98.802819141808797</v>
      </c>
      <c r="G141" s="6">
        <v>1.19718085819117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635.92308539999999</v>
      </c>
      <c r="E145" s="6">
        <v>16.567487</v>
      </c>
      <c r="F145" s="6">
        <v>97.460884846341699</v>
      </c>
      <c r="G145" s="6">
        <v>2.5391151536582699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16044.570176699999</v>
      </c>
      <c r="E147" s="6">
        <v>132.34606500000001</v>
      </c>
      <c r="F147" s="6">
        <v>99.181883227788205</v>
      </c>
      <c r="G147" s="6">
        <v>0.81811677221178503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35827.782716299997</v>
      </c>
      <c r="E149" s="6">
        <v>1805.5788084000001</v>
      </c>
      <c r="F149" s="6">
        <v>95.202185679812501</v>
      </c>
      <c r="G149" s="6">
        <v>4.7978143201875296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387.99596600000001</v>
      </c>
      <c r="E151" s="6">
        <v>241.82074159999999</v>
      </c>
      <c r="F151" s="6">
        <v>61.604584527220602</v>
      </c>
      <c r="G151" s="6">
        <v>38.395415472779398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606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9819.9898840000005</v>
      </c>
      <c r="E163" s="6">
        <v>49.8334282</v>
      </c>
      <c r="F163" s="6">
        <v>99.495093005987201</v>
      </c>
      <c r="G163" s="6">
        <v>0.50490699401276395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2866.8794026</v>
      </c>
      <c r="E165" s="6">
        <v>470.86254179999997</v>
      </c>
      <c r="F165" s="6">
        <v>85.892781717591902</v>
      </c>
      <c r="G165" s="6">
        <v>14.1072182824081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5953.6801029999997</v>
      </c>
      <c r="E167" s="6">
        <v>175.5805038</v>
      </c>
      <c r="F167" s="6">
        <v>97.135372191464597</v>
      </c>
      <c r="G167" s="6">
        <v>2.8646278085354302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17260.676592700001</v>
      </c>
      <c r="E169" s="6">
        <v>195.61550679999999</v>
      </c>
      <c r="F169" s="6">
        <v>98.879398295554395</v>
      </c>
      <c r="G169" s="6">
        <v>1.1206017044456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20975.0112386</v>
      </c>
      <c r="E171" s="6">
        <v>275.53122020000001</v>
      </c>
      <c r="F171" s="6">
        <v>98.703415591699894</v>
      </c>
      <c r="G171" s="6">
        <v>1.2965844083001301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8006.759951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27402.631993499999</v>
      </c>
      <c r="E175" s="6">
        <v>213.48312429999999</v>
      </c>
      <c r="F175" s="6">
        <v>99.226961781592493</v>
      </c>
      <c r="G175" s="6">
        <v>0.77303821840748099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27557.159808600001</v>
      </c>
      <c r="E177" s="6">
        <v>26.9409338</v>
      </c>
      <c r="F177" s="6">
        <v>99.902331658183797</v>
      </c>
      <c r="G177" s="6">
        <v>9.7668341816155801E-2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7428.8037492000003</v>
      </c>
      <c r="E179" s="6">
        <v>24.6511937</v>
      </c>
      <c r="F179" s="6">
        <v>99.669264872614804</v>
      </c>
      <c r="G179" s="6">
        <v>0.33073512738521599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18669.1063951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31890.404256500002</v>
      </c>
      <c r="E183" s="6">
        <v>173.39891610000001</v>
      </c>
      <c r="F183" s="6">
        <v>99.459206647550204</v>
      </c>
      <c r="G183" s="6">
        <v>0.540793352449772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2817.9630155999998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1345.1061981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4669.8789473999996</v>
      </c>
      <c r="E189" s="6">
        <v>34.107710599999997</v>
      </c>
      <c r="F189" s="6">
        <v>99.274919061643303</v>
      </c>
      <c r="G189" s="6">
        <v>0.72508093835669196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2258.2540294999999</v>
      </c>
      <c r="E191" s="6">
        <v>27.362969199999998</v>
      </c>
      <c r="F191" s="6">
        <v>98.802819141808797</v>
      </c>
      <c r="G191" s="6">
        <v>1.19718085819117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635.92308539999999</v>
      </c>
      <c r="E195" s="6">
        <v>16.567487</v>
      </c>
      <c r="F195" s="6">
        <v>97.460884846341699</v>
      </c>
      <c r="G195" s="6">
        <v>2.5391151536582699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16044.570176699999</v>
      </c>
      <c r="E197" s="6">
        <v>132.34606500000001</v>
      </c>
      <c r="F197" s="6">
        <v>99.181883227788205</v>
      </c>
      <c r="G197" s="6">
        <v>0.81811677221178503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34903.086626700002</v>
      </c>
      <c r="E199" s="6">
        <v>1533.0489442000001</v>
      </c>
      <c r="F199" s="6">
        <v>95.792504006861805</v>
      </c>
      <c r="G199" s="6">
        <v>4.2074959931381404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607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3124.6838483000001</v>
      </c>
      <c r="E213" s="6">
        <v>49.8334282</v>
      </c>
      <c r="F213" s="6">
        <v>98.430204536327395</v>
      </c>
      <c r="G213" s="6">
        <v>1.5697954636725999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1200.8872831000001</v>
      </c>
      <c r="E231" s="6">
        <v>39.232660199999998</v>
      </c>
      <c r="F231" s="6">
        <v>96.836381802263404</v>
      </c>
      <c r="G231" s="6">
        <v>3.1636181977366302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10925.373651899999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5085.5129765000001</v>
      </c>
      <c r="E245" s="6">
        <v>44.552470700000001</v>
      </c>
      <c r="F245" s="6">
        <v>99.131541865137095</v>
      </c>
      <c r="G245" s="6">
        <v>0.86845813486291501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931.51171039999997</v>
      </c>
      <c r="E247" s="6">
        <v>47.036898600000001</v>
      </c>
      <c r="F247" s="6">
        <v>95.193197540992102</v>
      </c>
      <c r="G247" s="6">
        <v>4.8068024590079403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1575.0013601000001</v>
      </c>
      <c r="E257" s="6">
        <v>27.362969199999998</v>
      </c>
      <c r="F257" s="6">
        <v>98.292337847288906</v>
      </c>
      <c r="G257" s="6">
        <v>1.70766215271115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3106.1479801999999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1653.4877878</v>
      </c>
      <c r="E273" s="6">
        <v>26.9409338</v>
      </c>
      <c r="F273" s="6">
        <v>98.3967821155575</v>
      </c>
      <c r="G273" s="6">
        <v>1.60321788444252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4748.0536666999997</v>
      </c>
      <c r="E279" s="6">
        <v>54.3983086</v>
      </c>
      <c r="F279" s="6">
        <v>98.867280529200897</v>
      </c>
      <c r="G279" s="6">
        <v>1.1327194707991199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3553.7961506000001</v>
      </c>
      <c r="E281" s="6">
        <v>49.627828899999997</v>
      </c>
      <c r="F281" s="6">
        <v>98.622759098503707</v>
      </c>
      <c r="G281" s="6">
        <v>1.3772409014963101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2188.8534725</v>
      </c>
      <c r="E283" s="6">
        <v>98.433269800000005</v>
      </c>
      <c r="F283" s="6">
        <v>95.696505034562506</v>
      </c>
      <c r="G283" s="6">
        <v>4.3034949654375003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2104.4550724999999</v>
      </c>
      <c r="E285" s="6">
        <v>61.602993400000003</v>
      </c>
      <c r="F285" s="6">
        <v>97.155986057354198</v>
      </c>
      <c r="G285" s="6">
        <v>2.8440139426458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3978.1370317000001</v>
      </c>
      <c r="E289" s="6">
        <v>70.743071599999993</v>
      </c>
      <c r="F289" s="6">
        <v>98.252774352534104</v>
      </c>
      <c r="G289" s="6">
        <v>1.7472256474658601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5680.8081404000004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4361.8747536999999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2699.1382709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3583.1014887000001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12213.537783100001</v>
      </c>
      <c r="E301" s="6">
        <v>910.27298510000003</v>
      </c>
      <c r="F301" s="6">
        <v>93.063958318374503</v>
      </c>
      <c r="G301" s="6">
        <v>6.93604168162544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8073.9177489000003</v>
      </c>
      <c r="E303" s="6">
        <v>153.81167730000001</v>
      </c>
      <c r="F303" s="6">
        <v>98.130569573542303</v>
      </c>
      <c r="G303" s="6">
        <v>1.8694304264577399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5803.2917686000001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10818.211046500001</v>
      </c>
      <c r="E307" s="6">
        <v>92.0069357</v>
      </c>
      <c r="F307" s="6">
        <v>99.156690215996505</v>
      </c>
      <c r="G307" s="6">
        <v>0.843309784003483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3779.0860014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1454.0062071</v>
      </c>
      <c r="E317" s="6">
        <v>10.273198799999999</v>
      </c>
      <c r="F317" s="6">
        <v>99.298412669152697</v>
      </c>
      <c r="G317" s="6">
        <v>0.70158733084726499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2678.7665983000002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2761.0014136999998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7981.4526728000001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9326.0054885000009</v>
      </c>
      <c r="E333" s="6">
        <v>92.128355400000004</v>
      </c>
      <c r="F333" s="6">
        <v>99.021798193495897</v>
      </c>
      <c r="G333" s="6">
        <v>0.97820180650405897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5656.0518539000004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2421.4100632999998</v>
      </c>
      <c r="E339" s="6">
        <v>121.3547689</v>
      </c>
      <c r="F339" s="6">
        <v>95.227448194845294</v>
      </c>
      <c r="G339" s="6">
        <v>4.7725518051547002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1326.8808610000001</v>
      </c>
      <c r="E341" s="6">
        <v>470.86254179999997</v>
      </c>
      <c r="F341" s="6">
        <v>73.8081340714905</v>
      </c>
      <c r="G341" s="6">
        <v>26.1918659285095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389.8213993</v>
      </c>
      <c r="E343" s="6">
        <v>11.094950799999999</v>
      </c>
      <c r="F343" s="6">
        <v>97.232602063439799</v>
      </c>
      <c r="G343" s="6">
        <v>2.7673979365602301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635.92308539999999</v>
      </c>
      <c r="E345" s="6">
        <v>16.567487</v>
      </c>
      <c r="F345" s="6">
        <v>97.460884846341699</v>
      </c>
      <c r="G345" s="6">
        <v>2.5391151536582699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1121.9281109000001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3624.3647984999998</v>
      </c>
      <c r="E349" s="6">
        <v>164.48555300000001</v>
      </c>
      <c r="F349" s="6">
        <v>95.658694914279707</v>
      </c>
      <c r="G349" s="6">
        <v>4.3413050857202702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2356.8066726000002</v>
      </c>
      <c r="E357" s="6">
        <v>34.107710599999997</v>
      </c>
      <c r="F357" s="6">
        <v>98.573444919664993</v>
      </c>
      <c r="G357" s="6">
        <v>1.42655508033501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183.21046469999999</v>
      </c>
      <c r="E367" s="6">
        <v>9.1067418999999994</v>
      </c>
      <c r="F367" s="6">
        <v>95.2647284863381</v>
      </c>
      <c r="G367" s="6">
        <v>4.73527151366185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2033.3886336</v>
      </c>
      <c r="E377" s="6">
        <v>42.159320200000003</v>
      </c>
      <c r="F377" s="6">
        <v>97.968761929937003</v>
      </c>
      <c r="G377" s="6">
        <v>2.0312380700630399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5776.3464121999996</v>
      </c>
      <c r="E387" s="6">
        <v>159.66259579999999</v>
      </c>
      <c r="F387" s="6">
        <v>97.310270324980607</v>
      </c>
      <c r="G387" s="6">
        <v>2.68972967501939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2967.1284598000002</v>
      </c>
      <c r="E389" s="6">
        <v>17.4353546</v>
      </c>
      <c r="F389" s="6">
        <v>99.415815654003495</v>
      </c>
      <c r="G389" s="6">
        <v>0.58418434599647195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234.32367959999999</v>
      </c>
      <c r="E391" s="6">
        <v>5.2712529999999997</v>
      </c>
      <c r="F391" s="6">
        <v>97.799931349633198</v>
      </c>
      <c r="G391" s="6">
        <v>2.2000686503667701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817.56579429999999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3387.5896766999999</v>
      </c>
      <c r="E395" s="6">
        <v>468.96428179999998</v>
      </c>
      <c r="F395" s="6">
        <v>87.8398101816679</v>
      </c>
      <c r="G395" s="6">
        <v>12.1601898183321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608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23.131001699999999</v>
      </c>
      <c r="E411" s="6">
        <v>89.658666499999995</v>
      </c>
      <c r="F411" s="6">
        <v>20.508085597861498</v>
      </c>
      <c r="G411" s="6">
        <v>79.491914402138505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25.477387499999999</v>
      </c>
      <c r="E413" s="6">
        <v>295.53769499999999</v>
      </c>
      <c r="F413" s="6">
        <v>7.9365079365079403</v>
      </c>
      <c r="G413" s="6">
        <v>92.063492063492106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46.171003399999996</v>
      </c>
      <c r="E415" s="6">
        <v>281.5428723</v>
      </c>
      <c r="F415" s="6">
        <v>14.0888155258542</v>
      </c>
      <c r="G415" s="6">
        <v>85.911184474145799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7.9268295000000002</v>
      </c>
      <c r="E417" s="6">
        <v>6.3414636</v>
      </c>
      <c r="F417" s="6">
        <v>55.5555555555556</v>
      </c>
      <c r="G417" s="6">
        <v>44.4444444444444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623.25384599999995</v>
      </c>
      <c r="E419" s="6">
        <v>514.97765059999995</v>
      </c>
      <c r="F419" s="6">
        <v>54.756334529637897</v>
      </c>
      <c r="G419" s="6">
        <v>45.243665470362103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229.76226940000001</v>
      </c>
      <c r="E421" s="6">
        <v>103.49899069999999</v>
      </c>
      <c r="F421" s="6">
        <v>68.943587781867095</v>
      </c>
      <c r="G421" s="6">
        <v>31.056412218132898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924.69608960000005</v>
      </c>
      <c r="E423" s="6">
        <v>272.52986420000002</v>
      </c>
      <c r="F423" s="6">
        <v>77.236555611328896</v>
      </c>
      <c r="G423" s="6">
        <v>22.7634443886711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387.99596600000001</v>
      </c>
      <c r="E425" s="6">
        <v>241.82074159999999</v>
      </c>
      <c r="F425" s="6">
        <v>61.604584527220602</v>
      </c>
      <c r="G425" s="6">
        <v>38.395415472779398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609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2268.4143930999999</v>
      </c>
      <c r="E437" s="6">
        <v>1805.9079445</v>
      </c>
      <c r="F437" s="6">
        <v>55.675869632745403</v>
      </c>
      <c r="G437" s="6">
        <v>44.324130367254597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1454.9751659000001</v>
      </c>
      <c r="E439" s="6">
        <v>367.23895850000002</v>
      </c>
      <c r="F439" s="6">
        <v>79.846552960897498</v>
      </c>
      <c r="G439" s="6">
        <v>20.153447039102499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761.01535320000005</v>
      </c>
      <c r="E441" s="6">
        <v>352.5196727</v>
      </c>
      <c r="F441" s="6">
        <v>68.342291486064298</v>
      </c>
      <c r="G441" s="6">
        <v>31.657708513935699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159.56645700000001</v>
      </c>
      <c r="E443" s="6">
        <v>110.904346</v>
      </c>
      <c r="F443" s="6">
        <v>58.995815899581601</v>
      </c>
      <c r="G443" s="6">
        <v>41.004184100418399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750.98019260000001</v>
      </c>
      <c r="E445" s="6">
        <v>1117.8548350000001</v>
      </c>
      <c r="F445" s="6">
        <v>40.1844026631086</v>
      </c>
      <c r="G445" s="6">
        <v>59.8155973368914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144.89567750000001</v>
      </c>
      <c r="E447" s="6">
        <v>303.61535149999997</v>
      </c>
      <c r="F447" s="6">
        <v>32.305934108924703</v>
      </c>
      <c r="G447" s="6">
        <v>67.694065891075297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279.61368720000002</v>
      </c>
      <c r="E449" s="6">
        <v>696.35386040000003</v>
      </c>
      <c r="F449" s="6">
        <v>28.649895981438899</v>
      </c>
      <c r="G449" s="6">
        <v>71.350104018561098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239.55926629999999</v>
      </c>
      <c r="E451" s="6">
        <v>34.442836399999997</v>
      </c>
      <c r="F451" s="6">
        <v>87.429718217268302</v>
      </c>
      <c r="G451" s="6">
        <v>12.570281782731699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240463.92042929999</v>
      </c>
      <c r="E17" s="6">
        <v>12450.8231332</v>
      </c>
      <c r="F17" s="6">
        <v>95.077067094697398</v>
      </c>
      <c r="G17" s="6">
        <v>4.9229329053026003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3686.9158575000001</v>
      </c>
      <c r="E19" s="6">
        <v>387.40648010000001</v>
      </c>
      <c r="F19" s="6">
        <v>90.491511274775505</v>
      </c>
      <c r="G19" s="6">
        <v>9.5084887252245203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236777.0045718</v>
      </c>
      <c r="E21" s="6">
        <v>12063.416653099999</v>
      </c>
      <c r="F21" s="6">
        <v>95.152147471171006</v>
      </c>
      <c r="G21" s="6">
        <v>4.8478525288289802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613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240463.92042929999</v>
      </c>
      <c r="E33" s="6">
        <v>12450.8231332</v>
      </c>
      <c r="F33" s="6">
        <v>95.077067094697398</v>
      </c>
      <c r="G33" s="6">
        <v>4.9229329053026003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5257.5680689000001</v>
      </c>
      <c r="E35" s="6">
        <v>1162.0435030000001</v>
      </c>
      <c r="F35" s="6">
        <v>81.898538720216195</v>
      </c>
      <c r="G35" s="6">
        <v>18.101461279783798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1835.9876019000001</v>
      </c>
      <c r="E37" s="6">
        <v>486.04790600000001</v>
      </c>
      <c r="F37" s="6">
        <v>79.068024397285299</v>
      </c>
      <c r="G37" s="6">
        <v>20.931975602714701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3026.4968798999998</v>
      </c>
      <c r="E39" s="6">
        <v>176.78858270000001</v>
      </c>
      <c r="F39" s="6">
        <v>94.481023163121193</v>
      </c>
      <c r="G39" s="6">
        <v>5.5189768368788004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2259.1048491000001</v>
      </c>
      <c r="E41" s="6">
        <v>83.385452599999994</v>
      </c>
      <c r="F41" s="6">
        <v>96.440307456577898</v>
      </c>
      <c r="G41" s="6">
        <v>3.5596925434220701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4570.1054118000002</v>
      </c>
      <c r="E43" s="6">
        <v>61.2902427</v>
      </c>
      <c r="F43" s="6">
        <v>98.676635570091094</v>
      </c>
      <c r="G43" s="6">
        <v>1.32336442990891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28547.651989099999</v>
      </c>
      <c r="E45" s="6">
        <v>10564.040224099999</v>
      </c>
      <c r="F45" s="6">
        <v>72.990071187626398</v>
      </c>
      <c r="G45" s="6">
        <v>27.009928812373602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685.20168100000001</v>
      </c>
      <c r="E47" s="6">
        <v>61.371038300000002</v>
      </c>
      <c r="F47" s="6">
        <v>91.779630207015501</v>
      </c>
      <c r="G47" s="6">
        <v>8.2203697929844797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614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236777.0045718</v>
      </c>
      <c r="E59" s="6">
        <v>12063.416653099999</v>
      </c>
      <c r="F59" s="6">
        <v>95.152147471171006</v>
      </c>
      <c r="G59" s="6">
        <v>4.8478525288289802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396.59554220000001</v>
      </c>
      <c r="E61" s="6">
        <v>26.964731400000002</v>
      </c>
      <c r="F61" s="6">
        <v>93.633791202650698</v>
      </c>
      <c r="G61" s="6">
        <v>6.3662087973493096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1886.6938811</v>
      </c>
      <c r="E63" s="6">
        <v>36.087432800000002</v>
      </c>
      <c r="F63" s="6">
        <v>98.123164993381195</v>
      </c>
      <c r="G63" s="6">
        <v>1.87683500661879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3496.5300470000002</v>
      </c>
      <c r="E65" s="6">
        <v>1100.8674005</v>
      </c>
      <c r="F65" s="6">
        <v>76.054552318537603</v>
      </c>
      <c r="G65" s="6">
        <v>23.945447681462401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748.36728549999998</v>
      </c>
      <c r="E67" s="6">
        <v>460.1331965</v>
      </c>
      <c r="F67" s="6">
        <v>61.925278197779001</v>
      </c>
      <c r="G67" s="6">
        <v>38.074721802220999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6101.4997352</v>
      </c>
      <c r="E71" s="6">
        <v>294.59717649999999</v>
      </c>
      <c r="F71" s="6">
        <v>95.394110180520997</v>
      </c>
      <c r="G71" s="6">
        <v>4.6058898194789801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2793.3714178999999</v>
      </c>
      <c r="E73" s="6">
        <v>139.44324169999999</v>
      </c>
      <c r="F73" s="6">
        <v>95.245412414877293</v>
      </c>
      <c r="G73" s="6">
        <v>4.7545875851226898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5660.4466349000004</v>
      </c>
      <c r="E75" s="6">
        <v>1554.0805330000001</v>
      </c>
      <c r="F75" s="6">
        <v>78.459010593034293</v>
      </c>
      <c r="G75" s="6">
        <v>21.5409894069657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383.83661990000002</v>
      </c>
      <c r="E77" s="6">
        <v>117.33082949999999</v>
      </c>
      <c r="F77" s="6">
        <v>76.5884975888859</v>
      </c>
      <c r="G77" s="6">
        <v>23.4115024111141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452.23831630000001</v>
      </c>
      <c r="E79" s="6">
        <v>21.416957799999999</v>
      </c>
      <c r="F79" s="6">
        <v>95.478366024595701</v>
      </c>
      <c r="G79" s="6">
        <v>4.5216339754043098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6247.1583872000001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4144.3658846999997</v>
      </c>
      <c r="E83" s="6">
        <v>38.518740800000003</v>
      </c>
      <c r="F83" s="6">
        <v>99.079134514846999</v>
      </c>
      <c r="G83" s="6">
        <v>0.92086548515298094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832.39010340000004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27659.080334300001</v>
      </c>
      <c r="E87" s="6">
        <v>10476.6443313</v>
      </c>
      <c r="F87" s="6">
        <v>72.528005110257197</v>
      </c>
      <c r="G87" s="6">
        <v>27.471994889742799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437.13088429999999</v>
      </c>
      <c r="E89" s="6">
        <v>35.439732300000003</v>
      </c>
      <c r="F89" s="6">
        <v>92.500648357069295</v>
      </c>
      <c r="G89" s="6">
        <v>7.4993516429307396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304.53920349999999</v>
      </c>
      <c r="E93" s="6">
        <v>16.012150999999999</v>
      </c>
      <c r="F93" s="6">
        <v>95.004809439980093</v>
      </c>
      <c r="G93" s="6">
        <v>4.9951905600199202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361.63433379999998</v>
      </c>
      <c r="E95" s="6">
        <v>19.179264799999999</v>
      </c>
      <c r="F95" s="6">
        <v>94.963608213963596</v>
      </c>
      <c r="G95" s="6">
        <v>5.0363917860363898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553.8056345</v>
      </c>
      <c r="E97" s="6">
        <v>4.0959956000000002</v>
      </c>
      <c r="F97" s="6">
        <v>99.265821180829704</v>
      </c>
      <c r="G97" s="6">
        <v>0.73417881917029404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79.213095300000006</v>
      </c>
      <c r="E99" s="6">
        <v>4.4391182999999996</v>
      </c>
      <c r="F99" s="6">
        <v>94.693364217202202</v>
      </c>
      <c r="G99" s="6">
        <v>5.3066357827977404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2070.7762250999999</v>
      </c>
      <c r="E101" s="6">
        <v>121.0099724</v>
      </c>
      <c r="F101" s="6">
        <v>94.478933550269304</v>
      </c>
      <c r="G101" s="6">
        <v>5.5210664497306601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615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9519.9995856000005</v>
      </c>
      <c r="E113" s="6">
        <v>462.61339479999998</v>
      </c>
      <c r="F113" s="6">
        <v>95.365808574285097</v>
      </c>
      <c r="G113" s="6">
        <v>4.6341914257149099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3017.6531985000001</v>
      </c>
      <c r="E115" s="6">
        <v>641.1038284</v>
      </c>
      <c r="F115" s="6">
        <v>82.4775511550381</v>
      </c>
      <c r="G115" s="6">
        <v>17.5224488449619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6261.1176334000002</v>
      </c>
      <c r="E117" s="6">
        <v>195.85684910000001</v>
      </c>
      <c r="F117" s="6">
        <v>96.966739614182799</v>
      </c>
      <c r="G117" s="6">
        <v>3.0332603858172398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17071.418785000002</v>
      </c>
      <c r="E119" s="6">
        <v>399.14160759999999</v>
      </c>
      <c r="F119" s="6">
        <v>97.715347426582497</v>
      </c>
      <c r="G119" s="6">
        <v>2.2846525734175298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21419.142078600002</v>
      </c>
      <c r="E121" s="6">
        <v>969.63187679999999</v>
      </c>
      <c r="F121" s="6">
        <v>95.669115786636794</v>
      </c>
      <c r="G121" s="6">
        <v>4.3308842133632401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8006.759951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25590.216345600002</v>
      </c>
      <c r="E125" s="6">
        <v>2025.8987721999999</v>
      </c>
      <c r="F125" s="6">
        <v>92.664070367760701</v>
      </c>
      <c r="G125" s="6">
        <v>7.33592963223927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27334.7700707</v>
      </c>
      <c r="E127" s="6">
        <v>249.33067170000001</v>
      </c>
      <c r="F127" s="6">
        <v>99.096107304608395</v>
      </c>
      <c r="G127" s="6">
        <v>0.90389269539155004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7400.7489992999999</v>
      </c>
      <c r="E129" s="6">
        <v>52.705943599999998</v>
      </c>
      <c r="F129" s="6">
        <v>99.292865603887407</v>
      </c>
      <c r="G129" s="6">
        <v>0.70713439611259099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17883.689806400002</v>
      </c>
      <c r="E131" s="6">
        <v>785.41658870000003</v>
      </c>
      <c r="F131" s="6">
        <v>95.792960990858404</v>
      </c>
      <c r="G131" s="6">
        <v>4.2070390091415701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29053.148321699999</v>
      </c>
      <c r="E133" s="6">
        <v>3343.916111</v>
      </c>
      <c r="F133" s="6">
        <v>89.678336079040506</v>
      </c>
      <c r="G133" s="6">
        <v>10.3216639209595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2817.9630155999998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1345.1061981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4693.8728013</v>
      </c>
      <c r="E139" s="6">
        <v>10.113856699999999</v>
      </c>
      <c r="F139" s="6">
        <v>99.7849939331184</v>
      </c>
      <c r="G139" s="6">
        <v>0.215006066881578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2258.2540294999999</v>
      </c>
      <c r="E141" s="6">
        <v>27.362969199999998</v>
      </c>
      <c r="F141" s="6">
        <v>98.802819141808797</v>
      </c>
      <c r="G141" s="6">
        <v>1.19718085819117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635.92308539999999</v>
      </c>
      <c r="E145" s="6">
        <v>16.567487</v>
      </c>
      <c r="F145" s="6">
        <v>97.460884846341699</v>
      </c>
      <c r="G145" s="6">
        <v>2.5391151536582699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15913.6005774</v>
      </c>
      <c r="E147" s="6">
        <v>263.31566429999998</v>
      </c>
      <c r="F147" s="6">
        <v>98.372275281853504</v>
      </c>
      <c r="G147" s="6">
        <v>1.62772471814646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34659.8020282</v>
      </c>
      <c r="E149" s="6">
        <v>2973.5594965</v>
      </c>
      <c r="F149" s="6">
        <v>92.098607788335997</v>
      </c>
      <c r="G149" s="6">
        <v>7.9013922116639996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595.52869199999998</v>
      </c>
      <c r="E151" s="6">
        <v>34.288015600000001</v>
      </c>
      <c r="F151" s="6">
        <v>94.555873925501402</v>
      </c>
      <c r="G151" s="6">
        <v>5.4441260744985698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616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9408.3909874000001</v>
      </c>
      <c r="E163" s="6">
        <v>461.4323248</v>
      </c>
      <c r="F163" s="6">
        <v>95.324816765163106</v>
      </c>
      <c r="G163" s="6">
        <v>4.6751832348369202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2701.7335935000001</v>
      </c>
      <c r="E165" s="6">
        <v>636.00835089999998</v>
      </c>
      <c r="F165" s="6">
        <v>80.944951362489704</v>
      </c>
      <c r="G165" s="6">
        <v>19.0550486375102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5964.0533852999997</v>
      </c>
      <c r="E167" s="6">
        <v>165.2072215</v>
      </c>
      <c r="F167" s="6">
        <v>97.304614176190896</v>
      </c>
      <c r="G167" s="6">
        <v>2.6953858238090498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17057.1504919</v>
      </c>
      <c r="E169" s="6">
        <v>399.14160759999999</v>
      </c>
      <c r="F169" s="6">
        <v>97.713480014398797</v>
      </c>
      <c r="G169" s="6">
        <v>2.2865199856012501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20413.217966799999</v>
      </c>
      <c r="E171" s="6">
        <v>837.32449199999996</v>
      </c>
      <c r="F171" s="6">
        <v>96.059750034036199</v>
      </c>
      <c r="G171" s="6">
        <v>3.9402499659638499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8006.759951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25590.216345600002</v>
      </c>
      <c r="E175" s="6">
        <v>2025.8987721999999</v>
      </c>
      <c r="F175" s="6">
        <v>92.664070367760701</v>
      </c>
      <c r="G175" s="6">
        <v>7.33592963223927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27334.7700707</v>
      </c>
      <c r="E177" s="6">
        <v>249.33067170000001</v>
      </c>
      <c r="F177" s="6">
        <v>99.096107304608395</v>
      </c>
      <c r="G177" s="6">
        <v>0.90389269539155004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7400.7489992999999</v>
      </c>
      <c r="E179" s="6">
        <v>52.705943599999998</v>
      </c>
      <c r="F179" s="6">
        <v>99.292865603887407</v>
      </c>
      <c r="G179" s="6">
        <v>0.70713439611259099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17883.689806400002</v>
      </c>
      <c r="E181" s="6">
        <v>785.41658870000003</v>
      </c>
      <c r="F181" s="6">
        <v>95.792960990858404</v>
      </c>
      <c r="G181" s="6">
        <v>4.2070390091415701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28727.3135994</v>
      </c>
      <c r="E183" s="6">
        <v>3336.4895732</v>
      </c>
      <c r="F183" s="6">
        <v>89.594217643990604</v>
      </c>
      <c r="G183" s="6">
        <v>10.4057823560094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2817.9630155999998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1345.1061981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4693.8728013</v>
      </c>
      <c r="E189" s="6">
        <v>10.113856699999999</v>
      </c>
      <c r="F189" s="6">
        <v>99.7849939331184</v>
      </c>
      <c r="G189" s="6">
        <v>0.215006066881578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2258.2540294999999</v>
      </c>
      <c r="E191" s="6">
        <v>27.362969199999998</v>
      </c>
      <c r="F191" s="6">
        <v>98.802819141808797</v>
      </c>
      <c r="G191" s="6">
        <v>1.19718085819117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635.92308539999999</v>
      </c>
      <c r="E195" s="6">
        <v>16.567487</v>
      </c>
      <c r="F195" s="6">
        <v>97.460884846341699</v>
      </c>
      <c r="G195" s="6">
        <v>2.5391151536582699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15913.6005774</v>
      </c>
      <c r="E197" s="6">
        <v>263.31566429999998</v>
      </c>
      <c r="F197" s="6">
        <v>98.372275281853504</v>
      </c>
      <c r="G197" s="6">
        <v>1.62772471814646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33639.034441199998</v>
      </c>
      <c r="E199" s="6">
        <v>2797.1011297</v>
      </c>
      <c r="F199" s="6">
        <v>92.323277192068801</v>
      </c>
      <c r="G199" s="6">
        <v>7.67672280793116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617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2961.3325061</v>
      </c>
      <c r="E213" s="6">
        <v>213.18477039999999</v>
      </c>
      <c r="F213" s="6">
        <v>93.284498025002307</v>
      </c>
      <c r="G213" s="6">
        <v>6.7155019749976796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475.86126519999999</v>
      </c>
      <c r="E219" s="6">
        <v>50.278398099999997</v>
      </c>
      <c r="F219" s="6">
        <v>90.443906512455499</v>
      </c>
      <c r="G219" s="6">
        <v>9.5560934875445298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521.99580539999999</v>
      </c>
      <c r="E229" s="6">
        <v>47.129708100000002</v>
      </c>
      <c r="F229" s="6">
        <v>91.718925442269807</v>
      </c>
      <c r="G229" s="6">
        <v>8.2810745577302196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1131.8811037</v>
      </c>
      <c r="E231" s="6">
        <v>108.23883960000001</v>
      </c>
      <c r="F231" s="6">
        <v>91.271905577780402</v>
      </c>
      <c r="G231" s="6">
        <v>8.7280944222195895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2858.6507593000001</v>
      </c>
      <c r="E237" s="6">
        <v>568.69022470000004</v>
      </c>
      <c r="F237" s="6">
        <v>83.407246977909693</v>
      </c>
      <c r="G237" s="6">
        <v>16.592753022090299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10925.373651899999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5041.8499017000004</v>
      </c>
      <c r="E245" s="6">
        <v>88.215545500000005</v>
      </c>
      <c r="F245" s="6">
        <v>98.280420661140894</v>
      </c>
      <c r="G245" s="6">
        <v>1.7195793388590801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954.94021099999998</v>
      </c>
      <c r="E247" s="6">
        <v>23.608398000000001</v>
      </c>
      <c r="F247" s="6">
        <v>97.587406718187907</v>
      </c>
      <c r="G247" s="6">
        <v>2.4125932818121298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1575.0013601000001</v>
      </c>
      <c r="E257" s="6">
        <v>27.362969199999998</v>
      </c>
      <c r="F257" s="6">
        <v>98.292337847288906</v>
      </c>
      <c r="G257" s="6">
        <v>1.70766215271115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3106.1479801999999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1680.4287216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4587.1983244000003</v>
      </c>
      <c r="E279" s="6">
        <v>215.2536509</v>
      </c>
      <c r="F279" s="6">
        <v>95.517838553990899</v>
      </c>
      <c r="G279" s="6">
        <v>4.4821614460091199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3531.3599663</v>
      </c>
      <c r="E281" s="6">
        <v>72.064013200000005</v>
      </c>
      <c r="F281" s="6">
        <v>98.0001239485008</v>
      </c>
      <c r="G281" s="6">
        <v>1.9998760514992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1846.4120227000001</v>
      </c>
      <c r="E283" s="6">
        <v>440.87471959999999</v>
      </c>
      <c r="F283" s="6">
        <v>80.724991255067806</v>
      </c>
      <c r="G283" s="6">
        <v>19.275008744932201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2109.8779724000001</v>
      </c>
      <c r="E285" s="6">
        <v>56.180093499999998</v>
      </c>
      <c r="F285" s="6">
        <v>97.4063440687747</v>
      </c>
      <c r="G285" s="6">
        <v>2.5936559312253298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4926.0344655999997</v>
      </c>
      <c r="E287" s="6">
        <v>207.13557080000001</v>
      </c>
      <c r="F287" s="6">
        <v>95.9647631126346</v>
      </c>
      <c r="G287" s="6">
        <v>4.0352368873653903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4048.8801033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5635.6918308000004</v>
      </c>
      <c r="E291" s="6">
        <v>45.116309600000001</v>
      </c>
      <c r="F291" s="6">
        <v>99.205811770351005</v>
      </c>
      <c r="G291" s="6">
        <v>0.79418822964901703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4361.8747536999999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2699.1382709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3583.1014887000001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11180.947196200001</v>
      </c>
      <c r="E301" s="6">
        <v>1942.863572</v>
      </c>
      <c r="F301" s="6">
        <v>85.195888554658893</v>
      </c>
      <c r="G301" s="6">
        <v>14.8041114453411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8073.9177489000003</v>
      </c>
      <c r="E303" s="6">
        <v>153.81167730000001</v>
      </c>
      <c r="F303" s="6">
        <v>98.130569573542303</v>
      </c>
      <c r="G303" s="6">
        <v>1.8694304264577399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5753.8050237999996</v>
      </c>
      <c r="E305" s="6">
        <v>49.486744799999997</v>
      </c>
      <c r="F305" s="6">
        <v>99.147264229109396</v>
      </c>
      <c r="G305" s="6">
        <v>0.85273577089056596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9778.6051284999994</v>
      </c>
      <c r="E307" s="6">
        <v>1131.6128537</v>
      </c>
      <c r="F307" s="6">
        <v>89.627953762736695</v>
      </c>
      <c r="G307" s="6">
        <v>10.3720462372633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2993.6694127000001</v>
      </c>
      <c r="E311" s="6">
        <v>785.41658870000003</v>
      </c>
      <c r="F311" s="6">
        <v>79.216758009501902</v>
      </c>
      <c r="G311" s="6">
        <v>20.783241990498102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1425.9514572</v>
      </c>
      <c r="E317" s="6">
        <v>38.3279487</v>
      </c>
      <c r="F317" s="6">
        <v>97.382470275442898</v>
      </c>
      <c r="G317" s="6">
        <v>2.6175297245570599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2659.0553963000002</v>
      </c>
      <c r="E325" s="6">
        <v>19.711202</v>
      </c>
      <c r="F325" s="6">
        <v>99.264168740475199</v>
      </c>
      <c r="G325" s="6">
        <v>0.73583125952478001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2531.3819440000002</v>
      </c>
      <c r="E327" s="6">
        <v>229.6194697</v>
      </c>
      <c r="F327" s="6">
        <v>91.683471491154094</v>
      </c>
      <c r="G327" s="6">
        <v>8.3165285088459395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7981.4526728000001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8876.0253479000003</v>
      </c>
      <c r="E333" s="6">
        <v>542.10849599999995</v>
      </c>
      <c r="F333" s="6">
        <v>94.243992440698705</v>
      </c>
      <c r="G333" s="6">
        <v>5.7560075593013202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4702.2648760000002</v>
      </c>
      <c r="E337" s="6">
        <v>953.78697790000001</v>
      </c>
      <c r="F337" s="6">
        <v>83.136877055992002</v>
      </c>
      <c r="G337" s="6">
        <v>16.863122944008001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2012.7615338999999</v>
      </c>
      <c r="E339" s="6">
        <v>530.00329829999998</v>
      </c>
      <c r="F339" s="6">
        <v>79.156416999780504</v>
      </c>
      <c r="G339" s="6">
        <v>20.8435830002195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1161.7350518999999</v>
      </c>
      <c r="E341" s="6">
        <v>636.00835089999998</v>
      </c>
      <c r="F341" s="6">
        <v>64.621850375898404</v>
      </c>
      <c r="G341" s="6">
        <v>35.378149624101603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389.8213993</v>
      </c>
      <c r="E343" s="6">
        <v>11.094950799999999</v>
      </c>
      <c r="F343" s="6">
        <v>97.232602063439799</v>
      </c>
      <c r="G343" s="6">
        <v>2.7673979365602301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635.92308539999999</v>
      </c>
      <c r="E345" s="6">
        <v>16.567487</v>
      </c>
      <c r="F345" s="6">
        <v>97.460884846341699</v>
      </c>
      <c r="G345" s="6">
        <v>2.5391151536582699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1121.9281109000001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3646.6294809999999</v>
      </c>
      <c r="E349" s="6">
        <v>142.22087049999999</v>
      </c>
      <c r="F349" s="6">
        <v>96.246331807649895</v>
      </c>
      <c r="G349" s="6">
        <v>3.7536681923500899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2380.8005265000002</v>
      </c>
      <c r="E357" s="6">
        <v>10.113856699999999</v>
      </c>
      <c r="F357" s="6">
        <v>99.576987918468902</v>
      </c>
      <c r="G357" s="6">
        <v>0.42301208153106701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183.21046469999999</v>
      </c>
      <c r="E367" s="6">
        <v>9.1067418999999994</v>
      </c>
      <c r="F367" s="6">
        <v>95.2647284863381</v>
      </c>
      <c r="G367" s="6">
        <v>4.73527151366185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411.30277530000001</v>
      </c>
      <c r="E375" s="6">
        <v>197.96915630000001</v>
      </c>
      <c r="F375" s="6">
        <v>67.507258084232404</v>
      </c>
      <c r="G375" s="6">
        <v>32.492741915767603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594.73000669999999</v>
      </c>
      <c r="E377" s="6">
        <v>1480.8179471000001</v>
      </c>
      <c r="F377" s="6">
        <v>28.654120258274101</v>
      </c>
      <c r="G377" s="6">
        <v>71.345879741725895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5822.2397591999998</v>
      </c>
      <c r="E387" s="6">
        <v>113.7692488</v>
      </c>
      <c r="F387" s="6">
        <v>98.083405051328697</v>
      </c>
      <c r="G387" s="6">
        <v>1.9165949486712801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2746.9996004</v>
      </c>
      <c r="E389" s="6">
        <v>237.56421399999999</v>
      </c>
      <c r="F389" s="6">
        <v>92.040236738990302</v>
      </c>
      <c r="G389" s="6">
        <v>7.9597632610096696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234.32367959999999</v>
      </c>
      <c r="E391" s="6">
        <v>5.2712529999999997</v>
      </c>
      <c r="F391" s="6">
        <v>97.799931349633198</v>
      </c>
      <c r="G391" s="6">
        <v>2.2000686503667701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805.67439409999997</v>
      </c>
      <c r="E393" s="6">
        <v>11.8914002</v>
      </c>
      <c r="F393" s="6">
        <v>98.545511531560393</v>
      </c>
      <c r="G393" s="6">
        <v>1.45448846843959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3205.6148229</v>
      </c>
      <c r="E395" s="6">
        <v>650.93913559999999</v>
      </c>
      <c r="F395" s="6">
        <v>83.121223179950505</v>
      </c>
      <c r="G395" s="6">
        <v>16.878776820049499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618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111.6085982</v>
      </c>
      <c r="E411" s="6">
        <v>1.1810700000000001</v>
      </c>
      <c r="F411" s="6">
        <v>98.9528562156015</v>
      </c>
      <c r="G411" s="6">
        <v>1.0471437843985101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315.91960499999999</v>
      </c>
      <c r="E413" s="6">
        <v>5.0954775000000003</v>
      </c>
      <c r="F413" s="6">
        <v>98.412698412698404</v>
      </c>
      <c r="G413" s="6">
        <v>1.5873015873015901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297.06424809999999</v>
      </c>
      <c r="E415" s="6">
        <v>30.649627599999999</v>
      </c>
      <c r="F415" s="6">
        <v>90.647442823550804</v>
      </c>
      <c r="G415" s="6">
        <v>9.3525571764491495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1005.9241118</v>
      </c>
      <c r="E419" s="6">
        <v>132.30738479999999</v>
      </c>
      <c r="F419" s="6">
        <v>88.376056611048497</v>
      </c>
      <c r="G419" s="6">
        <v>11.6239433889516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325.83472230000001</v>
      </c>
      <c r="E421" s="6">
        <v>7.4265378000000002</v>
      </c>
      <c r="F421" s="6">
        <v>97.771556826685597</v>
      </c>
      <c r="G421" s="6">
        <v>2.2284431733144001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1020.767587</v>
      </c>
      <c r="E423" s="6">
        <v>176.45836679999999</v>
      </c>
      <c r="F423" s="6">
        <v>85.261064025556706</v>
      </c>
      <c r="G423" s="6">
        <v>14.738935974443301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595.52869199999998</v>
      </c>
      <c r="E425" s="6">
        <v>34.288015600000001</v>
      </c>
      <c r="F425" s="6">
        <v>94.555873925501402</v>
      </c>
      <c r="G425" s="6">
        <v>5.4441260744985698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619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3686.9158575000001</v>
      </c>
      <c r="E437" s="6">
        <v>387.40648010000001</v>
      </c>
      <c r="F437" s="6">
        <v>90.491511274775505</v>
      </c>
      <c r="G437" s="6">
        <v>9.5084887252245203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1761.0380219000001</v>
      </c>
      <c r="E439" s="6">
        <v>61.176102499999999</v>
      </c>
      <c r="F439" s="6">
        <v>96.642759943475696</v>
      </c>
      <c r="G439" s="6">
        <v>3.3572400565242799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1087.6203164000001</v>
      </c>
      <c r="E441" s="6">
        <v>25.914709500000001</v>
      </c>
      <c r="F441" s="6">
        <v>97.672753088385804</v>
      </c>
      <c r="G441" s="6">
        <v>2.3272469116141901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233.125462</v>
      </c>
      <c r="E443" s="6">
        <v>37.345340999999998</v>
      </c>
      <c r="F443" s="6">
        <v>86.192468619246895</v>
      </c>
      <c r="G443" s="6">
        <v>13.807531380753099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1806.8665328</v>
      </c>
      <c r="E445" s="6">
        <v>61.968494800000002</v>
      </c>
      <c r="F445" s="6">
        <v>96.684111016498804</v>
      </c>
      <c r="G445" s="6">
        <v>3.3158889835012002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425.73952709999998</v>
      </c>
      <c r="E447" s="6">
        <v>22.771501900000001</v>
      </c>
      <c r="F447" s="6">
        <v>94.922866902343202</v>
      </c>
      <c r="G447" s="6">
        <v>5.0771330976567803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888.57165480000003</v>
      </c>
      <c r="E449" s="6">
        <v>87.395892799999999</v>
      </c>
      <c r="F449" s="6">
        <v>91.045205036282695</v>
      </c>
      <c r="G449" s="6">
        <v>8.9547949637172994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248.07079669999999</v>
      </c>
      <c r="E451" s="6">
        <v>25.931305999999999</v>
      </c>
      <c r="F451" s="6">
        <v>90.536092334885595</v>
      </c>
      <c r="G451" s="6">
        <v>9.46390766511443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622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250735.68823999999</v>
      </c>
      <c r="E17" s="6">
        <v>2179.0553224999999</v>
      </c>
      <c r="F17" s="6">
        <v>99.138422975344795</v>
      </c>
      <c r="G17" s="6">
        <v>0.86157702465515396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3884.0970388000001</v>
      </c>
      <c r="E19" s="6">
        <v>190.22529879999999</v>
      </c>
      <c r="F19" s="6">
        <v>95.331118084484899</v>
      </c>
      <c r="G19" s="6">
        <v>4.66888191551514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246851.5912012</v>
      </c>
      <c r="E21" s="6">
        <v>1988.8300237000001</v>
      </c>
      <c r="F21" s="6">
        <v>99.200760867583298</v>
      </c>
      <c r="G21" s="6">
        <v>0.79923913241671896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623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250735.68823999999</v>
      </c>
      <c r="E33" s="6">
        <v>2179.0553224999999</v>
      </c>
      <c r="F33" s="6">
        <v>99.138422975344795</v>
      </c>
      <c r="G33" s="6">
        <v>0.86157702465515396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6376.5029536000002</v>
      </c>
      <c r="E35" s="6">
        <v>43.108618300000003</v>
      </c>
      <c r="F35" s="6">
        <v>99.328485566187595</v>
      </c>
      <c r="G35" s="6">
        <v>0.67151443381240605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2310.8860089</v>
      </c>
      <c r="E37" s="6">
        <v>11.149499</v>
      </c>
      <c r="F37" s="6">
        <v>99.519839426999795</v>
      </c>
      <c r="G37" s="6">
        <v>0.48016057300016801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3199.8904315999998</v>
      </c>
      <c r="E39" s="6">
        <v>3.3950309999999999</v>
      </c>
      <c r="F39" s="6">
        <v>99.894014097724394</v>
      </c>
      <c r="G39" s="6">
        <v>0.105985902275608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2298.0400291000001</v>
      </c>
      <c r="E41" s="6">
        <v>44.450272599999998</v>
      </c>
      <c r="F41" s="6">
        <v>98.102435149134195</v>
      </c>
      <c r="G41" s="6">
        <v>1.8975648508658201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4627.3168509999996</v>
      </c>
      <c r="E43" s="6">
        <v>4.0788035000000002</v>
      </c>
      <c r="F43" s="6">
        <v>99.911931439154102</v>
      </c>
      <c r="G43" s="6">
        <v>8.8068560845949703E-2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38755.857327700003</v>
      </c>
      <c r="E45" s="6">
        <v>355.83488549999998</v>
      </c>
      <c r="F45" s="6">
        <v>99.090208412460598</v>
      </c>
      <c r="G45" s="6">
        <v>0.90979158753941003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746.57271930000002</v>
      </c>
      <c r="E47" s="6">
        <v>0</v>
      </c>
      <c r="F47" s="6">
        <v>100</v>
      </c>
      <c r="G47" s="6">
        <v>0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624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246851.5912012</v>
      </c>
      <c r="E59" s="6">
        <v>1988.8300237000001</v>
      </c>
      <c r="F59" s="6">
        <v>99.200760867583298</v>
      </c>
      <c r="G59" s="6">
        <v>0.79923913241671896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415.17296700000003</v>
      </c>
      <c r="E61" s="6">
        <v>8.3873066000000005</v>
      </c>
      <c r="F61" s="6">
        <v>98.019808012514204</v>
      </c>
      <c r="G61" s="6">
        <v>1.9801919874857701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4597.3974475000005</v>
      </c>
      <c r="E65" s="6">
        <v>0</v>
      </c>
      <c r="F65" s="6">
        <v>100</v>
      </c>
      <c r="G65" s="6">
        <v>0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1208.5004819999999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6396.0969117000004</v>
      </c>
      <c r="E71" s="6">
        <v>0</v>
      </c>
      <c r="F71" s="6">
        <v>100</v>
      </c>
      <c r="G71" s="6">
        <v>0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7050.3133496</v>
      </c>
      <c r="E75" s="6">
        <v>164.21381830000001</v>
      </c>
      <c r="F75" s="6">
        <v>97.723845035463398</v>
      </c>
      <c r="G75" s="6">
        <v>2.2761549645366301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501.16744940000001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458.9167741</v>
      </c>
      <c r="E79" s="6">
        <v>14.7385</v>
      </c>
      <c r="F79" s="6">
        <v>96.888348804306105</v>
      </c>
      <c r="G79" s="6">
        <v>3.1116511956939301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6247.1583872000001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4182.8846254999999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813.02326779999999</v>
      </c>
      <c r="E85" s="6">
        <v>19.366835600000002</v>
      </c>
      <c r="F85" s="6">
        <v>97.673346244640101</v>
      </c>
      <c r="G85" s="6">
        <v>2.3266537553598701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37794.363237500002</v>
      </c>
      <c r="E87" s="6">
        <v>341.36142810000001</v>
      </c>
      <c r="F87" s="6">
        <v>99.104877562722905</v>
      </c>
      <c r="G87" s="6">
        <v>0.89512243727709295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320.5513545</v>
      </c>
      <c r="E93" s="6">
        <v>0</v>
      </c>
      <c r="F93" s="6">
        <v>100</v>
      </c>
      <c r="G93" s="6">
        <v>0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374.99794859999997</v>
      </c>
      <c r="E95" s="6">
        <v>5.8156499999999998</v>
      </c>
      <c r="F95" s="6">
        <v>98.472835523368801</v>
      </c>
      <c r="G95" s="6">
        <v>1.5271644766311701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545.39642670000001</v>
      </c>
      <c r="E97" s="6">
        <v>12.505203399999999</v>
      </c>
      <c r="F97" s="6">
        <v>97.758528972614997</v>
      </c>
      <c r="G97" s="6">
        <v>2.2414710273849798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83.652213599999996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2154.0696171999998</v>
      </c>
      <c r="E101" s="6">
        <v>37.716580299999997</v>
      </c>
      <c r="F101" s="6">
        <v>98.279185244298901</v>
      </c>
      <c r="G101" s="6">
        <v>1.7208147557011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625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9947.7469001999998</v>
      </c>
      <c r="E113" s="6">
        <v>34.866080199999999</v>
      </c>
      <c r="F113" s="6">
        <v>99.650731924913302</v>
      </c>
      <c r="G113" s="6">
        <v>0.34926807508671898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3653.6615493999998</v>
      </c>
      <c r="E115" s="6">
        <v>5.0954775000000003</v>
      </c>
      <c r="F115" s="6">
        <v>99.860732006456402</v>
      </c>
      <c r="G115" s="6">
        <v>0.13926799354362501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6265.2097371</v>
      </c>
      <c r="E117" s="6">
        <v>191.76474540000001</v>
      </c>
      <c r="F117" s="6">
        <v>97.030114554119294</v>
      </c>
      <c r="G117" s="6">
        <v>2.9698854458807298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17370.1838388</v>
      </c>
      <c r="E119" s="6">
        <v>100.3765538</v>
      </c>
      <c r="F119" s="6">
        <v>99.425453153508897</v>
      </c>
      <c r="G119" s="6">
        <v>0.57454684649106302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22135.639070500001</v>
      </c>
      <c r="E121" s="6">
        <v>253.1348849</v>
      </c>
      <c r="F121" s="6">
        <v>98.869366918419601</v>
      </c>
      <c r="G121" s="6">
        <v>1.13063308158036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7989.5084029999998</v>
      </c>
      <c r="E123" s="6">
        <v>17.251548</v>
      </c>
      <c r="F123" s="6">
        <v>99.784537714311696</v>
      </c>
      <c r="G123" s="6">
        <v>0.2154622856883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27543.1216436</v>
      </c>
      <c r="E125" s="6">
        <v>72.993474199999994</v>
      </c>
      <c r="F125" s="6">
        <v>99.735685218979398</v>
      </c>
      <c r="G125" s="6">
        <v>0.26431478102056399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27584.100742400002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7439.0769479999999</v>
      </c>
      <c r="E129" s="6">
        <v>14.377994899999999</v>
      </c>
      <c r="F129" s="6">
        <v>99.807096239124704</v>
      </c>
      <c r="G129" s="6">
        <v>0.19290376087529901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18661.775953600001</v>
      </c>
      <c r="E131" s="6">
        <v>7.3304415000000001</v>
      </c>
      <c r="F131" s="6">
        <v>99.960734909615596</v>
      </c>
      <c r="G131" s="6">
        <v>3.9265090384422399E-2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32212.189146799999</v>
      </c>
      <c r="E133" s="6">
        <v>184.87528589999999</v>
      </c>
      <c r="F133" s="6">
        <v>99.429345562206606</v>
      </c>
      <c r="G133" s="6">
        <v>0.57065443779343195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2817.9630155999998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1300.5977432</v>
      </c>
      <c r="E137" s="6">
        <v>44.508454899999997</v>
      </c>
      <c r="F137" s="6">
        <v>96.691082461528396</v>
      </c>
      <c r="G137" s="6">
        <v>3.3089175384716398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4703.9866579999998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2258.2540294999999</v>
      </c>
      <c r="E141" s="6">
        <v>27.362969199999998</v>
      </c>
      <c r="F141" s="6">
        <v>98.802819141808797</v>
      </c>
      <c r="G141" s="6">
        <v>1.19718085819117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637.36427430000003</v>
      </c>
      <c r="E145" s="6">
        <v>15.1262981</v>
      </c>
      <c r="F145" s="6">
        <v>97.681759899708297</v>
      </c>
      <c r="G145" s="6">
        <v>2.3182401002917499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16133.040833499999</v>
      </c>
      <c r="E147" s="6">
        <v>43.875408200000003</v>
      </c>
      <c r="F147" s="6">
        <v>99.728777675890399</v>
      </c>
      <c r="G147" s="6">
        <v>0.27122232410958702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36483.487510500003</v>
      </c>
      <c r="E149" s="6">
        <v>1149.8740141999999</v>
      </c>
      <c r="F149" s="6">
        <v>96.944535466369899</v>
      </c>
      <c r="G149" s="6">
        <v>3.0554645336300901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613.57501600000001</v>
      </c>
      <c r="E151" s="6">
        <v>16.241691599999999</v>
      </c>
      <c r="F151" s="6">
        <v>97.421203438395395</v>
      </c>
      <c r="G151" s="6">
        <v>2.5787965616045798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626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9836.1383019999994</v>
      </c>
      <c r="E163" s="6">
        <v>33.685010200000001</v>
      </c>
      <c r="F163" s="6">
        <v>99.658707059544199</v>
      </c>
      <c r="G163" s="6">
        <v>0.34129294045580599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3337.7419444000002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5950.5312909000004</v>
      </c>
      <c r="E167" s="6">
        <v>178.72931589999999</v>
      </c>
      <c r="F167" s="6">
        <v>97.0839987501639</v>
      </c>
      <c r="G167" s="6">
        <v>2.9160012498360999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17355.915545700002</v>
      </c>
      <c r="E169" s="6">
        <v>100.3765538</v>
      </c>
      <c r="F169" s="6">
        <v>99.4249835347171</v>
      </c>
      <c r="G169" s="6">
        <v>0.57501646528288297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21034.430807100001</v>
      </c>
      <c r="E171" s="6">
        <v>216.11165170000001</v>
      </c>
      <c r="F171" s="6">
        <v>98.983029952675395</v>
      </c>
      <c r="G171" s="6">
        <v>1.0169700473246299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7989.5084029999998</v>
      </c>
      <c r="E173" s="6">
        <v>17.251548</v>
      </c>
      <c r="F173" s="6">
        <v>99.784537714311696</v>
      </c>
      <c r="G173" s="6">
        <v>0.2154622856883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27543.1216436</v>
      </c>
      <c r="E175" s="6">
        <v>72.993474199999994</v>
      </c>
      <c r="F175" s="6">
        <v>99.735685218979398</v>
      </c>
      <c r="G175" s="6">
        <v>0.26431478102056399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27584.100742400002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7439.0769479999999</v>
      </c>
      <c r="E179" s="6">
        <v>14.377994899999999</v>
      </c>
      <c r="F179" s="6">
        <v>99.807096239124704</v>
      </c>
      <c r="G179" s="6">
        <v>0.19290376087529901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18661.775953600001</v>
      </c>
      <c r="E181" s="6">
        <v>7.3304415000000001</v>
      </c>
      <c r="F181" s="6">
        <v>99.960734909615596</v>
      </c>
      <c r="G181" s="6">
        <v>3.9265090384422399E-2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31886.835566000002</v>
      </c>
      <c r="E183" s="6">
        <v>176.96760660000001</v>
      </c>
      <c r="F183" s="6">
        <v>99.448076681211603</v>
      </c>
      <c r="G183" s="6">
        <v>0.55192331878841805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2817.9630155999998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1300.5977432</v>
      </c>
      <c r="E187" s="6">
        <v>44.508454899999997</v>
      </c>
      <c r="F187" s="6">
        <v>96.691082461528396</v>
      </c>
      <c r="G187" s="6">
        <v>3.3089175384716398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4703.9866579999998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2258.2540294999999</v>
      </c>
      <c r="E191" s="6">
        <v>27.362969199999998</v>
      </c>
      <c r="F191" s="6">
        <v>98.802819141808797</v>
      </c>
      <c r="G191" s="6">
        <v>1.19718085819117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637.36427430000003</v>
      </c>
      <c r="E195" s="6">
        <v>15.1262981</v>
      </c>
      <c r="F195" s="6">
        <v>97.681759899708297</v>
      </c>
      <c r="G195" s="6">
        <v>2.3182401002917499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16133.040833499999</v>
      </c>
      <c r="E197" s="6">
        <v>43.875408200000003</v>
      </c>
      <c r="F197" s="6">
        <v>99.728777675890399</v>
      </c>
      <c r="G197" s="6">
        <v>0.27122232410958702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35396.002274400002</v>
      </c>
      <c r="E199" s="6">
        <v>1040.1332964999999</v>
      </c>
      <c r="F199" s="6">
        <v>97.145324880911105</v>
      </c>
      <c r="G199" s="6">
        <v>2.8546751190889501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627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3674.6830369999998</v>
      </c>
      <c r="E211" s="6">
        <v>33.685010200000001</v>
      </c>
      <c r="F211" s="6">
        <v>99.091648677497503</v>
      </c>
      <c r="G211" s="6">
        <v>0.90835132250246398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3174.5172765000002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1201.6370582</v>
      </c>
      <c r="E231" s="6">
        <v>38.482885099999997</v>
      </c>
      <c r="F231" s="6">
        <v>96.896841687942199</v>
      </c>
      <c r="G231" s="6">
        <v>3.1031583120577699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336.61579799999998</v>
      </c>
      <c r="E233" s="6">
        <v>17.8405886</v>
      </c>
      <c r="F233" s="6">
        <v>94.966774679635606</v>
      </c>
      <c r="G233" s="6">
        <v>5.0332253203644202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10804.729519</v>
      </c>
      <c r="E239" s="6">
        <v>120.6441329</v>
      </c>
      <c r="F239" s="6">
        <v>98.895743644621106</v>
      </c>
      <c r="G239" s="6">
        <v>1.10425635537892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5085.5129765000001</v>
      </c>
      <c r="E245" s="6">
        <v>44.552470700000001</v>
      </c>
      <c r="F245" s="6">
        <v>99.131541865137095</v>
      </c>
      <c r="G245" s="6">
        <v>0.86845813486291501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978.54860900000006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1575.0013601000001</v>
      </c>
      <c r="E257" s="6">
        <v>27.362969199999998</v>
      </c>
      <c r="F257" s="6">
        <v>98.292337847288906</v>
      </c>
      <c r="G257" s="6">
        <v>1.70766215271115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3808.2529636999998</v>
      </c>
      <c r="E259" s="6">
        <v>43.875408200000003</v>
      </c>
      <c r="F259" s="6">
        <v>98.861008669387601</v>
      </c>
      <c r="G259" s="6">
        <v>1.13899133061236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3106.1479801999999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1680.4287216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4802.4519753000004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3547.5998964</v>
      </c>
      <c r="E281" s="6">
        <v>55.824083100000003</v>
      </c>
      <c r="F281" s="6">
        <v>98.450804473256994</v>
      </c>
      <c r="G281" s="6">
        <v>1.54919552674304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2268.5439543000002</v>
      </c>
      <c r="E283" s="6">
        <v>18.742788000000001</v>
      </c>
      <c r="F283" s="6">
        <v>99.1805667539019</v>
      </c>
      <c r="G283" s="6">
        <v>0.81943324609808399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2166.0580659000002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4048.8801033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5635.6918308000004</v>
      </c>
      <c r="E291" s="6">
        <v>45.116309600000001</v>
      </c>
      <c r="F291" s="6">
        <v>99.205811770351005</v>
      </c>
      <c r="G291" s="6">
        <v>0.79418822964901703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4361.8747536999999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2681.8867229000002</v>
      </c>
      <c r="E295" s="6">
        <v>17.251548</v>
      </c>
      <c r="F295" s="6">
        <v>99.360849787282405</v>
      </c>
      <c r="G295" s="6">
        <v>0.63915021271761896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3583.1014887000001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12558.5797848</v>
      </c>
      <c r="E301" s="6">
        <v>565.23098340000001</v>
      </c>
      <c r="F301" s="6">
        <v>95.693087980439401</v>
      </c>
      <c r="G301" s="6">
        <v>4.3069120195606496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8227.7294261999996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5713.6743925000001</v>
      </c>
      <c r="E305" s="6">
        <v>89.617376100000001</v>
      </c>
      <c r="F305" s="6">
        <v>98.455749259672004</v>
      </c>
      <c r="G305" s="6">
        <v>1.5442507403280099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10910.2179822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3779.0860014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1464.2794059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2678.7665983000002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2761.0014136999998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7981.4526728000001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9345.1403697000005</v>
      </c>
      <c r="E333" s="6">
        <v>72.993474199999994</v>
      </c>
      <c r="F333" s="6">
        <v>99.224968816436203</v>
      </c>
      <c r="G333" s="6">
        <v>0.77503118356378897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5656.0518539000004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2542.7648322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1797.7434028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382.3794398</v>
      </c>
      <c r="E343" s="6">
        <v>18.536910299999999</v>
      </c>
      <c r="F343" s="6">
        <v>95.376364596909994</v>
      </c>
      <c r="G343" s="6">
        <v>4.6236354030900397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637.36427430000003</v>
      </c>
      <c r="E345" s="6">
        <v>15.1262981</v>
      </c>
      <c r="F345" s="6">
        <v>97.681759899708297</v>
      </c>
      <c r="G345" s="6">
        <v>2.3182401002917499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1114.7973112</v>
      </c>
      <c r="E347" s="6">
        <v>7.1307996999999999</v>
      </c>
      <c r="F347" s="6">
        <v>99.364415631382997</v>
      </c>
      <c r="G347" s="6">
        <v>0.63558436861696399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3635.7887455999999</v>
      </c>
      <c r="E349" s="6">
        <v>153.06160589999999</v>
      </c>
      <c r="F349" s="6">
        <v>95.960209781328402</v>
      </c>
      <c r="G349" s="6">
        <v>4.03979021867156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613.21943290000002</v>
      </c>
      <c r="E353" s="6">
        <v>31.355778900000001</v>
      </c>
      <c r="F353" s="6">
        <v>95.135435194220705</v>
      </c>
      <c r="G353" s="6">
        <v>4.8645648057792696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2390.9143832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105.5785186</v>
      </c>
      <c r="E359" s="6">
        <v>13.152676</v>
      </c>
      <c r="F359" s="6">
        <v>88.922308038497604</v>
      </c>
      <c r="G359" s="6">
        <v>11.077691961502399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183.21046469999999</v>
      </c>
      <c r="E367" s="6">
        <v>9.1067418999999994</v>
      </c>
      <c r="F367" s="6">
        <v>95.2647284863381</v>
      </c>
      <c r="G367" s="6">
        <v>4.73527151366185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125.5584463</v>
      </c>
      <c r="E369" s="6">
        <v>7.3304415000000001</v>
      </c>
      <c r="F369" s="6">
        <v>94.483781434733302</v>
      </c>
      <c r="G369" s="6">
        <v>5.5162185652666702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2075.5479538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5871.6055660000002</v>
      </c>
      <c r="E387" s="6">
        <v>64.403441999999998</v>
      </c>
      <c r="F387" s="6">
        <v>98.915038000899202</v>
      </c>
      <c r="G387" s="6">
        <v>1.0849619991007899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2896.7147023000002</v>
      </c>
      <c r="E389" s="6">
        <v>87.849112099999999</v>
      </c>
      <c r="F389" s="6">
        <v>97.056551055261593</v>
      </c>
      <c r="G389" s="6">
        <v>2.9434489447383698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234.32367959999999</v>
      </c>
      <c r="E391" s="6">
        <v>5.2712529999999997</v>
      </c>
      <c r="F391" s="6">
        <v>97.799931349633198</v>
      </c>
      <c r="G391" s="6">
        <v>2.2000686503667701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817.56579429999999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3471.2690214999998</v>
      </c>
      <c r="E395" s="6">
        <v>385.28493700000001</v>
      </c>
      <c r="F395" s="6">
        <v>90.009605955316204</v>
      </c>
      <c r="G395" s="6">
        <v>9.9903940446837591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628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111.6085982</v>
      </c>
      <c r="E411" s="6">
        <v>1.1810700000000001</v>
      </c>
      <c r="F411" s="6">
        <v>98.9528562156015</v>
      </c>
      <c r="G411" s="6">
        <v>1.0471437843985101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315.91960499999999</v>
      </c>
      <c r="E413" s="6">
        <v>5.0954775000000003</v>
      </c>
      <c r="F413" s="6">
        <v>98.412698412698404</v>
      </c>
      <c r="G413" s="6">
        <v>1.5873015873015901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314.6784462</v>
      </c>
      <c r="E415" s="6">
        <v>13.035429499999999</v>
      </c>
      <c r="F415" s="6">
        <v>96.022313833322997</v>
      </c>
      <c r="G415" s="6">
        <v>3.9776861666770098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1101.2082634000001</v>
      </c>
      <c r="E419" s="6">
        <v>37.0232332</v>
      </c>
      <c r="F419" s="6">
        <v>96.7473019934353</v>
      </c>
      <c r="G419" s="6">
        <v>3.25269800656472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325.35358079999997</v>
      </c>
      <c r="E421" s="6">
        <v>7.9076792999999999</v>
      </c>
      <c r="F421" s="6">
        <v>97.627183160254802</v>
      </c>
      <c r="G421" s="6">
        <v>2.3728168397452398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1087.4852361000001</v>
      </c>
      <c r="E423" s="6">
        <v>109.7407177</v>
      </c>
      <c r="F423" s="6">
        <v>90.833750525397306</v>
      </c>
      <c r="G423" s="6">
        <v>9.1662494746027292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613.57501600000001</v>
      </c>
      <c r="E425" s="6">
        <v>16.241691599999999</v>
      </c>
      <c r="F425" s="6">
        <v>97.421203438395395</v>
      </c>
      <c r="G425" s="6">
        <v>2.5787965616045798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629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3884.0970388000001</v>
      </c>
      <c r="E437" s="6">
        <v>190.22529879999999</v>
      </c>
      <c r="F437" s="6">
        <v>95.331118084484899</v>
      </c>
      <c r="G437" s="6">
        <v>4.66888191551514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1779.1055061</v>
      </c>
      <c r="E439" s="6">
        <v>43.108618300000003</v>
      </c>
      <c r="F439" s="6">
        <v>97.634272628953795</v>
      </c>
      <c r="G439" s="6">
        <v>2.3657273710461602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1102.3855269000001</v>
      </c>
      <c r="E441" s="6">
        <v>11.149499</v>
      </c>
      <c r="F441" s="6">
        <v>98.998729385185797</v>
      </c>
      <c r="G441" s="6">
        <v>1.0012706148141599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267.07577199999997</v>
      </c>
      <c r="E443" s="6">
        <v>3.3950309999999999</v>
      </c>
      <c r="F443" s="6">
        <v>98.744769874477001</v>
      </c>
      <c r="G443" s="6">
        <v>1.2552301255230101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1839.123255</v>
      </c>
      <c r="E445" s="6">
        <v>29.7117726</v>
      </c>
      <c r="F445" s="6">
        <v>98.410144707199905</v>
      </c>
      <c r="G445" s="6">
        <v>1.58985529280006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444.43222550000002</v>
      </c>
      <c r="E447" s="6">
        <v>4.0788035000000002</v>
      </c>
      <c r="F447" s="6">
        <v>99.090590144662897</v>
      </c>
      <c r="G447" s="6">
        <v>0.90940985533713603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961.49409019999996</v>
      </c>
      <c r="E449" s="6">
        <v>14.473457399999999</v>
      </c>
      <c r="F449" s="6">
        <v>98.517014481107296</v>
      </c>
      <c r="G449" s="6">
        <v>1.4829855188926799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274.00210270000002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246547.00910279999</v>
      </c>
      <c r="E17" s="6">
        <v>6367.7344597000001</v>
      </c>
      <c r="F17" s="6">
        <v>97.482260476393904</v>
      </c>
      <c r="G17" s="6">
        <v>2.5177395236060698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4067.1108393</v>
      </c>
      <c r="E19" s="6">
        <v>7.2114982999999997</v>
      </c>
      <c r="F19" s="6">
        <v>99.823001282116294</v>
      </c>
      <c r="G19" s="6">
        <v>0.176998717883671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242479.89826350001</v>
      </c>
      <c r="E21" s="6">
        <v>6360.5229614</v>
      </c>
      <c r="F21" s="6">
        <v>97.443934980462302</v>
      </c>
      <c r="G21" s="6">
        <v>2.5560650195377299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633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246547.00910279999</v>
      </c>
      <c r="E33" s="6">
        <v>6367.7344597000001</v>
      </c>
      <c r="F33" s="6">
        <v>97.482260476393904</v>
      </c>
      <c r="G33" s="6">
        <v>2.5177395236060698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6419.6115718999999</v>
      </c>
      <c r="E35" s="6">
        <v>0</v>
      </c>
      <c r="F35" s="6">
        <v>100</v>
      </c>
      <c r="G35" s="6">
        <v>0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2234.2037613000002</v>
      </c>
      <c r="E37" s="6">
        <v>87.831746600000002</v>
      </c>
      <c r="F37" s="6">
        <v>96.217467549433294</v>
      </c>
      <c r="G37" s="6">
        <v>3.7825324505667499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3201.0221086000001</v>
      </c>
      <c r="E39" s="6">
        <v>2.2633540000000001</v>
      </c>
      <c r="F39" s="6">
        <v>99.929342731816206</v>
      </c>
      <c r="G39" s="6">
        <v>7.0657268183738797E-2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2149.5059907999998</v>
      </c>
      <c r="E41" s="6">
        <v>192.9843109</v>
      </c>
      <c r="F41" s="6">
        <v>91.761574818049596</v>
      </c>
      <c r="G41" s="6">
        <v>8.2384251819504595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4631.3956545000001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37658.190652600002</v>
      </c>
      <c r="E45" s="6">
        <v>1453.5015605999999</v>
      </c>
      <c r="F45" s="6">
        <v>96.283715998078307</v>
      </c>
      <c r="G45" s="6">
        <v>3.7162840019216801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746.57271930000002</v>
      </c>
      <c r="E47" s="6">
        <v>0</v>
      </c>
      <c r="F47" s="6">
        <v>100</v>
      </c>
      <c r="G47" s="6">
        <v>0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634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242479.89826350001</v>
      </c>
      <c r="E59" s="6">
        <v>6360.5229614</v>
      </c>
      <c r="F59" s="6">
        <v>97.443934980462302</v>
      </c>
      <c r="G59" s="6">
        <v>2.5560650195377299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417.33340120000003</v>
      </c>
      <c r="E61" s="6">
        <v>6.2268724000000004</v>
      </c>
      <c r="F61" s="6">
        <v>98.529873364403301</v>
      </c>
      <c r="G61" s="6">
        <v>1.47012663559673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4597.3974475000005</v>
      </c>
      <c r="E65" s="6">
        <v>0</v>
      </c>
      <c r="F65" s="6">
        <v>100</v>
      </c>
      <c r="G65" s="6">
        <v>0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1120.6687354000001</v>
      </c>
      <c r="E67" s="6">
        <v>87.831746600000002</v>
      </c>
      <c r="F67" s="6">
        <v>92.732171156883297</v>
      </c>
      <c r="G67" s="6">
        <v>7.2678288431166704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6258.3606517999997</v>
      </c>
      <c r="E71" s="6">
        <v>137.73625989999999</v>
      </c>
      <c r="F71" s="6">
        <v>97.846557645991098</v>
      </c>
      <c r="G71" s="6">
        <v>2.1534423540088499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5786.4159519000004</v>
      </c>
      <c r="E75" s="6">
        <v>1428.111216</v>
      </c>
      <c r="F75" s="6">
        <v>80.205061499329105</v>
      </c>
      <c r="G75" s="6">
        <v>19.794938500670899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480.3562225</v>
      </c>
      <c r="E77" s="6">
        <v>20.811226900000001</v>
      </c>
      <c r="F77" s="6">
        <v>95.847450403070795</v>
      </c>
      <c r="G77" s="6">
        <v>4.1525495969291901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458.9167741</v>
      </c>
      <c r="E79" s="6">
        <v>14.7385</v>
      </c>
      <c r="F79" s="6">
        <v>96.888348804306105</v>
      </c>
      <c r="G79" s="6">
        <v>3.1116511956939301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6247.1583872000001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4182.8846254999999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832.39010340000004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36696.4161743</v>
      </c>
      <c r="E87" s="6">
        <v>1439.3084913</v>
      </c>
      <c r="F87" s="6">
        <v>96.225826298252301</v>
      </c>
      <c r="G87" s="6">
        <v>3.7741737017477401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320.5513545</v>
      </c>
      <c r="E93" s="6">
        <v>0</v>
      </c>
      <c r="F93" s="6">
        <v>100</v>
      </c>
      <c r="G93" s="6">
        <v>0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346.70827730000002</v>
      </c>
      <c r="E95" s="6">
        <v>34.1053213</v>
      </c>
      <c r="F95" s="6">
        <v>91.0440904880018</v>
      </c>
      <c r="G95" s="6">
        <v>8.9559095119981897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541.53998349999995</v>
      </c>
      <c r="E97" s="6">
        <v>16.3616466</v>
      </c>
      <c r="F97" s="6">
        <v>97.067288260644204</v>
      </c>
      <c r="G97" s="6">
        <v>2.9327117393557902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82.364246699999995</v>
      </c>
      <c r="E99" s="6">
        <v>1.2879669</v>
      </c>
      <c r="F99" s="6">
        <v>98.460331359360495</v>
      </c>
      <c r="G99" s="6">
        <v>1.5396686406395399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2101.8009953000001</v>
      </c>
      <c r="E101" s="6">
        <v>89.985202200000003</v>
      </c>
      <c r="F101" s="6">
        <v>95.894435218971694</v>
      </c>
      <c r="G101" s="6">
        <v>4.1055647810283302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635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9785.9883731000009</v>
      </c>
      <c r="E113" s="6">
        <v>196.62460730000001</v>
      </c>
      <c r="F113" s="6">
        <v>98.030329256617904</v>
      </c>
      <c r="G113" s="6">
        <v>1.9696707433820699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3591.8831046999999</v>
      </c>
      <c r="E115" s="6">
        <v>66.873922199999996</v>
      </c>
      <c r="F115" s="6">
        <v>98.172222924115303</v>
      </c>
      <c r="G115" s="6">
        <v>1.82777707588473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6255.5119925999998</v>
      </c>
      <c r="E117" s="6">
        <v>201.46248990000001</v>
      </c>
      <c r="F117" s="6">
        <v>96.879924329172894</v>
      </c>
      <c r="G117" s="6">
        <v>3.1200756708271502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17426.0079219</v>
      </c>
      <c r="E119" s="6">
        <v>44.552470700000001</v>
      </c>
      <c r="F119" s="6">
        <v>99.744985451532102</v>
      </c>
      <c r="G119" s="6">
        <v>0.25501454846789601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22036.479524099999</v>
      </c>
      <c r="E121" s="6">
        <v>352.29443129999999</v>
      </c>
      <c r="F121" s="6">
        <v>98.426468407775303</v>
      </c>
      <c r="G121" s="6">
        <v>1.5735315922247199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8006.759951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26687.779923499998</v>
      </c>
      <c r="E125" s="6">
        <v>928.33519430000001</v>
      </c>
      <c r="F125" s="6">
        <v>96.638429444764199</v>
      </c>
      <c r="G125" s="6">
        <v>3.3615705552358501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27470.9389796</v>
      </c>
      <c r="E127" s="6">
        <v>113.16176280000001</v>
      </c>
      <c r="F127" s="6">
        <v>99.589757288603394</v>
      </c>
      <c r="G127" s="6">
        <v>0.41024271139663099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7283.2838136999999</v>
      </c>
      <c r="E129" s="6">
        <v>170.1711292</v>
      </c>
      <c r="F129" s="6">
        <v>97.716882566492202</v>
      </c>
      <c r="G129" s="6">
        <v>2.2831174335078201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18447.380066099999</v>
      </c>
      <c r="E131" s="6">
        <v>221.72632899999999</v>
      </c>
      <c r="F131" s="6">
        <v>98.812335607781407</v>
      </c>
      <c r="G131" s="6">
        <v>1.1876643922185599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30145.798085999999</v>
      </c>
      <c r="E133" s="6">
        <v>2251.2663467000002</v>
      </c>
      <c r="F133" s="6">
        <v>93.051017472966805</v>
      </c>
      <c r="G133" s="6">
        <v>6.94898252703317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2790.701282</v>
      </c>
      <c r="E135" s="6">
        <v>27.261733599999999</v>
      </c>
      <c r="F135" s="6">
        <v>99.032573051914397</v>
      </c>
      <c r="G135" s="6">
        <v>0.96742694808559904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1345.1061981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4680.55206</v>
      </c>
      <c r="E139" s="6">
        <v>23.434598000000001</v>
      </c>
      <c r="F139" s="6">
        <v>99.501814105698102</v>
      </c>
      <c r="G139" s="6">
        <v>0.49818589430191401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2258.2540294999999</v>
      </c>
      <c r="E141" s="6">
        <v>27.362969199999998</v>
      </c>
      <c r="F141" s="6">
        <v>98.802819141808797</v>
      </c>
      <c r="G141" s="6">
        <v>1.19718085819117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4934.1083440000002</v>
      </c>
      <c r="E143" s="6">
        <v>51.096882000000001</v>
      </c>
      <c r="F143" s="6">
        <v>98.975029518674404</v>
      </c>
      <c r="G143" s="6">
        <v>1.02497048132558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16055.8306846</v>
      </c>
      <c r="E147" s="6">
        <v>121.0855571</v>
      </c>
      <c r="F147" s="6">
        <v>99.2514917225826</v>
      </c>
      <c r="G147" s="6">
        <v>0.74850827741737402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36062.3374883</v>
      </c>
      <c r="E149" s="6">
        <v>1571.0240364000001</v>
      </c>
      <c r="F149" s="6">
        <v>95.825448557474999</v>
      </c>
      <c r="G149" s="6">
        <v>4.1745514425249697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629.81670759999997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636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9673.1987048999999</v>
      </c>
      <c r="E163" s="6">
        <v>196.62460730000001</v>
      </c>
      <c r="F163" s="6">
        <v>98.007820392722195</v>
      </c>
      <c r="G163" s="6">
        <v>1.99217960727781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3270.8680221999998</v>
      </c>
      <c r="E165" s="6">
        <v>66.873922199999996</v>
      </c>
      <c r="F165" s="6">
        <v>97.996432219327204</v>
      </c>
      <c r="G165" s="6">
        <v>2.0035677806727898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5927.7981169000004</v>
      </c>
      <c r="E167" s="6">
        <v>201.46248990000001</v>
      </c>
      <c r="F167" s="6">
        <v>96.713102887540899</v>
      </c>
      <c r="G167" s="6">
        <v>3.28689711245906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17411.739628800002</v>
      </c>
      <c r="E169" s="6">
        <v>44.552470700000001</v>
      </c>
      <c r="F169" s="6">
        <v>99.744777009653305</v>
      </c>
      <c r="G169" s="6">
        <v>0.25522299034670798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20898.248027500002</v>
      </c>
      <c r="E171" s="6">
        <v>352.29443129999999</v>
      </c>
      <c r="F171" s="6">
        <v>98.342186172503503</v>
      </c>
      <c r="G171" s="6">
        <v>1.65781382749649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8006.759951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26687.779923499998</v>
      </c>
      <c r="E175" s="6">
        <v>928.33519430000001</v>
      </c>
      <c r="F175" s="6">
        <v>96.638429444764199</v>
      </c>
      <c r="G175" s="6">
        <v>3.3615705552358501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27470.9389796</v>
      </c>
      <c r="E177" s="6">
        <v>113.16176280000001</v>
      </c>
      <c r="F177" s="6">
        <v>99.589757288603394</v>
      </c>
      <c r="G177" s="6">
        <v>0.41024271139663099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7283.2838136999999</v>
      </c>
      <c r="E179" s="6">
        <v>170.1711292</v>
      </c>
      <c r="F179" s="6">
        <v>97.716882566492202</v>
      </c>
      <c r="G179" s="6">
        <v>2.2831174335078201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18447.380066099999</v>
      </c>
      <c r="E181" s="6">
        <v>221.72632899999999</v>
      </c>
      <c r="F181" s="6">
        <v>98.812335607781407</v>
      </c>
      <c r="G181" s="6">
        <v>1.1876643922185599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29812.536825899999</v>
      </c>
      <c r="E183" s="6">
        <v>2251.2663467000002</v>
      </c>
      <c r="F183" s="6">
        <v>92.978791896328104</v>
      </c>
      <c r="G183" s="6">
        <v>7.0212081036719001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2790.701282</v>
      </c>
      <c r="E185" s="6">
        <v>27.261733599999999</v>
      </c>
      <c r="F185" s="6">
        <v>99.032573051914397</v>
      </c>
      <c r="G185" s="6">
        <v>0.96742694808559904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1345.1061981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4680.55206</v>
      </c>
      <c r="E189" s="6">
        <v>23.434598000000001</v>
      </c>
      <c r="F189" s="6">
        <v>99.501814105698102</v>
      </c>
      <c r="G189" s="6">
        <v>0.49818589430191401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2258.2540294999999</v>
      </c>
      <c r="E191" s="6">
        <v>27.362969199999998</v>
      </c>
      <c r="F191" s="6">
        <v>98.802819141808797</v>
      </c>
      <c r="G191" s="6">
        <v>1.19718085819117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4934.1083440000002</v>
      </c>
      <c r="E193" s="6">
        <v>51.096882000000001</v>
      </c>
      <c r="F193" s="6">
        <v>98.975029518674404</v>
      </c>
      <c r="G193" s="6">
        <v>1.02497048132558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16055.8306846</v>
      </c>
      <c r="E197" s="6">
        <v>121.0855571</v>
      </c>
      <c r="F197" s="6">
        <v>99.2514917225826</v>
      </c>
      <c r="G197" s="6">
        <v>0.74850827741737402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34872.323032799999</v>
      </c>
      <c r="E199" s="6">
        <v>1563.8125381</v>
      </c>
      <c r="F199" s="6">
        <v>95.708072457198398</v>
      </c>
      <c r="G199" s="6">
        <v>4.2919275428016297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637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3143.5399449000001</v>
      </c>
      <c r="E213" s="6">
        <v>30.977331599999999</v>
      </c>
      <c r="F213" s="6">
        <v>99.024187651164596</v>
      </c>
      <c r="G213" s="6">
        <v>0.97581234883539303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503.07415209999999</v>
      </c>
      <c r="E219" s="6">
        <v>23.0655112</v>
      </c>
      <c r="F219" s="6">
        <v>95.616085840149196</v>
      </c>
      <c r="G219" s="6">
        <v>4.3839141598508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154.01586459999999</v>
      </c>
      <c r="E225" s="6">
        <v>16.775676600000001</v>
      </c>
      <c r="F225" s="6">
        <v>90.177688846805694</v>
      </c>
      <c r="G225" s="6">
        <v>9.8223111531942795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1093.3982186000001</v>
      </c>
      <c r="E231" s="6">
        <v>146.72172470000001</v>
      </c>
      <c r="F231" s="6">
        <v>88.168747265722601</v>
      </c>
      <c r="G231" s="6">
        <v>11.8312527342773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9195.5340594999998</v>
      </c>
      <c r="E239" s="6">
        <v>1729.8395923999999</v>
      </c>
      <c r="F239" s="6">
        <v>84.166769508160797</v>
      </c>
      <c r="G239" s="6">
        <v>15.833230491839201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2937.9759607999999</v>
      </c>
      <c r="E241" s="6">
        <v>45.158214899999997</v>
      </c>
      <c r="F241" s="6">
        <v>98.486215763680704</v>
      </c>
      <c r="G241" s="6">
        <v>1.5137842363192899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1976.6497154000001</v>
      </c>
      <c r="E243" s="6">
        <v>99.492412000000002</v>
      </c>
      <c r="F243" s="6">
        <v>95.207822687717595</v>
      </c>
      <c r="G243" s="6">
        <v>4.7921773122823996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5085.5129765000001</v>
      </c>
      <c r="E245" s="6">
        <v>44.552470700000001</v>
      </c>
      <c r="F245" s="6">
        <v>99.131541865137095</v>
      </c>
      <c r="G245" s="6">
        <v>0.86845813486291501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978.54860900000006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1575.0013601000001</v>
      </c>
      <c r="E257" s="6">
        <v>27.362969199999998</v>
      </c>
      <c r="F257" s="6">
        <v>98.292337847288906</v>
      </c>
      <c r="G257" s="6">
        <v>1.70766215271115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929.22485510000001</v>
      </c>
      <c r="E263" s="6">
        <v>51.096882000000001</v>
      </c>
      <c r="F263" s="6">
        <v>94.787743649227295</v>
      </c>
      <c r="G263" s="6">
        <v>5.2122563507726998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3065.5647745000001</v>
      </c>
      <c r="E271" s="6">
        <v>40.583205700000001</v>
      </c>
      <c r="F271" s="6">
        <v>98.693455496689296</v>
      </c>
      <c r="G271" s="6">
        <v>1.3065445033107199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1648.2088905999999</v>
      </c>
      <c r="E273" s="6">
        <v>32.219830999999999</v>
      </c>
      <c r="F273" s="6">
        <v>98.082642209940204</v>
      </c>
      <c r="G273" s="6">
        <v>1.91735779005981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4802.4519753000004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3603.4239794999999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2189.0574179999999</v>
      </c>
      <c r="E283" s="6">
        <v>98.229324300000002</v>
      </c>
      <c r="F283" s="6">
        <v>95.705421516096195</v>
      </c>
      <c r="G283" s="6">
        <v>4.2945784839038001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2111.0021135000002</v>
      </c>
      <c r="E285" s="6">
        <v>55.055952400000002</v>
      </c>
      <c r="F285" s="6">
        <v>97.458242081930294</v>
      </c>
      <c r="G285" s="6">
        <v>2.5417579180696701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3982.8504985999998</v>
      </c>
      <c r="E289" s="6">
        <v>66.029604699999993</v>
      </c>
      <c r="F289" s="6">
        <v>98.369188441856195</v>
      </c>
      <c r="G289" s="6">
        <v>1.6308115581437701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5635.6918308000004</v>
      </c>
      <c r="E291" s="6">
        <v>45.116309600000001</v>
      </c>
      <c r="F291" s="6">
        <v>99.205811770351005</v>
      </c>
      <c r="G291" s="6">
        <v>0.79418822964901703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4361.8747536999999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2699.1382709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3583.1014887000001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12147.1516235</v>
      </c>
      <c r="E301" s="6">
        <v>976.65914469999996</v>
      </c>
      <c r="F301" s="6">
        <v>92.558113173450195</v>
      </c>
      <c r="G301" s="6">
        <v>7.4418868265498004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7888.9170598000001</v>
      </c>
      <c r="E303" s="6">
        <v>338.81236639999997</v>
      </c>
      <c r="F303" s="6">
        <v>95.8820672284008</v>
      </c>
      <c r="G303" s="6">
        <v>4.1179327715991896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5775.0136286999996</v>
      </c>
      <c r="E305" s="6">
        <v>28.278139899999999</v>
      </c>
      <c r="F305" s="6">
        <v>99.512722416387803</v>
      </c>
      <c r="G305" s="6">
        <v>0.48727758361220402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10688.5942211</v>
      </c>
      <c r="E307" s="6">
        <v>221.6237611</v>
      </c>
      <c r="F307" s="6">
        <v>97.968658724678306</v>
      </c>
      <c r="G307" s="6">
        <v>2.0313412753217102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3702.0102993</v>
      </c>
      <c r="E311" s="6">
        <v>77.075702100000001</v>
      </c>
      <c r="F311" s="6">
        <v>97.960467105764593</v>
      </c>
      <c r="G311" s="6">
        <v>2.03953289423545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3666.9614210999998</v>
      </c>
      <c r="E315" s="6">
        <v>99.896619700000002</v>
      </c>
      <c r="F315" s="6">
        <v>97.348012093421403</v>
      </c>
      <c r="G315" s="6">
        <v>2.6519879065786101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1464.2794059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2678.7665983000002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2720.6426876</v>
      </c>
      <c r="E327" s="6">
        <v>40.358726099999998</v>
      </c>
      <c r="F327" s="6">
        <v>98.538257680718999</v>
      </c>
      <c r="G327" s="6">
        <v>1.4617423192810199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7981.4526728000001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8734.5338467000001</v>
      </c>
      <c r="E333" s="6">
        <v>683.59999719999996</v>
      </c>
      <c r="F333" s="6">
        <v>92.741661898946603</v>
      </c>
      <c r="G333" s="6">
        <v>7.2583381010534103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5656.0518539000004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2298.0296351000002</v>
      </c>
      <c r="E339" s="6">
        <v>244.73519709999999</v>
      </c>
      <c r="F339" s="6">
        <v>90.375232738756495</v>
      </c>
      <c r="G339" s="6">
        <v>9.6247672612435498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1730.8694806000001</v>
      </c>
      <c r="E341" s="6">
        <v>66.873922199999996</v>
      </c>
      <c r="F341" s="6">
        <v>96.280118614489496</v>
      </c>
      <c r="G341" s="6">
        <v>3.7198813855104902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395.76323259999998</v>
      </c>
      <c r="E343" s="6">
        <v>5.1531174999999996</v>
      </c>
      <c r="F343" s="6">
        <v>98.714665166757399</v>
      </c>
      <c r="G343" s="6">
        <v>1.28533483324256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1121.9281109000001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3609.2305279000002</v>
      </c>
      <c r="E349" s="6">
        <v>179.61982359999999</v>
      </c>
      <c r="F349" s="6">
        <v>95.2592526245095</v>
      </c>
      <c r="G349" s="6">
        <v>4.74074737549053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934.67204860000004</v>
      </c>
      <c r="E351" s="6">
        <v>27.261733599999999</v>
      </c>
      <c r="F351" s="6">
        <v>97.1659448805664</v>
      </c>
      <c r="G351" s="6">
        <v>2.8340551194335601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2367.4797852000002</v>
      </c>
      <c r="E357" s="6">
        <v>23.434598000000001</v>
      </c>
      <c r="F357" s="6">
        <v>99.019847880598903</v>
      </c>
      <c r="G357" s="6">
        <v>0.98015211940107805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322.9538076</v>
      </c>
      <c r="E365" s="6">
        <v>55.896514600000003</v>
      </c>
      <c r="F365" s="6">
        <v>85.245752392288693</v>
      </c>
      <c r="G365" s="6">
        <v>14.754247607711299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183.21046469999999</v>
      </c>
      <c r="E367" s="6">
        <v>9.1067418999999994</v>
      </c>
      <c r="F367" s="6">
        <v>95.2647284863381</v>
      </c>
      <c r="G367" s="6">
        <v>4.73527151366185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300.72924139999998</v>
      </c>
      <c r="E373" s="6">
        <v>142.58176449999999</v>
      </c>
      <c r="F373" s="6">
        <v>67.837079927548004</v>
      </c>
      <c r="G373" s="6">
        <v>32.162920072452003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1939.2423619000001</v>
      </c>
      <c r="E377" s="6">
        <v>136.3055919</v>
      </c>
      <c r="F377" s="6">
        <v>93.432790042241805</v>
      </c>
      <c r="G377" s="6">
        <v>6.5672099577581902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5814.9093227000003</v>
      </c>
      <c r="E387" s="6">
        <v>121.0996853</v>
      </c>
      <c r="F387" s="6">
        <v>97.959914057798898</v>
      </c>
      <c r="G387" s="6">
        <v>2.0400859422011202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2896.7147023000002</v>
      </c>
      <c r="E389" s="6">
        <v>87.849112099999999</v>
      </c>
      <c r="F389" s="6">
        <v>97.056551055261593</v>
      </c>
      <c r="G389" s="6">
        <v>2.9434489447383698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234.32367959999999</v>
      </c>
      <c r="E391" s="6">
        <v>5.2712529999999997</v>
      </c>
      <c r="F391" s="6">
        <v>97.799931349633198</v>
      </c>
      <c r="G391" s="6">
        <v>2.2000686503667701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800.87624549999998</v>
      </c>
      <c r="E393" s="6">
        <v>16.689548800000001</v>
      </c>
      <c r="F393" s="6">
        <v>97.958629272853898</v>
      </c>
      <c r="G393" s="6">
        <v>2.0413707271461399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3636.4910713999998</v>
      </c>
      <c r="E395" s="6">
        <v>220.06288710000001</v>
      </c>
      <c r="F395" s="6">
        <v>94.293794681260096</v>
      </c>
      <c r="G395" s="6">
        <v>5.7062053187398698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638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112.78966819999999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321.01508250000001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1138.2314965999999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333.26126010000002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1190.0144554999999</v>
      </c>
      <c r="E423" s="6">
        <v>7.2114982999999997</v>
      </c>
      <c r="F423" s="6">
        <v>99.397649351226406</v>
      </c>
      <c r="G423" s="6">
        <v>0.60235064877358202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629.81670759999997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639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4067.1108393</v>
      </c>
      <c r="E437" s="6">
        <v>7.2114982999999997</v>
      </c>
      <c r="F437" s="6">
        <v>99.823001282116294</v>
      </c>
      <c r="G437" s="6">
        <v>0.176998717883671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1822.2141243999999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1113.5350258999999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268.207449</v>
      </c>
      <c r="E443" s="6">
        <v>2.2633540000000001</v>
      </c>
      <c r="F443" s="6">
        <v>99.163179916318001</v>
      </c>
      <c r="G443" s="6">
        <v>0.836820083682008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1690.5892167</v>
      </c>
      <c r="E445" s="6">
        <v>178.24581090000001</v>
      </c>
      <c r="F445" s="6">
        <v>90.462196594800204</v>
      </c>
      <c r="G445" s="6">
        <v>9.5378034051998295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448.51102900000001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961.77447830000006</v>
      </c>
      <c r="E449" s="6">
        <v>14.193069299999999</v>
      </c>
      <c r="F449" s="6">
        <v>98.545743725300895</v>
      </c>
      <c r="G449" s="6">
        <v>1.4542562746991099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274.00210270000002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640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642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464</v>
      </c>
      <c r="F16" s="5" t="s">
        <v>428</v>
      </c>
      <c r="G16" s="5" t="s">
        <v>465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826270.55951759999</v>
      </c>
      <c r="E17" s="6">
        <v>217787.9618973</v>
      </c>
      <c r="F17" s="6">
        <v>79.140253402447598</v>
      </c>
      <c r="G17" s="6">
        <v>20.859746597552402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6592669.4170011003</v>
      </c>
      <c r="E18" s="6">
        <v>220727.0615145</v>
      </c>
      <c r="F18" s="6">
        <v>96.760396049011504</v>
      </c>
      <c r="G18" s="6">
        <v>3.2396039509884602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10770.560291199999</v>
      </c>
      <c r="E19" s="6">
        <v>3455.3862251</v>
      </c>
      <c r="F19" s="6">
        <v>75.710676114655399</v>
      </c>
      <c r="G19" s="6">
        <v>24.289323885344601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14355.1894684</v>
      </c>
      <c r="E20" s="6">
        <v>925.86399400000005</v>
      </c>
      <c r="F20" s="6">
        <v>93.941098391690403</v>
      </c>
      <c r="G20" s="6">
        <v>6.0589016083095801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815499.99922640005</v>
      </c>
      <c r="E21" s="6">
        <v>214332.57567220001</v>
      </c>
      <c r="F21" s="6">
        <v>79.187629048022302</v>
      </c>
      <c r="G21" s="6">
        <v>20.812370951977702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6578314.2275326997</v>
      </c>
      <c r="E22" s="6">
        <v>219801.19752049999</v>
      </c>
      <c r="F22" s="6">
        <v>96.766733369803305</v>
      </c>
      <c r="G22" s="6">
        <v>3.2332666301967001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643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464</v>
      </c>
      <c r="F32" s="5" t="s">
        <v>428</v>
      </c>
      <c r="G32" s="5" t="s">
        <v>465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826270.55951759999</v>
      </c>
      <c r="E33" s="6">
        <v>217787.9618973</v>
      </c>
      <c r="F33" s="6">
        <v>79.140253402447598</v>
      </c>
      <c r="G33" s="6">
        <v>20.859746597552402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6592669.4170011003</v>
      </c>
      <c r="E34" s="6">
        <v>220727.0615145</v>
      </c>
      <c r="F34" s="6">
        <v>96.760396049011504</v>
      </c>
      <c r="G34" s="6">
        <v>3.2396039509884602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19574.5392589</v>
      </c>
      <c r="E35" s="6">
        <v>3416.9653130000002</v>
      </c>
      <c r="F35" s="6">
        <v>85.138139601458803</v>
      </c>
      <c r="G35" s="6">
        <v>14.8618603985412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131211.5006614</v>
      </c>
      <c r="E36" s="6">
        <v>3095.9947668</v>
      </c>
      <c r="F36" s="6">
        <v>97.694845878162397</v>
      </c>
      <c r="G36" s="6">
        <v>2.3051541218375999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8095.8574320999996</v>
      </c>
      <c r="E37" s="6">
        <v>757.55965730000003</v>
      </c>
      <c r="F37" s="6">
        <v>91.443307712148695</v>
      </c>
      <c r="G37" s="6">
        <v>8.5566922878513108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29572.4480778</v>
      </c>
      <c r="E38" s="6">
        <v>474.13484219999998</v>
      </c>
      <c r="F38" s="6">
        <v>98.422000786370901</v>
      </c>
      <c r="G38" s="6">
        <v>1.5779992136290499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10153.9706527</v>
      </c>
      <c r="E39" s="6">
        <v>1973.54018</v>
      </c>
      <c r="F39" s="6">
        <v>83.726749806904706</v>
      </c>
      <c r="G39" s="6">
        <v>16.273250193095201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97102.022303000005</v>
      </c>
      <c r="E40" s="6">
        <v>1287.4668452000001</v>
      </c>
      <c r="F40" s="6">
        <v>98.691458959339897</v>
      </c>
      <c r="G40" s="6">
        <v>1.3085410406600899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5715.3123182999998</v>
      </c>
      <c r="E41" s="6">
        <v>1081.8930932999999</v>
      </c>
      <c r="F41" s="6">
        <v>84.083266169157397</v>
      </c>
      <c r="G41" s="6">
        <v>15.916733830842601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26820.3030956</v>
      </c>
      <c r="E42" s="6">
        <v>985.49149460000001</v>
      </c>
      <c r="F42" s="6">
        <v>96.455805312798603</v>
      </c>
      <c r="G42" s="6">
        <v>3.5441946872013901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15994.3832671</v>
      </c>
      <c r="E43" s="6">
        <v>4747.1291695999998</v>
      </c>
      <c r="F43" s="6">
        <v>77.112907344208693</v>
      </c>
      <c r="G43" s="6">
        <v>22.887092655791299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134933.2333046</v>
      </c>
      <c r="E44" s="6">
        <v>2783.2542091</v>
      </c>
      <c r="F44" s="6">
        <v>97.9789970980612</v>
      </c>
      <c r="G44" s="6">
        <v>2.0210029019387501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109999.1722711</v>
      </c>
      <c r="E45" s="6">
        <v>36667.440238100004</v>
      </c>
      <c r="F45" s="6">
        <v>74.999463333347293</v>
      </c>
      <c r="G45" s="6">
        <v>25.0005366666527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612368.97656720004</v>
      </c>
      <c r="E46" s="6">
        <v>33479.410926899996</v>
      </c>
      <c r="F46" s="6">
        <v>94.816212043696396</v>
      </c>
      <c r="G46" s="6">
        <v>5.18378795630358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2722.8969596000002</v>
      </c>
      <c r="E47" s="6">
        <v>305.4355645</v>
      </c>
      <c r="F47" s="6">
        <v>89.914067822166501</v>
      </c>
      <c r="G47" s="6">
        <v>10.0859321778335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26852.647140599998</v>
      </c>
      <c r="E48" s="6">
        <v>616.02034549999996</v>
      </c>
      <c r="F48" s="6">
        <v>97.757370845121201</v>
      </c>
      <c r="G48" s="6">
        <v>2.2426291548788302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644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464</v>
      </c>
      <c r="F58" s="5" t="s">
        <v>428</v>
      </c>
      <c r="G58" s="5" t="s">
        <v>465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815499.99922640005</v>
      </c>
      <c r="E59" s="6">
        <v>214332.57567220001</v>
      </c>
      <c r="F59" s="6">
        <v>79.187629048022302</v>
      </c>
      <c r="G59" s="6">
        <v>20.812370951977702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6578314.2275326997</v>
      </c>
      <c r="E60" s="6">
        <v>219801.19752049999</v>
      </c>
      <c r="F60" s="6">
        <v>96.766733369803305</v>
      </c>
      <c r="G60" s="6">
        <v>3.2332666301967001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1292.5634875999999</v>
      </c>
      <c r="E61" s="6">
        <v>311.81494839999999</v>
      </c>
      <c r="F61" s="6">
        <v>80.564750721942502</v>
      </c>
      <c r="G61" s="6">
        <v>19.435249278057501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7608.036118</v>
      </c>
      <c r="E62" s="6">
        <v>372.58544769999997</v>
      </c>
      <c r="F62" s="6">
        <v>95.331373068717596</v>
      </c>
      <c r="G62" s="6">
        <v>4.6686269312823798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5438.1607918999998</v>
      </c>
      <c r="E63" s="6">
        <v>2187.1813551999999</v>
      </c>
      <c r="F63" s="6">
        <v>71.316941417090305</v>
      </c>
      <c r="G63" s="6">
        <v>28.683058582909698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59949.088758799997</v>
      </c>
      <c r="E64" s="6">
        <v>1199.569101</v>
      </c>
      <c r="F64" s="6">
        <v>98.038274030886598</v>
      </c>
      <c r="G64" s="6">
        <v>1.9617259691133999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14151.7479652</v>
      </c>
      <c r="E65" s="6">
        <v>2179.6330818000001</v>
      </c>
      <c r="F65" s="6">
        <v>86.6537124109269</v>
      </c>
      <c r="G65" s="6">
        <v>13.3462875890731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113205.29493410001</v>
      </c>
      <c r="E66" s="6">
        <v>2403.3240178000001</v>
      </c>
      <c r="F66" s="6">
        <v>97.921154979976095</v>
      </c>
      <c r="G66" s="6">
        <v>2.0788450200239201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4146.1175332000003</v>
      </c>
      <c r="E67" s="6">
        <v>300.32239709999999</v>
      </c>
      <c r="F67" s="6">
        <v>93.245778604733403</v>
      </c>
      <c r="G67" s="6">
        <v>6.7542213952666001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21548.822542400001</v>
      </c>
      <c r="E68" s="6">
        <v>274.73753069999998</v>
      </c>
      <c r="F68" s="6">
        <v>98.741096641520699</v>
      </c>
      <c r="G68" s="6">
        <v>1.2589033584792799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4620.4447545000003</v>
      </c>
      <c r="E69" s="6">
        <v>1673.2483642</v>
      </c>
      <c r="F69" s="6">
        <v>73.413887003349501</v>
      </c>
      <c r="G69" s="6">
        <v>26.586112996650499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16007.381602900001</v>
      </c>
      <c r="E70" s="6">
        <v>1454.925285</v>
      </c>
      <c r="F70" s="6">
        <v>91.668195420341902</v>
      </c>
      <c r="G70" s="6">
        <v>8.3318045796580797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21161.993040699999</v>
      </c>
      <c r="E71" s="6">
        <v>3795.8190602</v>
      </c>
      <c r="F71" s="6">
        <v>84.7910584275009</v>
      </c>
      <c r="G71" s="6">
        <v>15.2089415724991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123719.6621817</v>
      </c>
      <c r="E72" s="6">
        <v>4425.5257201000004</v>
      </c>
      <c r="F72" s="6">
        <v>96.546475296839603</v>
      </c>
      <c r="G72" s="6">
        <v>3.4535247031604199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9455.7259436999993</v>
      </c>
      <c r="E73" s="6">
        <v>1811.7103689999999</v>
      </c>
      <c r="F73" s="6">
        <v>83.9208288494345</v>
      </c>
      <c r="G73" s="6">
        <v>16.0791711505655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96180.837224999996</v>
      </c>
      <c r="E74" s="6">
        <v>1246.7264732000001</v>
      </c>
      <c r="F74" s="6">
        <v>98.7203554868087</v>
      </c>
      <c r="G74" s="6">
        <v>1.2796445131913301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20766.765107800002</v>
      </c>
      <c r="E75" s="6">
        <v>7981.5533262999998</v>
      </c>
      <c r="F75" s="6">
        <v>72.236451517690796</v>
      </c>
      <c r="G75" s="6">
        <v>27.763548482309201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105694.0520921</v>
      </c>
      <c r="E76" s="6">
        <v>6067.6294706999997</v>
      </c>
      <c r="F76" s="6">
        <v>94.570921459077596</v>
      </c>
      <c r="G76" s="6">
        <v>5.4290785409223998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1618.7490496999999</v>
      </c>
      <c r="E77" s="6">
        <v>235.32701829999999</v>
      </c>
      <c r="F77" s="6">
        <v>87.307585575286097</v>
      </c>
      <c r="G77" s="6">
        <v>12.692414424713901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12189.0987575</v>
      </c>
      <c r="E78" s="6">
        <v>507.82517300000001</v>
      </c>
      <c r="F78" s="6">
        <v>96.000407848548903</v>
      </c>
      <c r="G78" s="6">
        <v>3.9995921514511399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1501.0726789</v>
      </c>
      <c r="E79" s="6">
        <v>363.8808148</v>
      </c>
      <c r="F79" s="6">
        <v>80.488477807665106</v>
      </c>
      <c r="G79" s="6">
        <v>19.511522192334901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14893.795445899999</v>
      </c>
      <c r="E80" s="6">
        <v>552.25106129999995</v>
      </c>
      <c r="F80" s="6">
        <v>96.424644577869302</v>
      </c>
      <c r="G80" s="6">
        <v>3.57535542213067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21001.153681200001</v>
      </c>
      <c r="E81" s="6">
        <v>3275.6361136999999</v>
      </c>
      <c r="F81" s="6">
        <v>86.507128243174293</v>
      </c>
      <c r="G81" s="6">
        <v>13.4928717568257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98191.635449599999</v>
      </c>
      <c r="E82" s="6">
        <v>4907.5747563000004</v>
      </c>
      <c r="F82" s="6">
        <v>95.239949223181199</v>
      </c>
      <c r="G82" s="6">
        <v>4.7600507768188098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15045.062783699999</v>
      </c>
      <c r="E83" s="6">
        <v>4387.2783669</v>
      </c>
      <c r="F83" s="6">
        <v>77.422800820041502</v>
      </c>
      <c r="G83" s="6">
        <v>22.577199179958502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134317.4025236</v>
      </c>
      <c r="E84" s="6">
        <v>2751.2563227000001</v>
      </c>
      <c r="F84" s="6">
        <v>97.992789638523305</v>
      </c>
      <c r="G84" s="6">
        <v>2.0072103614766399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2725.9887263000001</v>
      </c>
      <c r="E85" s="6">
        <v>809.76698850000002</v>
      </c>
      <c r="F85" s="6">
        <v>77.097767667871693</v>
      </c>
      <c r="G85" s="6">
        <v>22.9022323321283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24074.942020300001</v>
      </c>
      <c r="E86" s="6">
        <v>739.30226640000001</v>
      </c>
      <c r="F86" s="6">
        <v>97.020653710593805</v>
      </c>
      <c r="G86" s="6">
        <v>2.9793462894062599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108059.35310160001</v>
      </c>
      <c r="E87" s="6">
        <v>35996.921910999998</v>
      </c>
      <c r="F87" s="6">
        <v>75.011902877641703</v>
      </c>
      <c r="G87" s="6">
        <v>24.988097122358301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610548.08151789999</v>
      </c>
      <c r="E88" s="6">
        <v>33378.643473099997</v>
      </c>
      <c r="F88" s="6">
        <v>94.816391030584001</v>
      </c>
      <c r="G88" s="6">
        <v>5.1836089694159702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1933.9369667000001</v>
      </c>
      <c r="E89" s="6">
        <v>112.0747381</v>
      </c>
      <c r="F89" s="6">
        <v>94.522282651801603</v>
      </c>
      <c r="G89" s="6">
        <v>5.4777173481984303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19965.383894099999</v>
      </c>
      <c r="E90" s="6">
        <v>397.60440699999998</v>
      </c>
      <c r="F90" s="6">
        <v>98.047416218480507</v>
      </c>
      <c r="G90" s="6">
        <v>1.9525837815195399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990.29187490000004</v>
      </c>
      <c r="E91" s="6">
        <v>183.17052419999999</v>
      </c>
      <c r="F91" s="6">
        <v>84.390592801227797</v>
      </c>
      <c r="G91" s="6">
        <v>15.6094071987722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7823.5746601999999</v>
      </c>
      <c r="E92" s="6">
        <v>314.96293700000001</v>
      </c>
      <c r="F92" s="6">
        <v>96.1299811761223</v>
      </c>
      <c r="G92" s="6">
        <v>3.8700188238776501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1160.0749069999999</v>
      </c>
      <c r="E93" s="6">
        <v>205.41290359999999</v>
      </c>
      <c r="F93" s="6">
        <v>84.956811623990902</v>
      </c>
      <c r="G93" s="6">
        <v>15.0431883760091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6967.4017703999998</v>
      </c>
      <c r="E94" s="6">
        <v>207.1104157</v>
      </c>
      <c r="F94" s="6">
        <v>97.113247419089205</v>
      </c>
      <c r="G94" s="6">
        <v>2.8867525809107799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1170.1361089</v>
      </c>
      <c r="E95" s="6">
        <v>610.11436360000005</v>
      </c>
      <c r="F95" s="6">
        <v>65.728734634558606</v>
      </c>
      <c r="G95" s="6">
        <v>34.271265365441401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9475.9339839999993</v>
      </c>
      <c r="E96" s="6">
        <v>254.8155466</v>
      </c>
      <c r="F96" s="6">
        <v>97.381336907309205</v>
      </c>
      <c r="G96" s="6">
        <v>2.6186630926907402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1686.1273690999999</v>
      </c>
      <c r="E97" s="6">
        <v>584.38979419999998</v>
      </c>
      <c r="F97" s="6">
        <v>74.261820009735601</v>
      </c>
      <c r="G97" s="6">
        <v>25.738179990264399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17612.313290999999</v>
      </c>
      <c r="E98" s="6">
        <v>851.16954529999998</v>
      </c>
      <c r="F98" s="6">
        <v>95.389983824576305</v>
      </c>
      <c r="G98" s="6">
        <v>4.6100161754236497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228.69404040000001</v>
      </c>
      <c r="E99" s="6">
        <v>98.558894300000006</v>
      </c>
      <c r="F99" s="6">
        <v>69.882960899846097</v>
      </c>
      <c r="G99" s="6">
        <v>30.1170391001539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1260.3251875000001</v>
      </c>
      <c r="E100" s="6">
        <v>39.421886499999999</v>
      </c>
      <c r="F100" s="6">
        <v>96.966957088144994</v>
      </c>
      <c r="G100" s="6">
        <v>3.03304291185502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8362.6117257000005</v>
      </c>
      <c r="E101" s="6">
        <v>677.45930959999998</v>
      </c>
      <c r="F101" s="6">
        <v>92.506039975187903</v>
      </c>
      <c r="G101" s="6">
        <v>7.4939600248121101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117283.97959810001</v>
      </c>
      <c r="E102" s="6">
        <v>3100.9493677</v>
      </c>
      <c r="F102" s="6">
        <v>97.424138225324697</v>
      </c>
      <c r="G102" s="6">
        <v>2.5758617746752499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645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464</v>
      </c>
      <c r="F112" s="5" t="s">
        <v>428</v>
      </c>
      <c r="G112" s="5" t="s">
        <v>465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34199.380688199999</v>
      </c>
      <c r="E113" s="6">
        <v>6806.9332819000001</v>
      </c>
      <c r="F113" s="6">
        <v>83.400280047449996</v>
      </c>
      <c r="G113" s="6">
        <v>16.59971995255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526648.56070160004</v>
      </c>
      <c r="E114" s="6">
        <v>6140.1253393999996</v>
      </c>
      <c r="F114" s="6">
        <v>98.847549600757205</v>
      </c>
      <c r="G114" s="6">
        <v>1.1524503992428099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10767.1928271</v>
      </c>
      <c r="E115" s="6">
        <v>2162.8095306</v>
      </c>
      <c r="F115" s="6">
        <v>83.272937848213004</v>
      </c>
      <c r="G115" s="6">
        <v>16.727062151786999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160014.53755440001</v>
      </c>
      <c r="E116" s="6">
        <v>1431.4600872000001</v>
      </c>
      <c r="F116" s="6">
        <v>99.113350527042599</v>
      </c>
      <c r="G116" s="6">
        <v>0.88664947295736096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18163.363718000001</v>
      </c>
      <c r="E117" s="6">
        <v>7501.1330131000004</v>
      </c>
      <c r="F117" s="6">
        <v>70.772335449655699</v>
      </c>
      <c r="G117" s="6">
        <v>29.2276645503444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78100.944245100007</v>
      </c>
      <c r="E118" s="6">
        <v>3964.5590318</v>
      </c>
      <c r="F118" s="6">
        <v>95.169030989278099</v>
      </c>
      <c r="G118" s="6">
        <v>4.8309690107218897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61680.224037599997</v>
      </c>
      <c r="E119" s="6">
        <v>11640.545452300001</v>
      </c>
      <c r="F119" s="6">
        <v>84.123808938061501</v>
      </c>
      <c r="G119" s="6">
        <v>15.876191061938499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315888.30625079997</v>
      </c>
      <c r="E120" s="6">
        <v>12787.924259199999</v>
      </c>
      <c r="F120" s="6">
        <v>96.109264050108706</v>
      </c>
      <c r="G120" s="6">
        <v>3.8907359498912499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67729.774399899994</v>
      </c>
      <c r="E121" s="6">
        <v>26104.723944699999</v>
      </c>
      <c r="F121" s="6">
        <v>72.180035695579207</v>
      </c>
      <c r="G121" s="6">
        <v>27.819964304420701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277483.29585920001</v>
      </c>
      <c r="E122" s="6">
        <v>24442.205812200002</v>
      </c>
      <c r="F122" s="6">
        <v>91.904557357065599</v>
      </c>
      <c r="G122" s="6">
        <v>8.0954426429343602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26643.048318699999</v>
      </c>
      <c r="E123" s="6">
        <v>4228.6375158999999</v>
      </c>
      <c r="F123" s="6">
        <v>86.3025377410369</v>
      </c>
      <c r="G123" s="6">
        <v>13.6974622589631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145248.85108389999</v>
      </c>
      <c r="E124" s="6">
        <v>4460.4630937000002</v>
      </c>
      <c r="F124" s="6">
        <v>97.020584111147201</v>
      </c>
      <c r="G124" s="6">
        <v>2.9794158888528202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92145.829572400005</v>
      </c>
      <c r="E125" s="6">
        <v>25622.850138900001</v>
      </c>
      <c r="F125" s="6">
        <v>78.243069208458294</v>
      </c>
      <c r="G125" s="6">
        <v>21.756930791541699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572556.74972820003</v>
      </c>
      <c r="E126" s="6">
        <v>33765.570561400003</v>
      </c>
      <c r="F126" s="6">
        <v>94.431085673165995</v>
      </c>
      <c r="G126" s="6">
        <v>5.5689143268340198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90791.271288899996</v>
      </c>
      <c r="E127" s="6">
        <v>24991.272599200001</v>
      </c>
      <c r="F127" s="6">
        <v>78.415336405673301</v>
      </c>
      <c r="G127" s="6">
        <v>21.584663594326699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889016.40400620003</v>
      </c>
      <c r="E128" s="6">
        <v>29726.052112900001</v>
      </c>
      <c r="F128" s="6">
        <v>96.764484767748002</v>
      </c>
      <c r="G128" s="6">
        <v>3.2355152322520402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27061.047447500001</v>
      </c>
      <c r="E129" s="6">
        <v>4280.4623658</v>
      </c>
      <c r="F129" s="6">
        <v>86.342513837723402</v>
      </c>
      <c r="G129" s="6">
        <v>13.6574861622766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358297.07033120003</v>
      </c>
      <c r="E130" s="6">
        <v>5791.4198554000004</v>
      </c>
      <c r="F130" s="6">
        <v>98.409337287088704</v>
      </c>
      <c r="G130" s="6">
        <v>1.59066271291131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64796.223771199999</v>
      </c>
      <c r="E131" s="6">
        <v>14510.675341800001</v>
      </c>
      <c r="F131" s="6">
        <v>81.703136165840306</v>
      </c>
      <c r="G131" s="6">
        <v>18.296863834159701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719919.88936859998</v>
      </c>
      <c r="E132" s="6">
        <v>15240.211511699999</v>
      </c>
      <c r="F132" s="6">
        <v>97.926953395124301</v>
      </c>
      <c r="G132" s="6">
        <v>2.0730466048757199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106812.07635800001</v>
      </c>
      <c r="E133" s="6">
        <v>20944.085874799999</v>
      </c>
      <c r="F133" s="6">
        <v>83.606203013021599</v>
      </c>
      <c r="G133" s="6">
        <v>16.393796986978401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1107157.0890464</v>
      </c>
      <c r="E134" s="6">
        <v>25140.7487076</v>
      </c>
      <c r="F134" s="6">
        <v>97.779669988819506</v>
      </c>
      <c r="G134" s="6">
        <v>2.2203300111805002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9934.8574642999993</v>
      </c>
      <c r="E135" s="6">
        <v>1948.1450440000001</v>
      </c>
      <c r="F135" s="6">
        <v>83.605616150974797</v>
      </c>
      <c r="G135" s="6">
        <v>16.3943838490252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135139.84679939999</v>
      </c>
      <c r="E136" s="6">
        <v>970.15061849999995</v>
      </c>
      <c r="F136" s="6">
        <v>99.287230448237196</v>
      </c>
      <c r="G136" s="6">
        <v>0.71276955176285595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4231.4433614</v>
      </c>
      <c r="E137" s="6">
        <v>310.79030019999999</v>
      </c>
      <c r="F137" s="6">
        <v>93.157765025885396</v>
      </c>
      <c r="G137" s="6">
        <v>6.8422349741145698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163194.05929899999</v>
      </c>
      <c r="E138" s="6">
        <v>663.70703749999996</v>
      </c>
      <c r="F138" s="6">
        <v>99.594949295148496</v>
      </c>
      <c r="G138" s="6">
        <v>0.40505070485155098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13621.503299</v>
      </c>
      <c r="E139" s="6">
        <v>4091.2214798999998</v>
      </c>
      <c r="F139" s="6">
        <v>76.902359569355497</v>
      </c>
      <c r="G139" s="6">
        <v>23.0976404306445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63537.605816099996</v>
      </c>
      <c r="E140" s="6">
        <v>2151.6694077000002</v>
      </c>
      <c r="F140" s="6">
        <v>96.7244738195552</v>
      </c>
      <c r="G140" s="6">
        <v>3.2755261804447899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8144.8520337</v>
      </c>
      <c r="E141" s="6">
        <v>1948.633824</v>
      </c>
      <c r="F141" s="6">
        <v>80.694144208728005</v>
      </c>
      <c r="G141" s="6">
        <v>19.305855791271998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70550.207743799998</v>
      </c>
      <c r="E142" s="6">
        <v>1778.3063970999999</v>
      </c>
      <c r="F142" s="6">
        <v>97.541348086266794</v>
      </c>
      <c r="G142" s="6">
        <v>2.4586519137331599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18565.919176799998</v>
      </c>
      <c r="E143" s="6">
        <v>2225.9990465000001</v>
      </c>
      <c r="F143" s="6">
        <v>89.293921693066807</v>
      </c>
      <c r="G143" s="6">
        <v>10.706078306933099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227321.1223857</v>
      </c>
      <c r="E144" s="6">
        <v>5876.9593856000001</v>
      </c>
      <c r="F144" s="6">
        <v>97.479842312183493</v>
      </c>
      <c r="G144" s="6">
        <v>2.5201576878164902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1874.6224340000001</v>
      </c>
      <c r="E145" s="6">
        <v>443.41135320000001</v>
      </c>
      <c r="F145" s="6">
        <v>80.871229934244994</v>
      </c>
      <c r="G145" s="6">
        <v>19.128770065754999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15053.3677948</v>
      </c>
      <c r="E146" s="6">
        <v>598.59841989999995</v>
      </c>
      <c r="F146" s="6">
        <v>96.175570457481498</v>
      </c>
      <c r="G146" s="6">
        <v>3.82442954251849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48785.790980600003</v>
      </c>
      <c r="E147" s="6">
        <v>15225.3634153</v>
      </c>
      <c r="F147" s="6">
        <v>76.2145151747565</v>
      </c>
      <c r="G147" s="6">
        <v>23.7854848252435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303906.46249569999</v>
      </c>
      <c r="E148" s="6">
        <v>17012.383128900001</v>
      </c>
      <c r="F148" s="6">
        <v>94.698851949380199</v>
      </c>
      <c r="G148" s="6">
        <v>5.3011480506197897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118716.0155043</v>
      </c>
      <c r="E149" s="6">
        <v>42300.3852004</v>
      </c>
      <c r="F149" s="6">
        <v>73.729144972021899</v>
      </c>
      <c r="G149" s="6">
        <v>26.270855027978101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462240.06564579997</v>
      </c>
      <c r="E150" s="6">
        <v>28701.533656399999</v>
      </c>
      <c r="F150" s="6">
        <v>94.153778433688501</v>
      </c>
      <c r="G150" s="6">
        <v>5.8462215663115398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1606.122836</v>
      </c>
      <c r="E151" s="6">
        <v>499.88317480000001</v>
      </c>
      <c r="F151" s="6">
        <v>76.263924592973396</v>
      </c>
      <c r="G151" s="6">
        <v>23.7360754070266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1394.9808452</v>
      </c>
      <c r="E152" s="6">
        <v>83.013090399999996</v>
      </c>
      <c r="F152" s="6">
        <v>94.383394383394403</v>
      </c>
      <c r="G152" s="6">
        <v>5.6166056166056197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646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464</v>
      </c>
      <c r="F162" s="5" t="s">
        <v>428</v>
      </c>
      <c r="G162" s="5" t="s">
        <v>465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33843.917034400001</v>
      </c>
      <c r="E163" s="6">
        <v>6773.2727875</v>
      </c>
      <c r="F163" s="6">
        <v>83.324122576673204</v>
      </c>
      <c r="G163" s="6">
        <v>16.675877423326799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526467.22805190005</v>
      </c>
      <c r="E164" s="6">
        <v>6136.5821293999998</v>
      </c>
      <c r="F164" s="6">
        <v>98.847814827439706</v>
      </c>
      <c r="G164" s="6">
        <v>1.1521851725602701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10021.5546196</v>
      </c>
      <c r="E165" s="6">
        <v>2025.2316381000001</v>
      </c>
      <c r="F165" s="6">
        <v>83.188614832395501</v>
      </c>
      <c r="G165" s="6">
        <v>16.811385167604499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159883.75363190001</v>
      </c>
      <c r="E166" s="6">
        <v>1431.4600872000001</v>
      </c>
      <c r="F166" s="6">
        <v>99.1126316891024</v>
      </c>
      <c r="G166" s="6">
        <v>0.88736831089758095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17486.6839951</v>
      </c>
      <c r="E167" s="6">
        <v>7180.9619138999997</v>
      </c>
      <c r="F167" s="6">
        <v>70.889147913056306</v>
      </c>
      <c r="G167" s="6">
        <v>29.110852086943702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78070.795062200006</v>
      </c>
      <c r="E168" s="6">
        <v>3964.5590318</v>
      </c>
      <c r="F168" s="6">
        <v>95.167255538072993</v>
      </c>
      <c r="G168" s="6">
        <v>4.8327444619270103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61646.931353699998</v>
      </c>
      <c r="E169" s="6">
        <v>11615.1795979</v>
      </c>
      <c r="F169" s="6">
        <v>84.145720827545503</v>
      </c>
      <c r="G169" s="6">
        <v>15.8542791724545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315885.135519</v>
      </c>
      <c r="E170" s="6">
        <v>12784.7535274</v>
      </c>
      <c r="F170" s="6">
        <v>96.110153697226806</v>
      </c>
      <c r="G170" s="6">
        <v>3.88984630277315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64903.988500899999</v>
      </c>
      <c r="E171" s="6">
        <v>24870.544413700001</v>
      </c>
      <c r="F171" s="6">
        <v>72.296659635802698</v>
      </c>
      <c r="G171" s="6">
        <v>27.703340364197299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272483.73973119998</v>
      </c>
      <c r="E172" s="6">
        <v>24137.727368799999</v>
      </c>
      <c r="F172" s="6">
        <v>91.862447581832498</v>
      </c>
      <c r="G172" s="6">
        <v>8.1375524181675107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26643.048318699999</v>
      </c>
      <c r="E173" s="6">
        <v>4228.6375158999999</v>
      </c>
      <c r="F173" s="6">
        <v>86.3025377410369</v>
      </c>
      <c r="G173" s="6">
        <v>13.6974622589631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145248.85108389999</v>
      </c>
      <c r="E174" s="6">
        <v>4460.4630937000002</v>
      </c>
      <c r="F174" s="6">
        <v>97.020584111147201</v>
      </c>
      <c r="G174" s="6">
        <v>2.9794158888528202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92145.829572400005</v>
      </c>
      <c r="E175" s="6">
        <v>25622.850138900001</v>
      </c>
      <c r="F175" s="6">
        <v>78.243069208458294</v>
      </c>
      <c r="G175" s="6">
        <v>21.756930791541699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572556.74972820003</v>
      </c>
      <c r="E176" s="6">
        <v>33765.570561400003</v>
      </c>
      <c r="F176" s="6">
        <v>94.431085673165995</v>
      </c>
      <c r="G176" s="6">
        <v>5.5689143268340198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90791.271288899996</v>
      </c>
      <c r="E177" s="6">
        <v>24991.272599200001</v>
      </c>
      <c r="F177" s="6">
        <v>78.415336405673301</v>
      </c>
      <c r="G177" s="6">
        <v>21.584663594326699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889016.40400620003</v>
      </c>
      <c r="E178" s="6">
        <v>29726.052112900001</v>
      </c>
      <c r="F178" s="6">
        <v>96.764484767748002</v>
      </c>
      <c r="G178" s="6">
        <v>3.2355152322520402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27061.047447500001</v>
      </c>
      <c r="E179" s="6">
        <v>4280.4623658</v>
      </c>
      <c r="F179" s="6">
        <v>86.342513837723402</v>
      </c>
      <c r="G179" s="6">
        <v>13.6574861622766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358297.07033120003</v>
      </c>
      <c r="E180" s="6">
        <v>5791.4198554000004</v>
      </c>
      <c r="F180" s="6">
        <v>98.409337287088704</v>
      </c>
      <c r="G180" s="6">
        <v>1.59066271291131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64796.223771199999</v>
      </c>
      <c r="E181" s="6">
        <v>14510.675341800001</v>
      </c>
      <c r="F181" s="6">
        <v>81.703136165840306</v>
      </c>
      <c r="G181" s="6">
        <v>18.296863834159701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719919.88936859998</v>
      </c>
      <c r="E182" s="6">
        <v>15240.211511699999</v>
      </c>
      <c r="F182" s="6">
        <v>97.926953395124301</v>
      </c>
      <c r="G182" s="6">
        <v>2.0730466048757199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105617.63021430001</v>
      </c>
      <c r="E183" s="6">
        <v>20830.581969300001</v>
      </c>
      <c r="F183" s="6">
        <v>83.526392655473501</v>
      </c>
      <c r="G183" s="6">
        <v>16.473607344526499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1104679.8556983001</v>
      </c>
      <c r="E184" s="6">
        <v>24988.932106100001</v>
      </c>
      <c r="F184" s="6">
        <v>97.787941706819396</v>
      </c>
      <c r="G184" s="6">
        <v>2.2120582931806001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9934.8574642999993</v>
      </c>
      <c r="E185" s="6">
        <v>1948.1450440000001</v>
      </c>
      <c r="F185" s="6">
        <v>83.605616150974797</v>
      </c>
      <c r="G185" s="6">
        <v>16.3943838490252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135139.84679939999</v>
      </c>
      <c r="E186" s="6">
        <v>970.15061849999995</v>
      </c>
      <c r="F186" s="6">
        <v>99.287230448237196</v>
      </c>
      <c r="G186" s="6">
        <v>0.71276955176285595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4231.4433614</v>
      </c>
      <c r="E187" s="6">
        <v>310.79030019999999</v>
      </c>
      <c r="F187" s="6">
        <v>93.157765025885396</v>
      </c>
      <c r="G187" s="6">
        <v>6.8422349741145698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163194.05929899999</v>
      </c>
      <c r="E188" s="6">
        <v>663.70703749999996</v>
      </c>
      <c r="F188" s="6">
        <v>99.594949295148496</v>
      </c>
      <c r="G188" s="6">
        <v>0.40505070485155098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13621.503299</v>
      </c>
      <c r="E189" s="6">
        <v>4091.2214798999998</v>
      </c>
      <c r="F189" s="6">
        <v>76.902359569355497</v>
      </c>
      <c r="G189" s="6">
        <v>23.0976404306445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63537.605816099996</v>
      </c>
      <c r="E190" s="6">
        <v>2151.6694077000002</v>
      </c>
      <c r="F190" s="6">
        <v>96.7244738195552</v>
      </c>
      <c r="G190" s="6">
        <v>3.2755261804447899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8144.8520337</v>
      </c>
      <c r="E191" s="6">
        <v>1948.633824</v>
      </c>
      <c r="F191" s="6">
        <v>80.694144208728005</v>
      </c>
      <c r="G191" s="6">
        <v>19.305855791271998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70550.207743799998</v>
      </c>
      <c r="E192" s="6">
        <v>1778.3063970999999</v>
      </c>
      <c r="F192" s="6">
        <v>97.541348086266794</v>
      </c>
      <c r="G192" s="6">
        <v>2.4586519137331599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18565.919176799998</v>
      </c>
      <c r="E193" s="6">
        <v>2225.9990465000001</v>
      </c>
      <c r="F193" s="6">
        <v>89.293921693066807</v>
      </c>
      <c r="G193" s="6">
        <v>10.706078306933099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227321.1223857</v>
      </c>
      <c r="E194" s="6">
        <v>5876.9593856000001</v>
      </c>
      <c r="F194" s="6">
        <v>97.479842312183493</v>
      </c>
      <c r="G194" s="6">
        <v>2.5201576878164902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1874.6224340000001</v>
      </c>
      <c r="E195" s="6">
        <v>443.41135320000001</v>
      </c>
      <c r="F195" s="6">
        <v>80.871229934244994</v>
      </c>
      <c r="G195" s="6">
        <v>19.128770065754999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15053.3677948</v>
      </c>
      <c r="E196" s="6">
        <v>598.59841989999995</v>
      </c>
      <c r="F196" s="6">
        <v>96.175570457481498</v>
      </c>
      <c r="G196" s="6">
        <v>3.82442954251849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48785.790980600003</v>
      </c>
      <c r="E197" s="6">
        <v>15225.3634153</v>
      </c>
      <c r="F197" s="6">
        <v>76.2145151747565</v>
      </c>
      <c r="G197" s="6">
        <v>23.7854848252435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303906.46249569999</v>
      </c>
      <c r="E198" s="6">
        <v>17012.383128900001</v>
      </c>
      <c r="F198" s="6">
        <v>94.698851949380199</v>
      </c>
      <c r="G198" s="6">
        <v>5.3011480506197897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115382.8843599</v>
      </c>
      <c r="E199" s="6">
        <v>41209.340927099998</v>
      </c>
      <c r="F199" s="6">
        <v>73.683660953427193</v>
      </c>
      <c r="G199" s="6">
        <v>26.3163390465728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457102.08298559999</v>
      </c>
      <c r="E200" s="6">
        <v>28321.691739499998</v>
      </c>
      <c r="F200" s="6">
        <v>94.165573831743401</v>
      </c>
      <c r="G200" s="6">
        <v>5.8344261682565604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647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464</v>
      </c>
      <c r="F210" s="5" t="s">
        <v>428</v>
      </c>
      <c r="G210" s="5" t="s">
        <v>465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12803.018008200001</v>
      </c>
      <c r="E211" s="6">
        <v>3581.8410451</v>
      </c>
      <c r="F211" s="6">
        <v>78.139323423849703</v>
      </c>
      <c r="G211" s="6">
        <v>21.860676576150301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109792.0830323</v>
      </c>
      <c r="E212" s="6">
        <v>2547.0579118999999</v>
      </c>
      <c r="F212" s="6">
        <v>97.732706614549301</v>
      </c>
      <c r="G212" s="6">
        <v>2.26729338545071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11220.079597100001</v>
      </c>
      <c r="E213" s="6">
        <v>2338.1844391</v>
      </c>
      <c r="F213" s="6">
        <v>82.754544144758199</v>
      </c>
      <c r="G213" s="6">
        <v>17.245455855241801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55963.245270400002</v>
      </c>
      <c r="E214" s="6">
        <v>2140.4906986999999</v>
      </c>
      <c r="F214" s="6">
        <v>96.316087661147407</v>
      </c>
      <c r="G214" s="6">
        <v>3.6839123388525801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4222.7246738000003</v>
      </c>
      <c r="E215" s="6">
        <v>448.25403669999997</v>
      </c>
      <c r="F215" s="6">
        <v>90.403423683084696</v>
      </c>
      <c r="G215" s="6">
        <v>9.5965763169153302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57097.7574054</v>
      </c>
      <c r="E216" s="6">
        <v>203.26388900000001</v>
      </c>
      <c r="F216" s="6">
        <v>99.645270041600696</v>
      </c>
      <c r="G216" s="6">
        <v>0.35472995839930099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805.81744019999996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130686.96803600001</v>
      </c>
      <c r="E218" s="6">
        <v>473.21451660000002</v>
      </c>
      <c r="F218" s="6">
        <v>99.639208708473504</v>
      </c>
      <c r="G218" s="6">
        <v>0.36079129152646899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1444.1798411</v>
      </c>
      <c r="E219" s="6">
        <v>365.90825109999997</v>
      </c>
      <c r="F219" s="6">
        <v>79.785058380486205</v>
      </c>
      <c r="G219" s="6">
        <v>20.214941619513699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40348.4442595</v>
      </c>
      <c r="E220" s="6">
        <v>161.4676547</v>
      </c>
      <c r="F220" s="6">
        <v>99.6014119827217</v>
      </c>
      <c r="G220" s="6">
        <v>0.398588017278311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4485.4961473000003</v>
      </c>
      <c r="E221" s="6">
        <v>1086.771381</v>
      </c>
      <c r="F221" s="6">
        <v>80.496783841037995</v>
      </c>
      <c r="G221" s="6">
        <v>19.503216158962001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87717.622856200003</v>
      </c>
      <c r="E222" s="6">
        <v>809.10961859999998</v>
      </c>
      <c r="F222" s="6">
        <v>99.086027919498406</v>
      </c>
      <c r="G222" s="6">
        <v>0.91397208050158296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4085.2895822</v>
      </c>
      <c r="E223" s="6">
        <v>562.35291319999999</v>
      </c>
      <c r="F223" s="6">
        <v>87.900254510612896</v>
      </c>
      <c r="G223" s="6">
        <v>12.0997454893871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99247.227043499995</v>
      </c>
      <c r="E224" s="6">
        <v>768.13046659999998</v>
      </c>
      <c r="F224" s="6">
        <v>99.231987481000203</v>
      </c>
      <c r="G224" s="6">
        <v>0.76801251899982503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442.61142949999999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42066.781381399996</v>
      </c>
      <c r="E226" s="6">
        <v>84.607187800000005</v>
      </c>
      <c r="F226" s="6">
        <v>99.799277815815998</v>
      </c>
      <c r="G226" s="6">
        <v>0.20072218418404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1269.8299870999999</v>
      </c>
      <c r="E227" s="6">
        <v>281.38124379999999</v>
      </c>
      <c r="F227" s="6">
        <v>81.860546249607495</v>
      </c>
      <c r="G227" s="6">
        <v>18.139453750392502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28644.971971399998</v>
      </c>
      <c r="E228" s="6">
        <v>230.81672019999999</v>
      </c>
      <c r="F228" s="6">
        <v>99.200656568500406</v>
      </c>
      <c r="G228" s="6">
        <v>0.79934343149956899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1878.0381483000001</v>
      </c>
      <c r="E229" s="6">
        <v>151.196043</v>
      </c>
      <c r="F229" s="6">
        <v>92.549108247425195</v>
      </c>
      <c r="G229" s="6">
        <v>7.4508917525748197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57935.901470800003</v>
      </c>
      <c r="E230" s="6">
        <v>441.86433039999997</v>
      </c>
      <c r="F230" s="6">
        <v>99.243094824997698</v>
      </c>
      <c r="G230" s="6">
        <v>0.75690517500229004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4404.4431768000004</v>
      </c>
      <c r="E231" s="6">
        <v>1016.9264142</v>
      </c>
      <c r="F231" s="6">
        <v>81.242259965301102</v>
      </c>
      <c r="G231" s="6">
        <v>18.757740034698902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77429.517730000007</v>
      </c>
      <c r="E232" s="6">
        <v>240.1126773</v>
      </c>
      <c r="F232" s="6">
        <v>99.690853843335105</v>
      </c>
      <c r="G232" s="6">
        <v>0.30914615666489897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1152.7595384000001</v>
      </c>
      <c r="E233" s="6">
        <v>174.65793479999999</v>
      </c>
      <c r="F233" s="6">
        <v>86.842275446401004</v>
      </c>
      <c r="G233" s="6">
        <v>13.157724553599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43502.592920800002</v>
      </c>
      <c r="E234" s="6">
        <v>385.98961159999999</v>
      </c>
      <c r="F234" s="6">
        <v>99.120523859901297</v>
      </c>
      <c r="G234" s="6">
        <v>0.87947614009873698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9528.0593076999994</v>
      </c>
      <c r="E235" s="6">
        <v>1036.597291</v>
      </c>
      <c r="F235" s="6">
        <v>90.188064502469899</v>
      </c>
      <c r="G235" s="6">
        <v>9.8119354975300901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87695.236068800004</v>
      </c>
      <c r="E236" s="6">
        <v>2670.1073342999998</v>
      </c>
      <c r="F236" s="6">
        <v>97.045208667675595</v>
      </c>
      <c r="G236" s="6">
        <v>2.9547913323244202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10444.421443699999</v>
      </c>
      <c r="E237" s="6">
        <v>2588.3836823000001</v>
      </c>
      <c r="F237" s="6">
        <v>80.139473756603095</v>
      </c>
      <c r="G237" s="6">
        <v>19.860526243396901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165111.49388739999</v>
      </c>
      <c r="E238" s="6">
        <v>3233.7009827000002</v>
      </c>
      <c r="F238" s="6">
        <v>98.079124868877201</v>
      </c>
      <c r="G238" s="6">
        <v>1.92087513112282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33628.199527500001</v>
      </c>
      <c r="E239" s="6">
        <v>5917.2161391</v>
      </c>
      <c r="F239" s="6">
        <v>85.036909994860196</v>
      </c>
      <c r="G239" s="6">
        <v>14.963090005139801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237940.79292460001</v>
      </c>
      <c r="E240" s="6">
        <v>11497.7914048</v>
      </c>
      <c r="F240" s="6">
        <v>95.390532128094307</v>
      </c>
      <c r="G240" s="6">
        <v>4.6094678719056601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9741.8259452999991</v>
      </c>
      <c r="E241" s="6">
        <v>1900.2262292999999</v>
      </c>
      <c r="F241" s="6">
        <v>83.677910038525596</v>
      </c>
      <c r="G241" s="6">
        <v>16.322089961474401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96759.292671400006</v>
      </c>
      <c r="E242" s="6">
        <v>2157.6551516</v>
      </c>
      <c r="F242" s="6">
        <v>97.818720452777399</v>
      </c>
      <c r="G242" s="6">
        <v>2.1812795472226498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8004.5815695000001</v>
      </c>
      <c r="E243" s="6">
        <v>503.56540860000001</v>
      </c>
      <c r="F243" s="6">
        <v>94.081373889095005</v>
      </c>
      <c r="G243" s="6">
        <v>5.9186261109049898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117539.6394999</v>
      </c>
      <c r="E244" s="6">
        <v>2030.2135165</v>
      </c>
      <c r="F244" s="6">
        <v>98.302069070686599</v>
      </c>
      <c r="G244" s="6">
        <v>1.69793092931338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17583.2346201</v>
      </c>
      <c r="E245" s="6">
        <v>2963.8865827999998</v>
      </c>
      <c r="F245" s="6">
        <v>85.575173507120397</v>
      </c>
      <c r="G245" s="6">
        <v>14.4248264928796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78933.192114300007</v>
      </c>
      <c r="E246" s="6">
        <v>4067.6866785000002</v>
      </c>
      <c r="F246" s="6">
        <v>95.099224565255</v>
      </c>
      <c r="G246" s="6">
        <v>4.9007754347449799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3055.8258602999999</v>
      </c>
      <c r="E247" s="6">
        <v>974.33976859999996</v>
      </c>
      <c r="F247" s="6">
        <v>75.823828142121897</v>
      </c>
      <c r="G247" s="6">
        <v>24.176171857878199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39284.640707699997</v>
      </c>
      <c r="E248" s="6">
        <v>713.19366539999999</v>
      </c>
      <c r="F248" s="6">
        <v>98.216919299311698</v>
      </c>
      <c r="G248" s="6">
        <v>1.7830807006882601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10057.9946256</v>
      </c>
      <c r="E249" s="6">
        <v>2566.2572489999998</v>
      </c>
      <c r="F249" s="6">
        <v>79.672005323631794</v>
      </c>
      <c r="G249" s="6">
        <v>20.327994676368199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66028.866760999997</v>
      </c>
      <c r="E250" s="6">
        <v>1812.8813646999999</v>
      </c>
      <c r="F250" s="6">
        <v>97.327779111262004</v>
      </c>
      <c r="G250" s="6">
        <v>2.6722208887380301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2327.3583758999998</v>
      </c>
      <c r="E251" s="6">
        <v>610.95829609999998</v>
      </c>
      <c r="F251" s="6">
        <v>79.207200438197006</v>
      </c>
      <c r="G251" s="6">
        <v>20.792799561803001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22641.281715599998</v>
      </c>
      <c r="E252" s="6">
        <v>785.40161320000004</v>
      </c>
      <c r="F252" s="6">
        <v>96.647405856916805</v>
      </c>
      <c r="G252" s="6">
        <v>3.35259414308321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3126.6454708000001</v>
      </c>
      <c r="E253" s="6">
        <v>401.87978859999998</v>
      </c>
      <c r="F253" s="6">
        <v>88.610545226241697</v>
      </c>
      <c r="G253" s="6">
        <v>11.389454773758301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44262.0722351</v>
      </c>
      <c r="E254" s="6">
        <v>932.40251160000003</v>
      </c>
      <c r="F254" s="6">
        <v>97.9369103926402</v>
      </c>
      <c r="G254" s="6">
        <v>2.06308960735976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7021.7747589000001</v>
      </c>
      <c r="E255" s="6">
        <v>1313.3337807</v>
      </c>
      <c r="F255" s="6">
        <v>84.243351187805601</v>
      </c>
      <c r="G255" s="6">
        <v>15.756648812194401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34947.917185500002</v>
      </c>
      <c r="E256" s="6">
        <v>823.97427760000005</v>
      </c>
      <c r="F256" s="6">
        <v>97.696587337435204</v>
      </c>
      <c r="G256" s="6">
        <v>2.3034126625648499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5817.4936577999997</v>
      </c>
      <c r="E257" s="6">
        <v>1337.6755278999999</v>
      </c>
      <c r="F257" s="6">
        <v>81.304767320199502</v>
      </c>
      <c r="G257" s="6">
        <v>18.695232679800501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47908.926028200003</v>
      </c>
      <c r="E258" s="6">
        <v>992.90478389999998</v>
      </c>
      <c r="F258" s="6">
        <v>97.969595887493199</v>
      </c>
      <c r="G258" s="6">
        <v>2.03040411250681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11711.8190297</v>
      </c>
      <c r="E259" s="6">
        <v>2653.8943399</v>
      </c>
      <c r="F259" s="6">
        <v>81.526191762143597</v>
      </c>
      <c r="G259" s="6">
        <v>18.473808237856399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75259.865113699998</v>
      </c>
      <c r="E260" s="6">
        <v>2892.4215152000002</v>
      </c>
      <c r="F260" s="6">
        <v>96.298993106965099</v>
      </c>
      <c r="G260" s="6">
        <v>3.7010068930349198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4769.0453220999998</v>
      </c>
      <c r="E261" s="6">
        <v>1000.7344733</v>
      </c>
      <c r="F261" s="6">
        <v>82.655586369208706</v>
      </c>
      <c r="G261" s="6">
        <v>17.344413630791301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94277.707972599994</v>
      </c>
      <c r="E262" s="6">
        <v>2290.5122299999998</v>
      </c>
      <c r="F262" s="6">
        <v>97.628089007755904</v>
      </c>
      <c r="G262" s="6">
        <v>2.3719109922441399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3283.1476757</v>
      </c>
      <c r="E263" s="6">
        <v>334.3604575</v>
      </c>
      <c r="F263" s="6">
        <v>90.757160863540904</v>
      </c>
      <c r="G263" s="6">
        <v>9.2428391364590805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54893.311360699998</v>
      </c>
      <c r="E264" s="6">
        <v>878.18050430000005</v>
      </c>
      <c r="F264" s="6">
        <v>98.425395349965299</v>
      </c>
      <c r="G264" s="6">
        <v>1.57460465003467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18083.158772300001</v>
      </c>
      <c r="E265" s="6">
        <v>2027.8870075</v>
      </c>
      <c r="F265" s="6">
        <v>89.916551184340406</v>
      </c>
      <c r="G265" s="6">
        <v>10.083448815659599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116334.4447008</v>
      </c>
      <c r="E266" s="6">
        <v>3044.5095258000001</v>
      </c>
      <c r="F266" s="6">
        <v>97.449710004980403</v>
      </c>
      <c r="G266" s="6">
        <v>2.5502899950195901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8788.9626544999992</v>
      </c>
      <c r="E267" s="6">
        <v>567.42870370000003</v>
      </c>
      <c r="F267" s="6">
        <v>93.935389382759197</v>
      </c>
      <c r="G267" s="6">
        <v>6.0646106172408203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62216.122662000002</v>
      </c>
      <c r="E268" s="6">
        <v>2107.4859823000002</v>
      </c>
      <c r="F268" s="6">
        <v>96.723619792611302</v>
      </c>
      <c r="G268" s="6">
        <v>3.2763802073886801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2832.0035991999998</v>
      </c>
      <c r="E269" s="6">
        <v>1181.1830003</v>
      </c>
      <c r="F269" s="6">
        <v>70.567453792276595</v>
      </c>
      <c r="G269" s="6">
        <v>29.432546207723401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73659.053082500002</v>
      </c>
      <c r="E270" s="6">
        <v>1232.7603217999999</v>
      </c>
      <c r="F270" s="6">
        <v>98.3539451566689</v>
      </c>
      <c r="G270" s="6">
        <v>1.6460548433311399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9827.2894149999993</v>
      </c>
      <c r="E271" s="6">
        <v>2282.5975889000001</v>
      </c>
      <c r="F271" s="6">
        <v>81.1509588143565</v>
      </c>
      <c r="G271" s="6">
        <v>18.8490411856435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75905.762471299997</v>
      </c>
      <c r="E272" s="6">
        <v>1463.3505233000001</v>
      </c>
      <c r="F272" s="6">
        <v>98.108611477293096</v>
      </c>
      <c r="G272" s="6">
        <v>1.8913885227069001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6369.2602696000004</v>
      </c>
      <c r="E273" s="6">
        <v>1031.8515981999999</v>
      </c>
      <c r="F273" s="6">
        <v>86.058154279639098</v>
      </c>
      <c r="G273" s="6">
        <v>13.941845720360901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84050.820615100005</v>
      </c>
      <c r="E274" s="6">
        <v>2123.0675213</v>
      </c>
      <c r="F274" s="6">
        <v>97.536298329791606</v>
      </c>
      <c r="G274" s="6">
        <v>2.46370167020839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13368.840333300001</v>
      </c>
      <c r="E275" s="6">
        <v>2211.8494074999999</v>
      </c>
      <c r="F275" s="6">
        <v>85.803905704456795</v>
      </c>
      <c r="G275" s="6">
        <v>14.196094295543199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122586.0976815</v>
      </c>
      <c r="E276" s="6">
        <v>2239.2125799</v>
      </c>
      <c r="F276" s="6">
        <v>98.206122960791504</v>
      </c>
      <c r="G276" s="6">
        <v>1.79387703920848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4518.5427135</v>
      </c>
      <c r="E277" s="6">
        <v>907.01198820000002</v>
      </c>
      <c r="F277" s="6">
        <v>83.282594350844803</v>
      </c>
      <c r="G277" s="6">
        <v>16.7174056491552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29607.395492799998</v>
      </c>
      <c r="E278" s="6">
        <v>1244.0498029</v>
      </c>
      <c r="F278" s="6">
        <v>95.967612567332793</v>
      </c>
      <c r="G278" s="6">
        <v>4.03238743266719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18118.571064200001</v>
      </c>
      <c r="E279" s="6">
        <v>2557.3337099</v>
      </c>
      <c r="F279" s="6">
        <v>87.6313334877442</v>
      </c>
      <c r="G279" s="6">
        <v>12.3686665122558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71972.042353800003</v>
      </c>
      <c r="E280" s="6">
        <v>3508.0528754000002</v>
      </c>
      <c r="F280" s="6">
        <v>95.352347046267496</v>
      </c>
      <c r="G280" s="6">
        <v>4.6476529537324804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12831.305183500001</v>
      </c>
      <c r="E281" s="6">
        <v>2553.3622875999999</v>
      </c>
      <c r="F281" s="6">
        <v>83.403201321078399</v>
      </c>
      <c r="G281" s="6">
        <v>16.596798678921601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59666.393582199998</v>
      </c>
      <c r="E282" s="6">
        <v>2682.9389434</v>
      </c>
      <c r="F282" s="6">
        <v>95.696924353924103</v>
      </c>
      <c r="G282" s="6">
        <v>4.3030756460759401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5705.3680850999999</v>
      </c>
      <c r="E283" s="6">
        <v>2316.4422724000001</v>
      </c>
      <c r="F283" s="6">
        <v>71.123198266158994</v>
      </c>
      <c r="G283" s="6">
        <v>28.876801733840999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10361.2004378</v>
      </c>
      <c r="E284" s="6">
        <v>1245.9892122000001</v>
      </c>
      <c r="F284" s="6">
        <v>89.265366985711296</v>
      </c>
      <c r="G284" s="6">
        <v>10.734633014288701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5173.3448676999997</v>
      </c>
      <c r="E285" s="6">
        <v>1995.5994404</v>
      </c>
      <c r="F285" s="6">
        <v>72.163273215203702</v>
      </c>
      <c r="G285" s="6">
        <v>27.836726784796301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37280.055534200001</v>
      </c>
      <c r="E286" s="6">
        <v>2994.0001551999999</v>
      </c>
      <c r="F286" s="6">
        <v>92.565933318734494</v>
      </c>
      <c r="G286" s="6">
        <v>7.4340666812654996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16340.754163400001</v>
      </c>
      <c r="E287" s="6">
        <v>5540.6245836999997</v>
      </c>
      <c r="F287" s="6">
        <v>74.678814128957399</v>
      </c>
      <c r="G287" s="6">
        <v>25.321185871042601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93794.699849600001</v>
      </c>
      <c r="E288" s="6">
        <v>5175.921421</v>
      </c>
      <c r="F288" s="6">
        <v>94.770244589201596</v>
      </c>
      <c r="G288" s="6">
        <v>5.2297554107983997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12433.227449</v>
      </c>
      <c r="E289" s="6">
        <v>4633.3652627000001</v>
      </c>
      <c r="F289" s="6">
        <v>72.851257770254307</v>
      </c>
      <c r="G289" s="6">
        <v>27.1487422297457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53309.769763099997</v>
      </c>
      <c r="E290" s="6">
        <v>5017.6375258999997</v>
      </c>
      <c r="F290" s="6">
        <v>91.397461743775693</v>
      </c>
      <c r="G290" s="6">
        <v>8.6025382562243191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19216.993963699999</v>
      </c>
      <c r="E291" s="6">
        <v>5432.7932407999997</v>
      </c>
      <c r="F291" s="6">
        <v>77.960080564881295</v>
      </c>
      <c r="G291" s="6">
        <v>22.039919435118701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99110.249695399994</v>
      </c>
      <c r="E292" s="6">
        <v>7569.9630983999996</v>
      </c>
      <c r="F292" s="6">
        <v>92.904060743643399</v>
      </c>
      <c r="G292" s="6">
        <v>7.0959392563565897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15400.308829199999</v>
      </c>
      <c r="E293" s="6">
        <v>3408.7518329999998</v>
      </c>
      <c r="F293" s="6">
        <v>81.877075659336597</v>
      </c>
      <c r="G293" s="6">
        <v>18.122924340663499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75364.873482700001</v>
      </c>
      <c r="E294" s="6">
        <v>4616.0658548000001</v>
      </c>
      <c r="F294" s="6">
        <v>94.228542583975695</v>
      </c>
      <c r="G294" s="6">
        <v>5.7714574160242504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8559.8895463999997</v>
      </c>
      <c r="E295" s="6">
        <v>2200.7505083999999</v>
      </c>
      <c r="F295" s="6">
        <v>79.548144931970697</v>
      </c>
      <c r="G295" s="6">
        <v>20.4518550680293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28914.406383099998</v>
      </c>
      <c r="E296" s="6">
        <v>1415.9535679000001</v>
      </c>
      <c r="F296" s="6">
        <v>95.331563587812596</v>
      </c>
      <c r="G296" s="6">
        <v>4.6684364121874404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7510.4860337999999</v>
      </c>
      <c r="E297" s="6">
        <v>748.10313289999999</v>
      </c>
      <c r="F297" s="6">
        <v>90.941514127903602</v>
      </c>
      <c r="G297" s="6">
        <v>9.0584858720963606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73255.738588099994</v>
      </c>
      <c r="E298" s="6">
        <v>1760.6722428</v>
      </c>
      <c r="F298" s="6">
        <v>97.652950570017495</v>
      </c>
      <c r="G298" s="6">
        <v>2.34704942998254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13395.881506399999</v>
      </c>
      <c r="E299" s="6">
        <v>3008.2327398000002</v>
      </c>
      <c r="F299" s="6">
        <v>81.661717940687595</v>
      </c>
      <c r="G299" s="6">
        <v>18.338282059312402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51223.131604900002</v>
      </c>
      <c r="E300" s="6">
        <v>3678.7541452</v>
      </c>
      <c r="F300" s="6">
        <v>93.299402935001595</v>
      </c>
      <c r="G300" s="6">
        <v>6.7005970649984397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37107.719431400001</v>
      </c>
      <c r="E301" s="6">
        <v>14610.470183699999</v>
      </c>
      <c r="F301" s="6">
        <v>71.749842188145294</v>
      </c>
      <c r="G301" s="6">
        <v>28.250157811854699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103640.386597</v>
      </c>
      <c r="E302" s="6">
        <v>6472.4238007000004</v>
      </c>
      <c r="F302" s="6">
        <v>94.122006533732801</v>
      </c>
      <c r="G302" s="6">
        <v>5.8779934662672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26945.895839299999</v>
      </c>
      <c r="E303" s="6">
        <v>9534.2623502000006</v>
      </c>
      <c r="F303" s="6">
        <v>73.864525749386104</v>
      </c>
      <c r="G303" s="6">
        <v>26.1354742506139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120181.9831979</v>
      </c>
      <c r="E304" s="6">
        <v>7857.8586145999998</v>
      </c>
      <c r="F304" s="6">
        <v>93.862958198505893</v>
      </c>
      <c r="G304" s="6">
        <v>6.1370418014940604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19711.495291499999</v>
      </c>
      <c r="E305" s="6">
        <v>8791.9199110000009</v>
      </c>
      <c r="F305" s="6">
        <v>69.154854432219494</v>
      </c>
      <c r="G305" s="6">
        <v>30.845145567780499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68770.457284000004</v>
      </c>
      <c r="E306" s="6">
        <v>4053.1275142</v>
      </c>
      <c r="F306" s="6">
        <v>94.4343202474425</v>
      </c>
      <c r="G306" s="6">
        <v>5.5656797525575596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38114.173265999998</v>
      </c>
      <c r="E307" s="6">
        <v>9333.0774617000006</v>
      </c>
      <c r="F307" s="6">
        <v>80.329571643123103</v>
      </c>
      <c r="G307" s="6">
        <v>19.670428356876901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242708.04204969999</v>
      </c>
      <c r="E308" s="6">
        <v>6946.7072187000003</v>
      </c>
      <c r="F308" s="6">
        <v>97.217474436574093</v>
      </c>
      <c r="G308" s="6">
        <v>2.7825255634258701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2115.5006457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80516.381020999994</v>
      </c>
      <c r="E310" s="6">
        <v>938.1183264</v>
      </c>
      <c r="F310" s="6">
        <v>98.8482915812926</v>
      </c>
      <c r="G310" s="6">
        <v>1.15170841870744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14619.7453606</v>
      </c>
      <c r="E311" s="6">
        <v>2124.1018586</v>
      </c>
      <c r="F311" s="6">
        <v>87.314134972730102</v>
      </c>
      <c r="G311" s="6">
        <v>12.6858650272699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147768.73787340001</v>
      </c>
      <c r="E312" s="6">
        <v>2993.4149084999999</v>
      </c>
      <c r="F312" s="6">
        <v>98.014478532400304</v>
      </c>
      <c r="G312" s="6">
        <v>1.98552146759964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17723.818600499999</v>
      </c>
      <c r="E313" s="6">
        <v>8215.4126455999995</v>
      </c>
      <c r="F313" s="6">
        <v>68.328233910805693</v>
      </c>
      <c r="G313" s="6">
        <v>31.6717660891943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111730.0643632</v>
      </c>
      <c r="E314" s="6">
        <v>3953.7043930999998</v>
      </c>
      <c r="F314" s="6">
        <v>96.5823170911479</v>
      </c>
      <c r="G314" s="6">
        <v>3.4176829088520599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13489.145234199999</v>
      </c>
      <c r="E315" s="6">
        <v>2260.2526877</v>
      </c>
      <c r="F315" s="6">
        <v>85.648640672434496</v>
      </c>
      <c r="G315" s="6">
        <v>14.3513593275655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117691.06000490001</v>
      </c>
      <c r="E316" s="6">
        <v>3648.5420760000002</v>
      </c>
      <c r="F316" s="6">
        <v>96.993115179686001</v>
      </c>
      <c r="G316" s="6">
        <v>3.0068848203140099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5371.0642841999997</v>
      </c>
      <c r="E317" s="6">
        <v>1237.9724156</v>
      </c>
      <c r="F317" s="6">
        <v>81.268489314979007</v>
      </c>
      <c r="G317" s="6">
        <v>18.7315106850211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27066.2307803</v>
      </c>
      <c r="E318" s="6">
        <v>924.73252000000002</v>
      </c>
      <c r="F318" s="6">
        <v>96.696317629089606</v>
      </c>
      <c r="G318" s="6">
        <v>3.30368237091036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4912.4817750000002</v>
      </c>
      <c r="E319" s="6">
        <v>722.55262100000004</v>
      </c>
      <c r="F319" s="6">
        <v>87.177494044882806</v>
      </c>
      <c r="G319" s="6">
        <v>12.822505955117199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56996.219551399998</v>
      </c>
      <c r="E320" s="6">
        <v>860.74605169999995</v>
      </c>
      <c r="F320" s="6">
        <v>98.512286217004998</v>
      </c>
      <c r="G320" s="6">
        <v>1.48771378299501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1364.5528333</v>
      </c>
      <c r="E321" s="6">
        <v>154.74874729999999</v>
      </c>
      <c r="F321" s="6">
        <v>89.814481254018901</v>
      </c>
      <c r="G321" s="6">
        <v>10.185518745981099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27929.111147700001</v>
      </c>
      <c r="E322" s="6">
        <v>439.58726669999999</v>
      </c>
      <c r="F322" s="6">
        <v>98.450449646019507</v>
      </c>
      <c r="G322" s="6">
        <v>1.54955035398052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6197.7044388000004</v>
      </c>
      <c r="E323" s="6">
        <v>1514.7146931</v>
      </c>
      <c r="F323" s="6">
        <v>80.360057367281101</v>
      </c>
      <c r="G323" s="6">
        <v>19.639942632718899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118407.65783359999</v>
      </c>
      <c r="E324" s="6">
        <v>5295.9230378000002</v>
      </c>
      <c r="F324" s="6">
        <v>95.718860359179402</v>
      </c>
      <c r="G324" s="6">
        <v>4.2811396408205402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6934.7768181000001</v>
      </c>
      <c r="E325" s="6">
        <v>4191.847068</v>
      </c>
      <c r="F325" s="6">
        <v>62.325974968591403</v>
      </c>
      <c r="G325" s="6">
        <v>37.674025031408597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42350.740478</v>
      </c>
      <c r="E326" s="6">
        <v>2985.635636</v>
      </c>
      <c r="F326" s="6">
        <v>93.414481059331905</v>
      </c>
      <c r="G326" s="6">
        <v>6.5855189406681003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9434.5272679000009</v>
      </c>
      <c r="E327" s="6">
        <v>1337.6149427</v>
      </c>
      <c r="F327" s="6">
        <v>87.582646825960396</v>
      </c>
      <c r="G327" s="6">
        <v>12.417353174039601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48991.601985100002</v>
      </c>
      <c r="E328" s="6">
        <v>2768.2558064</v>
      </c>
      <c r="F328" s="6">
        <v>94.651732202296401</v>
      </c>
      <c r="G328" s="6">
        <v>5.3482677977036497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25934.163304900001</v>
      </c>
      <c r="E329" s="6">
        <v>9195.9595260999995</v>
      </c>
      <c r="F329" s="6">
        <v>73.823150091621201</v>
      </c>
      <c r="G329" s="6">
        <v>26.176849908378799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94909.159915099997</v>
      </c>
      <c r="E330" s="6">
        <v>8618.7172558999991</v>
      </c>
      <c r="F330" s="6">
        <v>91.674979250599094</v>
      </c>
      <c r="G330" s="6">
        <v>8.3250207494008706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1466.2418944000001</v>
      </c>
      <c r="E331" s="6">
        <v>363.25694909999999</v>
      </c>
      <c r="F331" s="6">
        <v>80.144455931709899</v>
      </c>
      <c r="G331" s="6">
        <v>19.855544068290101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28941.117879699999</v>
      </c>
      <c r="E332" s="6">
        <v>534.38328049999996</v>
      </c>
      <c r="F332" s="6">
        <v>98.187025633268703</v>
      </c>
      <c r="G332" s="6">
        <v>1.8129743667312599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28494.912067900001</v>
      </c>
      <c r="E333" s="6">
        <v>9575.3611192999997</v>
      </c>
      <c r="F333" s="6">
        <v>74.848194358322999</v>
      </c>
      <c r="G333" s="6">
        <v>25.151805641677001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150603.52688240001</v>
      </c>
      <c r="E334" s="6">
        <v>10497.1999333</v>
      </c>
      <c r="F334" s="6">
        <v>93.484076614186307</v>
      </c>
      <c r="G334" s="6">
        <v>6.5159233858136796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30675.4723916</v>
      </c>
      <c r="E335" s="6">
        <v>8956.8926334999996</v>
      </c>
      <c r="F335" s="6">
        <v>77.400055162422404</v>
      </c>
      <c r="G335" s="6">
        <v>22.599944837577599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188052.92447890001</v>
      </c>
      <c r="E336" s="6">
        <v>9208.7104897999998</v>
      </c>
      <c r="F336" s="6">
        <v>95.331727585416601</v>
      </c>
      <c r="G336" s="6">
        <v>4.6682724145833898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20292.2174246</v>
      </c>
      <c r="E337" s="6">
        <v>3652.9746620000001</v>
      </c>
      <c r="F337" s="6">
        <v>84.7444336684012</v>
      </c>
      <c r="G337" s="6">
        <v>15.2555663315988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110442.1757698</v>
      </c>
      <c r="E338" s="6">
        <v>7136.6321483000002</v>
      </c>
      <c r="F338" s="6">
        <v>93.9303414665753</v>
      </c>
      <c r="G338" s="6">
        <v>6.0696585334247102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8164.6849748000004</v>
      </c>
      <c r="E339" s="6">
        <v>2530.6097359</v>
      </c>
      <c r="F339" s="6">
        <v>76.339036890977098</v>
      </c>
      <c r="G339" s="6">
        <v>23.660963109022902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93850.727104299993</v>
      </c>
      <c r="E340" s="6">
        <v>5678.9781870999996</v>
      </c>
      <c r="F340" s="6">
        <v>94.294187679473893</v>
      </c>
      <c r="G340" s="6">
        <v>5.7058123205260802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5026.7351945</v>
      </c>
      <c r="E341" s="6">
        <v>1421.1188697</v>
      </c>
      <c r="F341" s="6">
        <v>77.959816466839996</v>
      </c>
      <c r="G341" s="6">
        <v>22.0401835331601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10162.747451200001</v>
      </c>
      <c r="E342" s="6">
        <v>667.39848640000002</v>
      </c>
      <c r="F342" s="6">
        <v>93.837585474421601</v>
      </c>
      <c r="G342" s="6">
        <v>6.1624145255783898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902.96514790000003</v>
      </c>
      <c r="E343" s="6">
        <v>609.05707470000004</v>
      </c>
      <c r="F343" s="6">
        <v>59.719039469360801</v>
      </c>
      <c r="G343" s="6">
        <v>40.280960530639199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10490.481033</v>
      </c>
      <c r="E344" s="6">
        <v>303.49674529999999</v>
      </c>
      <c r="F344" s="6">
        <v>97.188277097344596</v>
      </c>
      <c r="G344" s="6">
        <v>2.8117229026554398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1874.6224340000001</v>
      </c>
      <c r="E345" s="6">
        <v>443.41135320000001</v>
      </c>
      <c r="F345" s="6">
        <v>80.871229934244994</v>
      </c>
      <c r="G345" s="6">
        <v>19.128770065754999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15053.3677948</v>
      </c>
      <c r="E346" s="6">
        <v>598.59841989999995</v>
      </c>
      <c r="F346" s="6">
        <v>96.175570457481498</v>
      </c>
      <c r="G346" s="6">
        <v>3.82442954251849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3137.2734430999999</v>
      </c>
      <c r="E347" s="6">
        <v>1428.3066177999999</v>
      </c>
      <c r="F347" s="6">
        <v>68.715768889212299</v>
      </c>
      <c r="G347" s="6">
        <v>31.284231110787701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15446.247779200001</v>
      </c>
      <c r="E348" s="6">
        <v>868.17216289999999</v>
      </c>
      <c r="F348" s="6">
        <v>94.678498126313102</v>
      </c>
      <c r="G348" s="6">
        <v>5.3215018736868904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11275.9142847</v>
      </c>
      <c r="E349" s="6">
        <v>4539.6687259</v>
      </c>
      <c r="F349" s="6">
        <v>71.296229023884905</v>
      </c>
      <c r="G349" s="6">
        <v>28.703770976115099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27103.775630299999</v>
      </c>
      <c r="E350" s="6">
        <v>2382.6413564999998</v>
      </c>
      <c r="F350" s="6">
        <v>91.919529057848493</v>
      </c>
      <c r="G350" s="6">
        <v>8.0804709421515106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3055.3360260999998</v>
      </c>
      <c r="E351" s="6">
        <v>706.42413999999997</v>
      </c>
      <c r="F351" s="6">
        <v>81.220914975757594</v>
      </c>
      <c r="G351" s="6">
        <v>18.779085024242399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39347.993306999997</v>
      </c>
      <c r="E352" s="6">
        <v>215.24652760000001</v>
      </c>
      <c r="F352" s="6">
        <v>99.455943121696095</v>
      </c>
      <c r="G352" s="6">
        <v>0.54405687830387495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2177.8281219</v>
      </c>
      <c r="E353" s="6">
        <v>267.66379389999997</v>
      </c>
      <c r="F353" s="6">
        <v>89.054807657688002</v>
      </c>
      <c r="G353" s="6">
        <v>10.945192342312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36267.534149799998</v>
      </c>
      <c r="E354" s="6">
        <v>287.97393049999999</v>
      </c>
      <c r="F354" s="6">
        <v>99.212228346361897</v>
      </c>
      <c r="G354" s="6">
        <v>0.78777165363813095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784.25936400000001</v>
      </c>
      <c r="E355" s="6">
        <v>43.126506300000003</v>
      </c>
      <c r="F355" s="6">
        <v>94.787618709954202</v>
      </c>
      <c r="G355" s="6">
        <v>5.21238129004582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28409.285096299998</v>
      </c>
      <c r="E356" s="6">
        <v>105.3290331</v>
      </c>
      <c r="F356" s="6">
        <v>99.630613857785306</v>
      </c>
      <c r="G356" s="6">
        <v>0.369386142214706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6599.7285400999999</v>
      </c>
      <c r="E357" s="6">
        <v>2777.8876992</v>
      </c>
      <c r="F357" s="6">
        <v>70.377464503629994</v>
      </c>
      <c r="G357" s="6">
        <v>29.622535496369998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28589.688630600001</v>
      </c>
      <c r="E358" s="6">
        <v>1327.6951300999999</v>
      </c>
      <c r="F358" s="6">
        <v>95.562128223778402</v>
      </c>
      <c r="G358" s="6">
        <v>4.43787177622157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406.5789638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28832.570811699999</v>
      </c>
      <c r="E360" s="6">
        <v>118.85022840000001</v>
      </c>
      <c r="F360" s="6">
        <v>99.589483955777595</v>
      </c>
      <c r="G360" s="6">
        <v>0.41051604422243398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219.57172510000001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25477.214853599999</v>
      </c>
      <c r="E362" s="6">
        <v>40.213419299999998</v>
      </c>
      <c r="F362" s="6">
        <v>99.842408024547296</v>
      </c>
      <c r="G362" s="6">
        <v>0.157591975452744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275.09594729999998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45481.931239400001</v>
      </c>
      <c r="E364" s="6">
        <v>65.972810999999993</v>
      </c>
      <c r="F364" s="6">
        <v>99.855157306630403</v>
      </c>
      <c r="G364" s="6">
        <v>0.14484269336959901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1342.9201241000001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49495.873346499997</v>
      </c>
      <c r="E366" s="6">
        <v>51.206534400000002</v>
      </c>
      <c r="F366" s="6">
        <v>99.896650752126902</v>
      </c>
      <c r="G366" s="6">
        <v>0.103349247873112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706.70805719999998</v>
      </c>
      <c r="E367" s="6">
        <v>9.1067418999999994</v>
      </c>
      <c r="F367" s="6">
        <v>98.727779600051605</v>
      </c>
      <c r="G367" s="6">
        <v>1.2722203999484201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43659.052171399999</v>
      </c>
      <c r="E368" s="6">
        <v>91.133026999999998</v>
      </c>
      <c r="F368" s="6">
        <v>99.791696820055193</v>
      </c>
      <c r="G368" s="6">
        <v>0.20830317994478501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430.01255800000001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11550.9467602</v>
      </c>
      <c r="E370" s="6">
        <v>83.040684900000002</v>
      </c>
      <c r="F370" s="6">
        <v>99.286223358140404</v>
      </c>
      <c r="G370" s="6">
        <v>0.71377664185958101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7061.9111143999999</v>
      </c>
      <c r="E371" s="6">
        <v>1525.6490779999999</v>
      </c>
      <c r="F371" s="6">
        <v>82.234196397828995</v>
      </c>
      <c r="G371" s="6">
        <v>17.765803602171001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171285.28091659999</v>
      </c>
      <c r="E372" s="6">
        <v>2025.1588833000001</v>
      </c>
      <c r="F372" s="6">
        <v>98.831484770543398</v>
      </c>
      <c r="G372" s="6">
        <v>1.1685152294565699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1455.4661622000001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96805.604763199997</v>
      </c>
      <c r="E374" s="6">
        <v>88.929075900000001</v>
      </c>
      <c r="F374" s="6">
        <v>99.908220750566102</v>
      </c>
      <c r="G374" s="6">
        <v>9.1779249433897703E-2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1892.6313118</v>
      </c>
      <c r="E375" s="6">
        <v>39.085015499999997</v>
      </c>
      <c r="F375" s="6">
        <v>97.976668988731404</v>
      </c>
      <c r="G375" s="6">
        <v>2.0233310112686098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35773.125285100003</v>
      </c>
      <c r="E376" s="6">
        <v>522.15838259999998</v>
      </c>
      <c r="F376" s="6">
        <v>98.561360237928994</v>
      </c>
      <c r="G376" s="6">
        <v>1.4386397620710201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6982.1979546000002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51019.883433900002</v>
      </c>
      <c r="E378" s="6">
        <v>580.91860759999997</v>
      </c>
      <c r="F378" s="6">
        <v>98.874206243668894</v>
      </c>
      <c r="G378" s="6">
        <v>1.12579375633114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5609.6914511000004</v>
      </c>
      <c r="E379" s="6">
        <v>960.33966020000003</v>
      </c>
      <c r="F379" s="6">
        <v>85.3830272044179</v>
      </c>
      <c r="G379" s="6">
        <v>14.6169727955821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67146.881521000003</v>
      </c>
      <c r="E380" s="6">
        <v>524.08737069999995</v>
      </c>
      <c r="F380" s="6">
        <v>99.225535884466595</v>
      </c>
      <c r="G380" s="6">
        <v>0.77446411553341998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643.20518660000005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44207.454387600003</v>
      </c>
      <c r="E382" s="6">
        <v>111.3404262</v>
      </c>
      <c r="F382" s="6">
        <v>99.748773795253697</v>
      </c>
      <c r="G382" s="6">
        <v>0.25122620474627799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1724.7635244999999</v>
      </c>
      <c r="E383" s="6">
        <v>323.47541200000001</v>
      </c>
      <c r="F383" s="6">
        <v>84.207144672645001</v>
      </c>
      <c r="G383" s="6">
        <v>15.792855327354999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15933.9803904</v>
      </c>
      <c r="E384" s="6">
        <v>600.78066899999999</v>
      </c>
      <c r="F384" s="6">
        <v>96.366559717181701</v>
      </c>
      <c r="G384" s="6">
        <v>3.6334402828183401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2632.6797839000001</v>
      </c>
      <c r="E385" s="6">
        <v>730.77190870000004</v>
      </c>
      <c r="F385" s="6">
        <v>78.273155808725093</v>
      </c>
      <c r="G385" s="6">
        <v>21.7268441912749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66359.591110699999</v>
      </c>
      <c r="E386" s="6">
        <v>413.95719639999999</v>
      </c>
      <c r="F386" s="6">
        <v>99.3800581114902</v>
      </c>
      <c r="G386" s="6">
        <v>0.61994188850974097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15654.831704800001</v>
      </c>
      <c r="E387" s="6">
        <v>10421.261162700001</v>
      </c>
      <c r="F387" s="6">
        <v>60.035189260701799</v>
      </c>
      <c r="G387" s="6">
        <v>39.964810739298201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46615.255936399997</v>
      </c>
      <c r="E388" s="6">
        <v>6514.6511988000002</v>
      </c>
      <c r="F388" s="6">
        <v>87.738259767286806</v>
      </c>
      <c r="G388" s="6">
        <v>12.261740232713199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8926.4859180999993</v>
      </c>
      <c r="E389" s="6">
        <v>3291.2959047999998</v>
      </c>
      <c r="F389" s="6">
        <v>73.061428395856097</v>
      </c>
      <c r="G389" s="6">
        <v>26.938571604143899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41032.160178899998</v>
      </c>
      <c r="E390" s="6">
        <v>4191.0580045999995</v>
      </c>
      <c r="F390" s="6">
        <v>90.7325082713173</v>
      </c>
      <c r="G390" s="6">
        <v>9.2674917286827192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963.63202550000005</v>
      </c>
      <c r="E391" s="6">
        <v>50.577899600000002</v>
      </c>
      <c r="F391" s="6">
        <v>95.013073886551297</v>
      </c>
      <c r="G391" s="6">
        <v>4.9869261134486598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17906.7032373</v>
      </c>
      <c r="E392" s="6">
        <v>149.08683529999999</v>
      </c>
      <c r="F392" s="6">
        <v>99.174299021529706</v>
      </c>
      <c r="G392" s="6">
        <v>0.825700978470292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2170.5311194000001</v>
      </c>
      <c r="E393" s="6">
        <v>603.92949550000003</v>
      </c>
      <c r="F393" s="6">
        <v>78.232543931002297</v>
      </c>
      <c r="G393" s="6">
        <v>21.767456068997699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25030.290619700001</v>
      </c>
      <c r="E394" s="6">
        <v>410.24876710000001</v>
      </c>
      <c r="F394" s="6">
        <v>98.387421112176298</v>
      </c>
      <c r="G394" s="6">
        <v>1.61257888782366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10711.406257500001</v>
      </c>
      <c r="E395" s="6">
        <v>4516.3526094999997</v>
      </c>
      <c r="F395" s="6">
        <v>70.341317793734106</v>
      </c>
      <c r="G395" s="6">
        <v>29.658682206265901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40030.385713700001</v>
      </c>
      <c r="E396" s="6">
        <v>4498.8554219999996</v>
      </c>
      <c r="F396" s="6">
        <v>89.896851355966206</v>
      </c>
      <c r="G396" s="6">
        <v>10.1031486440338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3973.9626140999999</v>
      </c>
      <c r="E397" s="6">
        <v>415.60154879999999</v>
      </c>
      <c r="F397" s="6">
        <v>90.532054359459906</v>
      </c>
      <c r="G397" s="6">
        <v>9.4679456405400693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73124.708441900002</v>
      </c>
      <c r="E398" s="6">
        <v>449.72739589999998</v>
      </c>
      <c r="F398" s="6">
        <v>99.388745029739098</v>
      </c>
      <c r="G398" s="6">
        <v>0.611254970260942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1020.856811</v>
      </c>
      <c r="E399" s="6">
        <v>188.5112196</v>
      </c>
      <c r="F399" s="6">
        <v>84.412419145355202</v>
      </c>
      <c r="G399" s="6">
        <v>15.5875808546448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76596.2977388</v>
      </c>
      <c r="E400" s="6">
        <v>314.33420489999997</v>
      </c>
      <c r="F400" s="6">
        <v>99.591299412115006</v>
      </c>
      <c r="G400" s="6">
        <v>0.40870058788503799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648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464</v>
      </c>
      <c r="F410" s="5" t="s">
        <v>428</v>
      </c>
      <c r="G410" s="5" t="s">
        <v>465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355.46365379999997</v>
      </c>
      <c r="E411" s="6">
        <v>33.660494399999997</v>
      </c>
      <c r="F411" s="6">
        <v>91.349677331590499</v>
      </c>
      <c r="G411" s="6">
        <v>8.65032266840951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181.33264969999999</v>
      </c>
      <c r="E412" s="6">
        <v>3.5432100000000002</v>
      </c>
      <c r="F412" s="6">
        <v>98.083465301662699</v>
      </c>
      <c r="G412" s="6">
        <v>1.9165346983373599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745.63820750000002</v>
      </c>
      <c r="E413" s="6">
        <v>137.57789249999999</v>
      </c>
      <c r="F413" s="6">
        <v>84.423076923076906</v>
      </c>
      <c r="G413" s="6">
        <v>15.5769230769231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130.78392249999999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676.6797229</v>
      </c>
      <c r="E415" s="6">
        <v>320.17109920000001</v>
      </c>
      <c r="F415" s="6">
        <v>67.881743977948801</v>
      </c>
      <c r="G415" s="6">
        <v>32.118256022051199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30.1491829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33.2926839</v>
      </c>
      <c r="E417" s="6">
        <v>25.3658544</v>
      </c>
      <c r="F417" s="6">
        <v>56.756756756756801</v>
      </c>
      <c r="G417" s="6">
        <v>43.243243243243199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3.1707318</v>
      </c>
      <c r="F418" s="6">
        <v>50</v>
      </c>
      <c r="G418" s="6">
        <v>50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2825.785899</v>
      </c>
      <c r="E419" s="6">
        <v>1234.179531</v>
      </c>
      <c r="F419" s="6">
        <v>69.601230545453205</v>
      </c>
      <c r="G419" s="6">
        <v>30.398769454546802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4999.5561280000002</v>
      </c>
      <c r="E420" s="6">
        <v>304.4784434</v>
      </c>
      <c r="F420" s="6">
        <v>94.259493611867001</v>
      </c>
      <c r="G420" s="6">
        <v>5.7405063881330003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1194.4461437</v>
      </c>
      <c r="E421" s="6">
        <v>113.5039055</v>
      </c>
      <c r="F421" s="6">
        <v>91.321999982382806</v>
      </c>
      <c r="G421" s="6">
        <v>8.6780000176171903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2477.2333481000001</v>
      </c>
      <c r="E422" s="6">
        <v>151.81660149999999</v>
      </c>
      <c r="F422" s="6">
        <v>94.225419660699202</v>
      </c>
      <c r="G422" s="6">
        <v>5.7745803393008304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3333.1311443999998</v>
      </c>
      <c r="E423" s="6">
        <v>1091.0442733</v>
      </c>
      <c r="F423" s="6">
        <v>75.339036762986197</v>
      </c>
      <c r="G423" s="6">
        <v>24.660963237013799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5137.9826602000003</v>
      </c>
      <c r="E424" s="6">
        <v>379.8419169</v>
      </c>
      <c r="F424" s="6">
        <v>93.116092916827895</v>
      </c>
      <c r="G424" s="6">
        <v>6.8839070831721401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1606.122836</v>
      </c>
      <c r="E425" s="6">
        <v>499.88317480000001</v>
      </c>
      <c r="F425" s="6">
        <v>76.263924592973396</v>
      </c>
      <c r="G425" s="6">
        <v>23.7360754070266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1394.9808452</v>
      </c>
      <c r="E426" s="6">
        <v>83.013090399999996</v>
      </c>
      <c r="F426" s="6">
        <v>94.383394383394403</v>
      </c>
      <c r="G426" s="6">
        <v>5.6166056166056197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649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464</v>
      </c>
      <c r="F436" s="5" t="s">
        <v>428</v>
      </c>
      <c r="G436" s="5" t="s">
        <v>465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10770.560291199999</v>
      </c>
      <c r="E437" s="6">
        <v>3455.3862251</v>
      </c>
      <c r="F437" s="6">
        <v>75.710676114655399</v>
      </c>
      <c r="G437" s="6">
        <v>24.289323885344601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14355.1894684</v>
      </c>
      <c r="E438" s="6">
        <v>925.86399400000005</v>
      </c>
      <c r="F438" s="6">
        <v>93.941098391690403</v>
      </c>
      <c r="G438" s="6">
        <v>6.0589016083095801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5422.7912937000001</v>
      </c>
      <c r="E439" s="6">
        <v>1237.3322312</v>
      </c>
      <c r="F439" s="6">
        <v>81.421782545413393</v>
      </c>
      <c r="G439" s="6">
        <v>18.5782174545866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18006.205727299999</v>
      </c>
      <c r="E440" s="6">
        <v>692.670749</v>
      </c>
      <c r="F440" s="6">
        <v>96.295655785106007</v>
      </c>
      <c r="G440" s="6">
        <v>3.70434421489403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3949.7398988999998</v>
      </c>
      <c r="E441" s="6">
        <v>457.23726019999998</v>
      </c>
      <c r="F441" s="6">
        <v>89.624696391814794</v>
      </c>
      <c r="G441" s="6">
        <v>10.375303608185201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8023.6255354000004</v>
      </c>
      <c r="E442" s="6">
        <v>199.3973115</v>
      </c>
      <c r="F442" s="6">
        <v>97.575133680004598</v>
      </c>
      <c r="G442" s="6">
        <v>2.4248663199953402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698.24470899999994</v>
      </c>
      <c r="E443" s="6">
        <v>161.82981100000001</v>
      </c>
      <c r="F443" s="6">
        <v>81.184210526315795</v>
      </c>
      <c r="G443" s="6">
        <v>18.815789473684202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921.18507799999998</v>
      </c>
      <c r="E444" s="6">
        <v>40.740372000000001</v>
      </c>
      <c r="F444" s="6">
        <v>95.764705882352899</v>
      </c>
      <c r="G444" s="6">
        <v>4.2352941176470598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4214.2396393999998</v>
      </c>
      <c r="E445" s="6">
        <v>718.01227849999998</v>
      </c>
      <c r="F445" s="6">
        <v>85.442505969855105</v>
      </c>
      <c r="G445" s="6">
        <v>14.5574940301449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11926.507649699999</v>
      </c>
      <c r="E446" s="6">
        <v>433.24043330000001</v>
      </c>
      <c r="F446" s="6">
        <v>96.494747058025496</v>
      </c>
      <c r="G446" s="6">
        <v>3.50525294197455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949.32048339999994</v>
      </c>
      <c r="E447" s="6">
        <v>359.85080269999997</v>
      </c>
      <c r="F447" s="6">
        <v>72.513084687948705</v>
      </c>
      <c r="G447" s="6">
        <v>27.486915312051298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615.830781</v>
      </c>
      <c r="E448" s="6">
        <v>31.997886399999999</v>
      </c>
      <c r="F448" s="6">
        <v>95.060748619164897</v>
      </c>
      <c r="G448" s="6">
        <v>4.9392513808350804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1939.8191695</v>
      </c>
      <c r="E449" s="6">
        <v>670.51832709999996</v>
      </c>
      <c r="F449" s="6">
        <v>74.3129642058408</v>
      </c>
      <c r="G449" s="6">
        <v>25.6870357941592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1820.8950493</v>
      </c>
      <c r="E450" s="6">
        <v>100.7674538</v>
      </c>
      <c r="F450" s="6">
        <v>94.756235622153</v>
      </c>
      <c r="G450" s="6">
        <v>5.2437643778469596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788.95999289999997</v>
      </c>
      <c r="E451" s="6">
        <v>193.36082640000001</v>
      </c>
      <c r="F451" s="6">
        <v>80.315918933919306</v>
      </c>
      <c r="G451" s="6">
        <v>19.684081066080701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6887.2632464999997</v>
      </c>
      <c r="E452" s="6">
        <v>218.41593850000001</v>
      </c>
      <c r="F452" s="6">
        <v>96.926177880911496</v>
      </c>
      <c r="G452" s="6">
        <v>3.0738221190885402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650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652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175337.9232699</v>
      </c>
      <c r="E17" s="6">
        <v>77576.820292599994</v>
      </c>
      <c r="F17" s="6">
        <v>69.326888895494804</v>
      </c>
      <c r="G17" s="6">
        <v>30.6731111045052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2059469.4379571001</v>
      </c>
      <c r="E18" s="6">
        <v>497965.33121640002</v>
      </c>
      <c r="F18" s="6">
        <v>80.528718182034794</v>
      </c>
      <c r="G18" s="6">
        <v>19.471281817965199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1549.0742895000001</v>
      </c>
      <c r="E19" s="6">
        <v>2525.2480480999998</v>
      </c>
      <c r="F19" s="6">
        <v>38.020415694760402</v>
      </c>
      <c r="G19" s="6">
        <v>61.979584305239598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2212.3884492000002</v>
      </c>
      <c r="E20" s="6">
        <v>2938.1035492999999</v>
      </c>
      <c r="F20" s="6">
        <v>42.954895373962799</v>
      </c>
      <c r="G20" s="6">
        <v>57.045104626037201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173788.84898040001</v>
      </c>
      <c r="E21" s="6">
        <v>75051.572244499999</v>
      </c>
      <c r="F21" s="6">
        <v>69.839477093366199</v>
      </c>
      <c r="G21" s="6">
        <v>30.160522906633801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2057257.0495078999</v>
      </c>
      <c r="E22" s="6">
        <v>495027.22766710003</v>
      </c>
      <c r="F22" s="6">
        <v>80.604541896288197</v>
      </c>
      <c r="G22" s="6">
        <v>19.3954581037118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655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175337.9232699</v>
      </c>
      <c r="E33" s="6">
        <v>77576.820292599994</v>
      </c>
      <c r="F33" s="6">
        <v>69.326888895494804</v>
      </c>
      <c r="G33" s="6">
        <v>30.6731111045052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2059469.4379571001</v>
      </c>
      <c r="E34" s="6">
        <v>497965.33121640002</v>
      </c>
      <c r="F34" s="6">
        <v>80.528718182034794</v>
      </c>
      <c r="G34" s="6">
        <v>19.471281817965199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4214.9328806000003</v>
      </c>
      <c r="E35" s="6">
        <v>2204.6786913000001</v>
      </c>
      <c r="F35" s="6">
        <v>65.657132575585294</v>
      </c>
      <c r="G35" s="6">
        <v>34.342867424414699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36950.929801400001</v>
      </c>
      <c r="E36" s="6">
        <v>9806.2039583999995</v>
      </c>
      <c r="F36" s="6">
        <v>79.027362950055306</v>
      </c>
      <c r="G36" s="6">
        <v>20.972637049944701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1398.0326665</v>
      </c>
      <c r="E37" s="6">
        <v>924.00284139999997</v>
      </c>
      <c r="F37" s="6">
        <v>60.207204486909497</v>
      </c>
      <c r="G37" s="6">
        <v>39.792795513090503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7258.6206124999999</v>
      </c>
      <c r="E38" s="6">
        <v>2492.8977067999999</v>
      </c>
      <c r="F38" s="6">
        <v>74.435799378378803</v>
      </c>
      <c r="G38" s="6">
        <v>25.5642006216212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1990.620259</v>
      </c>
      <c r="E39" s="6">
        <v>1212.6652036</v>
      </c>
      <c r="F39" s="6">
        <v>62.143080354264796</v>
      </c>
      <c r="G39" s="6">
        <v>37.856919645735204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28939.349031199999</v>
      </c>
      <c r="E40" s="6">
        <v>8189.8583306999999</v>
      </c>
      <c r="F40" s="6">
        <v>77.9422753336124</v>
      </c>
      <c r="G40" s="6">
        <v>22.0577246663876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1311.3403364000001</v>
      </c>
      <c r="E41" s="6">
        <v>1031.1499653000001</v>
      </c>
      <c r="F41" s="6">
        <v>55.980608989003301</v>
      </c>
      <c r="G41" s="6">
        <v>44.019391010996699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7566.7844986999999</v>
      </c>
      <c r="E42" s="6">
        <v>3334.8034195</v>
      </c>
      <c r="F42" s="6">
        <v>69.409929594452905</v>
      </c>
      <c r="G42" s="6">
        <v>30.590070405547099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2925.8836664</v>
      </c>
      <c r="E43" s="6">
        <v>1705.5119881000001</v>
      </c>
      <c r="F43" s="6">
        <v>63.174988376497801</v>
      </c>
      <c r="G43" s="6">
        <v>36.825011623502199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37563.887639100001</v>
      </c>
      <c r="E44" s="6">
        <v>8404.2164326000002</v>
      </c>
      <c r="F44" s="6">
        <v>81.717287231400107</v>
      </c>
      <c r="G44" s="6">
        <v>18.2827127685999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21447.1447577</v>
      </c>
      <c r="E45" s="6">
        <v>17664.5474555</v>
      </c>
      <c r="F45" s="6">
        <v>54.835634931852098</v>
      </c>
      <c r="G45" s="6">
        <v>45.164365068147802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161943.59307929999</v>
      </c>
      <c r="E46" s="6">
        <v>57897.891043900003</v>
      </c>
      <c r="F46" s="6">
        <v>73.663800863237498</v>
      </c>
      <c r="G46" s="6">
        <v>26.336199136762499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538.6896031</v>
      </c>
      <c r="E47" s="6">
        <v>207.88311619999999</v>
      </c>
      <c r="F47" s="6">
        <v>72.155007700399906</v>
      </c>
      <c r="G47" s="6">
        <v>27.844992299600101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6559.4572803000001</v>
      </c>
      <c r="E48" s="6">
        <v>2458.1385986999999</v>
      </c>
      <c r="F48" s="6">
        <v>72.7406436074113</v>
      </c>
      <c r="G48" s="6">
        <v>27.2593563925887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656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173788.84898040001</v>
      </c>
      <c r="E59" s="6">
        <v>75051.572244499999</v>
      </c>
      <c r="F59" s="6">
        <v>69.839477093366199</v>
      </c>
      <c r="G59" s="6">
        <v>30.160522906633801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2057257.0495078999</v>
      </c>
      <c r="E60" s="6">
        <v>495027.22766710003</v>
      </c>
      <c r="F60" s="6">
        <v>80.604541896288197</v>
      </c>
      <c r="G60" s="6">
        <v>19.3954581037118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214.35054389999999</v>
      </c>
      <c r="E61" s="6">
        <v>209.2097297</v>
      </c>
      <c r="F61" s="6">
        <v>50.606857455764903</v>
      </c>
      <c r="G61" s="6">
        <v>49.393142544235097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1836.4239680999999</v>
      </c>
      <c r="E62" s="6">
        <v>1355.4200636</v>
      </c>
      <c r="F62" s="6">
        <v>57.534890485294397</v>
      </c>
      <c r="G62" s="6">
        <v>42.465109514705603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1225.054545</v>
      </c>
      <c r="E63" s="6">
        <v>697.72676890000002</v>
      </c>
      <c r="F63" s="6">
        <v>63.712630039825299</v>
      </c>
      <c r="G63" s="6">
        <v>36.287369960174701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17715.990420300001</v>
      </c>
      <c r="E64" s="6">
        <v>4207.0557750999997</v>
      </c>
      <c r="F64" s="6">
        <v>80.809894128751395</v>
      </c>
      <c r="G64" s="6">
        <v>19.190105871248601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3256.4246960999999</v>
      </c>
      <c r="E65" s="6">
        <v>1340.9727514000001</v>
      </c>
      <c r="F65" s="6">
        <v>70.831915954336296</v>
      </c>
      <c r="G65" s="6">
        <v>29.1680840456638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32936.318412499997</v>
      </c>
      <c r="E66" s="6">
        <v>7581.7542101999998</v>
      </c>
      <c r="F66" s="6">
        <v>81.287969245722806</v>
      </c>
      <c r="G66" s="6">
        <v>18.712030754277201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777.07594400000005</v>
      </c>
      <c r="E67" s="6">
        <v>431.42453799999998</v>
      </c>
      <c r="F67" s="6">
        <v>64.300838565987405</v>
      </c>
      <c r="G67" s="6">
        <v>35.699161434012602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5467.8204673999999</v>
      </c>
      <c r="E68" s="6">
        <v>1622.2605306999999</v>
      </c>
      <c r="F68" s="6">
        <v>77.119294812926199</v>
      </c>
      <c r="G68" s="6">
        <v>22.880705187073801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770.89907330000005</v>
      </c>
      <c r="E69" s="6">
        <v>723.467085</v>
      </c>
      <c r="F69" s="6">
        <v>51.587026982528798</v>
      </c>
      <c r="G69" s="6">
        <v>48.412973017471202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3504.6481508000002</v>
      </c>
      <c r="E70" s="6">
        <v>2494.6993069999999</v>
      </c>
      <c r="F70" s="6">
        <v>58.417155789892803</v>
      </c>
      <c r="G70" s="6">
        <v>41.582844210107197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4115.6662767999997</v>
      </c>
      <c r="E71" s="6">
        <v>2280.4306348999999</v>
      </c>
      <c r="F71" s="6">
        <v>64.346527790588297</v>
      </c>
      <c r="G71" s="6">
        <v>35.653472209411703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30005.661166599999</v>
      </c>
      <c r="E72" s="6">
        <v>12707.0008874</v>
      </c>
      <c r="F72" s="6">
        <v>70.2500376320843</v>
      </c>
      <c r="G72" s="6">
        <v>29.7499623679157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1869.5308199999999</v>
      </c>
      <c r="E73" s="6">
        <v>1063.2838396</v>
      </c>
      <c r="F73" s="6">
        <v>63.745276704767299</v>
      </c>
      <c r="G73" s="6">
        <v>36.254723295232701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28746.9639412</v>
      </c>
      <c r="E74" s="6">
        <v>8028.0285197000003</v>
      </c>
      <c r="F74" s="6">
        <v>78.169870386144694</v>
      </c>
      <c r="G74" s="6">
        <v>21.830129613855298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4201.3948184999999</v>
      </c>
      <c r="E75" s="6">
        <v>3013.1323493999998</v>
      </c>
      <c r="F75" s="6">
        <v>58.235206836471598</v>
      </c>
      <c r="G75" s="6">
        <v>41.764793163528402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31760.996071900001</v>
      </c>
      <c r="E76" s="6">
        <v>17444.229072599999</v>
      </c>
      <c r="F76" s="6">
        <v>64.548014928553002</v>
      </c>
      <c r="G76" s="6">
        <v>35.451985071446899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326.94236460000002</v>
      </c>
      <c r="E77" s="6">
        <v>174.22508479999999</v>
      </c>
      <c r="F77" s="6">
        <v>65.236153104399904</v>
      </c>
      <c r="G77" s="6">
        <v>34.763846895600103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3146.4998977</v>
      </c>
      <c r="E78" s="6">
        <v>1101.2748956999999</v>
      </c>
      <c r="F78" s="6">
        <v>74.074075268512104</v>
      </c>
      <c r="G78" s="6">
        <v>25.9259247314879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332.7330298</v>
      </c>
      <c r="E79" s="6">
        <v>140.92224429999999</v>
      </c>
      <c r="F79" s="6">
        <v>70.247930930829696</v>
      </c>
      <c r="G79" s="6">
        <v>29.7520690691703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4509.9619812999999</v>
      </c>
      <c r="E80" s="6">
        <v>1350.9280771000001</v>
      </c>
      <c r="F80" s="6">
        <v>76.950120823989707</v>
      </c>
      <c r="G80" s="6">
        <v>23.0498791760103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4337.4529585</v>
      </c>
      <c r="E81" s="6">
        <v>1909.7054287000001</v>
      </c>
      <c r="F81" s="6">
        <v>69.430814614643694</v>
      </c>
      <c r="G81" s="6">
        <v>30.569185385356299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28304.2983083</v>
      </c>
      <c r="E82" s="6">
        <v>9464.9135363000005</v>
      </c>
      <c r="F82" s="6">
        <v>74.940134903415398</v>
      </c>
      <c r="G82" s="6">
        <v>25.059865096584598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2765.953438</v>
      </c>
      <c r="E83" s="6">
        <v>1416.9311875000001</v>
      </c>
      <c r="F83" s="6">
        <v>66.125501553114702</v>
      </c>
      <c r="G83" s="6">
        <v>33.874498446885298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37420.554619199997</v>
      </c>
      <c r="E84" s="6">
        <v>8298.5850809999993</v>
      </c>
      <c r="F84" s="6">
        <v>81.848772449750001</v>
      </c>
      <c r="G84" s="6">
        <v>18.151227550249999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445.76925039999998</v>
      </c>
      <c r="E85" s="6">
        <v>386.62085300000001</v>
      </c>
      <c r="F85" s="6">
        <v>53.552925314609197</v>
      </c>
      <c r="G85" s="6">
        <v>46.447074685390803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6241.5522758999996</v>
      </c>
      <c r="E86" s="6">
        <v>2252.9070621999999</v>
      </c>
      <c r="F86" s="6">
        <v>73.4779228138148</v>
      </c>
      <c r="G86" s="6">
        <v>26.5220771861852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21012.024745999999</v>
      </c>
      <c r="E87" s="6">
        <v>17123.6999196</v>
      </c>
      <c r="F87" s="6">
        <v>55.098008311754199</v>
      </c>
      <c r="G87" s="6">
        <v>44.901991688245801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161604.75295610001</v>
      </c>
      <c r="E88" s="6">
        <v>57541.578225800004</v>
      </c>
      <c r="F88" s="6">
        <v>73.742851219335193</v>
      </c>
      <c r="G88" s="6">
        <v>26.257148780664799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361.41654679999999</v>
      </c>
      <c r="E89" s="6">
        <v>111.1540698</v>
      </c>
      <c r="F89" s="6">
        <v>76.478844452979502</v>
      </c>
      <c r="G89" s="6">
        <v>23.521155547020498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4840.3519113000002</v>
      </c>
      <c r="E90" s="6">
        <v>1477.0542951</v>
      </c>
      <c r="F90" s="6">
        <v>76.6192920505312</v>
      </c>
      <c r="G90" s="6">
        <v>23.3807079494688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166.3037224</v>
      </c>
      <c r="E91" s="6">
        <v>130.45323210000001</v>
      </c>
      <c r="F91" s="6">
        <v>56.040379131199103</v>
      </c>
      <c r="G91" s="6">
        <v>43.959620868800897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1705.7239293</v>
      </c>
      <c r="E92" s="6">
        <v>1104.9698836</v>
      </c>
      <c r="F92" s="6">
        <v>60.686935071738702</v>
      </c>
      <c r="G92" s="6">
        <v>39.313064928261298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219.22594079999999</v>
      </c>
      <c r="E93" s="6">
        <v>101.3254137</v>
      </c>
      <c r="F93" s="6">
        <v>68.390271238114494</v>
      </c>
      <c r="G93" s="6">
        <v>31.609728761885499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2005.9011286</v>
      </c>
      <c r="E94" s="6">
        <v>556.31624260000001</v>
      </c>
      <c r="F94" s="6">
        <v>78.287703110081907</v>
      </c>
      <c r="G94" s="6">
        <v>21.7122968899181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228.93597750000001</v>
      </c>
      <c r="E95" s="6">
        <v>151.8776211</v>
      </c>
      <c r="F95" s="6">
        <v>60.117595154596998</v>
      </c>
      <c r="G95" s="6">
        <v>39.882404845403002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2533.0089082999998</v>
      </c>
      <c r="E96" s="6">
        <v>924.15690110000003</v>
      </c>
      <c r="F96" s="6">
        <v>73.2683662846825</v>
      </c>
      <c r="G96" s="6">
        <v>26.7316337153175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358.90616499999999</v>
      </c>
      <c r="E97" s="6">
        <v>198.99546509999999</v>
      </c>
      <c r="F97" s="6">
        <v>64.331442253658295</v>
      </c>
      <c r="G97" s="6">
        <v>35.668557746341698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5025.9434928999999</v>
      </c>
      <c r="E98" s="6">
        <v>1410.3180199000001</v>
      </c>
      <c r="F98" s="6">
        <v>78.087931680599795</v>
      </c>
      <c r="G98" s="6">
        <v>21.912068319400301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45.504179299999997</v>
      </c>
      <c r="E99" s="6">
        <v>38.148034299999999</v>
      </c>
      <c r="F99" s="6">
        <v>54.396862129181002</v>
      </c>
      <c r="G99" s="6">
        <v>45.603137870818998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253.89158560000001</v>
      </c>
      <c r="E100" s="6">
        <v>237.32066639999999</v>
      </c>
      <c r="F100" s="6">
        <v>51.6867371622481</v>
      </c>
      <c r="G100" s="6">
        <v>48.3132628377519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1562.05925</v>
      </c>
      <c r="E101" s="6">
        <v>629.72694750000005</v>
      </c>
      <c r="F101" s="6">
        <v>71.268778486775702</v>
      </c>
      <c r="G101" s="6">
        <v>28.731221513224298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31741.550809299999</v>
      </c>
      <c r="E102" s="6">
        <v>8748.2063871999999</v>
      </c>
      <c r="F102" s="6">
        <v>78.394026062581105</v>
      </c>
      <c r="G102" s="6">
        <v>21.605973937418899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657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7724.5811088</v>
      </c>
      <c r="E113" s="6">
        <v>2258.0318716000002</v>
      </c>
      <c r="F113" s="6">
        <v>77.380352458485007</v>
      </c>
      <c r="G113" s="6">
        <v>22.619647541514901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202188.01290249999</v>
      </c>
      <c r="E114" s="6">
        <v>17918.165957599998</v>
      </c>
      <c r="F114" s="6">
        <v>91.859308061956398</v>
      </c>
      <c r="G114" s="6">
        <v>8.1406919380436094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2810.2216610999999</v>
      </c>
      <c r="E115" s="6">
        <v>848.53536580000002</v>
      </c>
      <c r="F115" s="6">
        <v>76.8080974068139</v>
      </c>
      <c r="G115" s="6">
        <v>23.1919025931861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71381.220454900002</v>
      </c>
      <c r="E116" s="6">
        <v>2982.1778524000001</v>
      </c>
      <c r="F116" s="6">
        <v>95.989723546419398</v>
      </c>
      <c r="G116" s="6">
        <v>4.0102764535805902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3914.7873347</v>
      </c>
      <c r="E117" s="6">
        <v>2542.1871477999998</v>
      </c>
      <c r="F117" s="6">
        <v>60.628818424326198</v>
      </c>
      <c r="G117" s="6">
        <v>39.371181575673802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25025.572086</v>
      </c>
      <c r="E118" s="6">
        <v>7581.8077504000003</v>
      </c>
      <c r="F118" s="6">
        <v>76.748184648874101</v>
      </c>
      <c r="G118" s="6">
        <v>23.251815351125899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11304.8498022</v>
      </c>
      <c r="E119" s="6">
        <v>6165.7105904</v>
      </c>
      <c r="F119" s="6">
        <v>64.7079976151675</v>
      </c>
      <c r="G119" s="6">
        <v>35.2920023848325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80601.87659</v>
      </c>
      <c r="E120" s="6">
        <v>37598.657977199997</v>
      </c>
      <c r="F120" s="6">
        <v>68.190788548571106</v>
      </c>
      <c r="G120" s="6">
        <v>31.809211451428901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12576.227057300001</v>
      </c>
      <c r="E121" s="6">
        <v>9812.5468980999995</v>
      </c>
      <c r="F121" s="6">
        <v>56.172022114085898</v>
      </c>
      <c r="G121" s="6">
        <v>43.827977885914102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64961.825825799999</v>
      </c>
      <c r="E122" s="6">
        <v>41338.321364199997</v>
      </c>
      <c r="F122" s="6">
        <v>61.111698848062503</v>
      </c>
      <c r="G122" s="6">
        <v>38.888301151937497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6097.5293615000001</v>
      </c>
      <c r="E123" s="6">
        <v>1909.2305895</v>
      </c>
      <c r="F123" s="6">
        <v>76.154766707330296</v>
      </c>
      <c r="G123" s="6">
        <v>23.8452332926698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45064.2790198</v>
      </c>
      <c r="E124" s="6">
        <v>17360.817329000001</v>
      </c>
      <c r="F124" s="6">
        <v>72.189362380801995</v>
      </c>
      <c r="G124" s="6">
        <v>27.810637619198101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18198.838601399999</v>
      </c>
      <c r="E125" s="6">
        <v>9417.2765163999993</v>
      </c>
      <c r="F125" s="6">
        <v>65.899343639648706</v>
      </c>
      <c r="G125" s="6">
        <v>34.100656360351302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141263.54985929999</v>
      </c>
      <c r="E126" s="6">
        <v>64812.840644399999</v>
      </c>
      <c r="F126" s="6">
        <v>68.549118855400195</v>
      </c>
      <c r="G126" s="6">
        <v>31.450881144599801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20368.5278526</v>
      </c>
      <c r="E127" s="6">
        <v>7215.5728897999998</v>
      </c>
      <c r="F127" s="6">
        <v>73.841551126918503</v>
      </c>
      <c r="G127" s="6">
        <v>26.1584488730815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269739.70808499999</v>
      </c>
      <c r="E128" s="6">
        <v>67760.037498699996</v>
      </c>
      <c r="F128" s="6">
        <v>79.922936717623202</v>
      </c>
      <c r="G128" s="6">
        <v>20.077063282376798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6107.1107161999998</v>
      </c>
      <c r="E129" s="6">
        <v>1346.3442267</v>
      </c>
      <c r="F129" s="6">
        <v>81.936642308645105</v>
      </c>
      <c r="G129" s="6">
        <v>18.063357691354899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122038.1214609</v>
      </c>
      <c r="E130" s="6">
        <v>17285.324224399999</v>
      </c>
      <c r="F130" s="6">
        <v>87.593384487888997</v>
      </c>
      <c r="G130" s="6">
        <v>12.406615512110999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14925.394759700001</v>
      </c>
      <c r="E131" s="6">
        <v>3743.7116354</v>
      </c>
      <c r="F131" s="6">
        <v>79.947022872060998</v>
      </c>
      <c r="G131" s="6">
        <v>20.052977127938998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238595.1147102</v>
      </c>
      <c r="E132" s="6">
        <v>40009.181532900002</v>
      </c>
      <c r="F132" s="6">
        <v>85.639424060428198</v>
      </c>
      <c r="G132" s="6">
        <v>14.360575939571801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25809.214720200001</v>
      </c>
      <c r="E133" s="6">
        <v>6587.8497125000004</v>
      </c>
      <c r="F133" s="6">
        <v>79.665288112182907</v>
      </c>
      <c r="G133" s="6">
        <v>20.3347118878171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360214.29983939999</v>
      </c>
      <c r="E134" s="6">
        <v>53740.415352999997</v>
      </c>
      <c r="F134" s="6">
        <v>87.017803305363401</v>
      </c>
      <c r="G134" s="6">
        <v>12.982196694636601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1944.8492031000001</v>
      </c>
      <c r="E135" s="6">
        <v>873.11381249999999</v>
      </c>
      <c r="F135" s="6">
        <v>69.016136561533401</v>
      </c>
      <c r="G135" s="6">
        <v>30.983863438466599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48595.2682174</v>
      </c>
      <c r="E136" s="6">
        <v>5024.3215253999997</v>
      </c>
      <c r="F136" s="6">
        <v>90.629690474133696</v>
      </c>
      <c r="G136" s="6">
        <v>9.3703095258662596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1174.974044</v>
      </c>
      <c r="E137" s="6">
        <v>170.13215410000001</v>
      </c>
      <c r="F137" s="6">
        <v>87.351767887151496</v>
      </c>
      <c r="G137" s="6">
        <v>12.6482321128485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73359.816394199996</v>
      </c>
      <c r="E138" s="6">
        <v>2641.1968864</v>
      </c>
      <c r="F138" s="6">
        <v>96.524787272705794</v>
      </c>
      <c r="G138" s="6">
        <v>3.4752127272942399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3529.1725047</v>
      </c>
      <c r="E139" s="6">
        <v>1174.8141533</v>
      </c>
      <c r="F139" s="6">
        <v>75.025138489667896</v>
      </c>
      <c r="G139" s="6">
        <v>24.974861510332101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22478.545838599999</v>
      </c>
      <c r="E140" s="6">
        <v>5954.0621406999999</v>
      </c>
      <c r="F140" s="6">
        <v>79.059036212806205</v>
      </c>
      <c r="G140" s="6">
        <v>20.940963787193802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1728.8128956</v>
      </c>
      <c r="E141" s="6">
        <v>556.80410310000002</v>
      </c>
      <c r="F141" s="6">
        <v>75.638783601246601</v>
      </c>
      <c r="G141" s="6">
        <v>24.361216398753399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21226.615108400001</v>
      </c>
      <c r="E142" s="6">
        <v>4705.4188968999997</v>
      </c>
      <c r="F142" s="6">
        <v>81.854802072454802</v>
      </c>
      <c r="G142" s="6">
        <v>18.145197927545201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4125.9390021999998</v>
      </c>
      <c r="E143" s="6">
        <v>859.26622380000003</v>
      </c>
      <c r="F143" s="6">
        <v>82.763674014490803</v>
      </c>
      <c r="G143" s="6">
        <v>17.2363259855092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71427.564164099997</v>
      </c>
      <c r="E144" s="6">
        <v>13525.467543700001</v>
      </c>
      <c r="F144" s="6">
        <v>84.078887743263294</v>
      </c>
      <c r="G144" s="6">
        <v>15.9211122567367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507.6839238</v>
      </c>
      <c r="E145" s="6">
        <v>144.80664859999999</v>
      </c>
      <c r="F145" s="6">
        <v>77.807089523551198</v>
      </c>
      <c r="G145" s="6">
        <v>22.192910476448699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5695.1865878999997</v>
      </c>
      <c r="E146" s="6">
        <v>1255.5180537000001</v>
      </c>
      <c r="F146" s="6">
        <v>81.936823409446603</v>
      </c>
      <c r="G146" s="6">
        <v>18.0631765905534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11263.582697399999</v>
      </c>
      <c r="E147" s="6">
        <v>4913.3335442999996</v>
      </c>
      <c r="F147" s="6">
        <v>69.627502109242101</v>
      </c>
      <c r="G147" s="6">
        <v>30.372497890757899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86104.586407900002</v>
      </c>
      <c r="E148" s="6">
        <v>34405.851795199997</v>
      </c>
      <c r="F148" s="6">
        <v>71.449899022676604</v>
      </c>
      <c r="G148" s="6">
        <v>28.5501009773234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21032.5303566</v>
      </c>
      <c r="E149" s="6">
        <v>16600.831168100001</v>
      </c>
      <c r="F149" s="6">
        <v>55.8879927396219</v>
      </c>
      <c r="G149" s="6">
        <v>44.1120072603781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109262.8443984</v>
      </c>
      <c r="E150" s="6">
        <v>61805.879824600001</v>
      </c>
      <c r="F150" s="6">
        <v>63.870730839126502</v>
      </c>
      <c r="G150" s="6">
        <v>36.129269160873498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193.0956668</v>
      </c>
      <c r="E151" s="6">
        <v>436.72104080000003</v>
      </c>
      <c r="F151" s="6">
        <v>30.6590257879656</v>
      </c>
      <c r="G151" s="6">
        <v>69.340974212034396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245.4300064</v>
      </c>
      <c r="E152" s="6">
        <v>259.86706559999999</v>
      </c>
      <c r="F152" s="6">
        <v>48.571428571428598</v>
      </c>
      <c r="G152" s="6">
        <v>51.428571428571402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658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7650.8668871</v>
      </c>
      <c r="E163" s="6">
        <v>2218.9564251000002</v>
      </c>
      <c r="F163" s="6">
        <v>77.517769519164901</v>
      </c>
      <c r="G163" s="6">
        <v>22.482230480835099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202163.77787699999</v>
      </c>
      <c r="E164" s="6">
        <v>17896.906697999999</v>
      </c>
      <c r="F164" s="6">
        <v>91.867285729586797</v>
      </c>
      <c r="G164" s="6">
        <v>8.1327142704131994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2662.4528135999999</v>
      </c>
      <c r="E165" s="6">
        <v>675.28913079999995</v>
      </c>
      <c r="F165" s="6">
        <v>79.768084470011601</v>
      </c>
      <c r="G165" s="6">
        <v>20.231915529988399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71347.250604899993</v>
      </c>
      <c r="E166" s="6">
        <v>2966.8914199000001</v>
      </c>
      <c r="F166" s="6">
        <v>96.007635506429096</v>
      </c>
      <c r="G166" s="6">
        <v>3.9923644935709501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3784.5055741000001</v>
      </c>
      <c r="E167" s="6">
        <v>2344.7550326999999</v>
      </c>
      <c r="F167" s="6">
        <v>61.744895785657199</v>
      </c>
      <c r="G167" s="6">
        <v>38.255104214342801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25023.542441699999</v>
      </c>
      <c r="E168" s="6">
        <v>7575.7926878999997</v>
      </c>
      <c r="F168" s="6">
        <v>76.760898166229097</v>
      </c>
      <c r="G168" s="6">
        <v>23.239101833770899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11298.508338600001</v>
      </c>
      <c r="E169" s="6">
        <v>6157.7837608999998</v>
      </c>
      <c r="F169" s="6">
        <v>64.724560486265105</v>
      </c>
      <c r="G169" s="6">
        <v>35.275439513734902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80601.87659</v>
      </c>
      <c r="E170" s="6">
        <v>37595.4872454</v>
      </c>
      <c r="F170" s="6">
        <v>68.192617816963406</v>
      </c>
      <c r="G170" s="6">
        <v>31.807382183036601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12243.4095382</v>
      </c>
      <c r="E171" s="6">
        <v>9007.1329205999991</v>
      </c>
      <c r="F171" s="6">
        <v>57.6145741311649</v>
      </c>
      <c r="G171" s="6">
        <v>42.3854258688351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64353.539410099998</v>
      </c>
      <c r="E172" s="6">
        <v>40156.028927699997</v>
      </c>
      <c r="F172" s="6">
        <v>61.576696214162801</v>
      </c>
      <c r="G172" s="6">
        <v>38.423303785837199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6097.5293615000001</v>
      </c>
      <c r="E173" s="6">
        <v>1909.2305895</v>
      </c>
      <c r="F173" s="6">
        <v>76.154766707330296</v>
      </c>
      <c r="G173" s="6">
        <v>23.8452332926698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45064.2790198</v>
      </c>
      <c r="E174" s="6">
        <v>17360.817329000001</v>
      </c>
      <c r="F174" s="6">
        <v>72.189362380801995</v>
      </c>
      <c r="G174" s="6">
        <v>27.810637619198101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18198.838601399999</v>
      </c>
      <c r="E175" s="6">
        <v>9417.2765163999993</v>
      </c>
      <c r="F175" s="6">
        <v>65.899343639648706</v>
      </c>
      <c r="G175" s="6">
        <v>34.100656360351302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141263.54985929999</v>
      </c>
      <c r="E176" s="6">
        <v>64812.840644399999</v>
      </c>
      <c r="F176" s="6">
        <v>68.549118855400195</v>
      </c>
      <c r="G176" s="6">
        <v>31.450881144599801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20368.5278526</v>
      </c>
      <c r="E177" s="6">
        <v>7215.5728897999998</v>
      </c>
      <c r="F177" s="6">
        <v>73.841551126918503</v>
      </c>
      <c r="G177" s="6">
        <v>26.1584488730815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269739.70808499999</v>
      </c>
      <c r="E178" s="6">
        <v>67760.037498699996</v>
      </c>
      <c r="F178" s="6">
        <v>79.922936717623202</v>
      </c>
      <c r="G178" s="6">
        <v>20.077063282376798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6107.1107161999998</v>
      </c>
      <c r="E179" s="6">
        <v>1346.3442267</v>
      </c>
      <c r="F179" s="6">
        <v>81.936642308645105</v>
      </c>
      <c r="G179" s="6">
        <v>18.063357691354899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122038.1214609</v>
      </c>
      <c r="E180" s="6">
        <v>17285.324224399999</v>
      </c>
      <c r="F180" s="6">
        <v>87.593384487888997</v>
      </c>
      <c r="G180" s="6">
        <v>12.406615512110999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14925.394759700001</v>
      </c>
      <c r="E181" s="6">
        <v>3743.7116354</v>
      </c>
      <c r="F181" s="6">
        <v>79.947022872060998</v>
      </c>
      <c r="G181" s="6">
        <v>20.052977127938998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238595.1147102</v>
      </c>
      <c r="E182" s="6">
        <v>40009.181532900002</v>
      </c>
      <c r="F182" s="6">
        <v>85.639424060428198</v>
      </c>
      <c r="G182" s="6">
        <v>14.360575939571801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25634.887963000001</v>
      </c>
      <c r="E183" s="6">
        <v>6428.9152095999998</v>
      </c>
      <c r="F183" s="6">
        <v>79.949617408162595</v>
      </c>
      <c r="G183" s="6">
        <v>20.050382591837401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359623.46194200002</v>
      </c>
      <c r="E184" s="6">
        <v>53416.754290800003</v>
      </c>
      <c r="F184" s="6">
        <v>87.067420509800201</v>
      </c>
      <c r="G184" s="6">
        <v>12.932579490199799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1944.8492031000001</v>
      </c>
      <c r="E185" s="6">
        <v>873.11381249999999</v>
      </c>
      <c r="F185" s="6">
        <v>69.016136561533401</v>
      </c>
      <c r="G185" s="6">
        <v>30.983863438466599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48595.2682174</v>
      </c>
      <c r="E186" s="6">
        <v>5024.3215253999997</v>
      </c>
      <c r="F186" s="6">
        <v>90.629690474133696</v>
      </c>
      <c r="G186" s="6">
        <v>9.3703095258662596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1174.974044</v>
      </c>
      <c r="E187" s="6">
        <v>170.13215410000001</v>
      </c>
      <c r="F187" s="6">
        <v>87.351767887151496</v>
      </c>
      <c r="G187" s="6">
        <v>12.6482321128485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73359.816394199996</v>
      </c>
      <c r="E188" s="6">
        <v>2641.1968864</v>
      </c>
      <c r="F188" s="6">
        <v>96.524787272705794</v>
      </c>
      <c r="G188" s="6">
        <v>3.4752127272942399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3529.1725047</v>
      </c>
      <c r="E189" s="6">
        <v>1174.8141533</v>
      </c>
      <c r="F189" s="6">
        <v>75.025138489667896</v>
      </c>
      <c r="G189" s="6">
        <v>24.974861510332101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22478.545838599999</v>
      </c>
      <c r="E190" s="6">
        <v>5954.0621406999999</v>
      </c>
      <c r="F190" s="6">
        <v>79.059036212806205</v>
      </c>
      <c r="G190" s="6">
        <v>20.940963787193802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1728.8128956</v>
      </c>
      <c r="E191" s="6">
        <v>556.80410310000002</v>
      </c>
      <c r="F191" s="6">
        <v>75.638783601246601</v>
      </c>
      <c r="G191" s="6">
        <v>24.361216398753399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21226.615108400001</v>
      </c>
      <c r="E192" s="6">
        <v>4705.4188968999997</v>
      </c>
      <c r="F192" s="6">
        <v>81.854802072454802</v>
      </c>
      <c r="G192" s="6">
        <v>18.145197927545201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4125.9390021999998</v>
      </c>
      <c r="E193" s="6">
        <v>859.26622380000003</v>
      </c>
      <c r="F193" s="6">
        <v>82.763674014490803</v>
      </c>
      <c r="G193" s="6">
        <v>17.2363259855092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71427.564164099997</v>
      </c>
      <c r="E194" s="6">
        <v>13525.467543700001</v>
      </c>
      <c r="F194" s="6">
        <v>84.078887743263294</v>
      </c>
      <c r="G194" s="6">
        <v>15.9211122567367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507.6839238</v>
      </c>
      <c r="E195" s="6">
        <v>144.80664859999999</v>
      </c>
      <c r="F195" s="6">
        <v>77.807089523551198</v>
      </c>
      <c r="G195" s="6">
        <v>22.192910476448699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5695.1865878999997</v>
      </c>
      <c r="E196" s="6">
        <v>1255.5180537000001</v>
      </c>
      <c r="F196" s="6">
        <v>81.936823409446603</v>
      </c>
      <c r="G196" s="6">
        <v>18.0631765905534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11263.582697399999</v>
      </c>
      <c r="E197" s="6">
        <v>4913.3335442999996</v>
      </c>
      <c r="F197" s="6">
        <v>69.627502109242101</v>
      </c>
      <c r="G197" s="6">
        <v>30.372497890757899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86104.586407900002</v>
      </c>
      <c r="E198" s="6">
        <v>34405.851795199997</v>
      </c>
      <c r="F198" s="6">
        <v>71.449899022676604</v>
      </c>
      <c r="G198" s="6">
        <v>28.5501009773234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20541.802303600001</v>
      </c>
      <c r="E199" s="6">
        <v>15894.3332673</v>
      </c>
      <c r="F199" s="6">
        <v>56.377554814034298</v>
      </c>
      <c r="G199" s="6">
        <v>43.622445185965702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108555.2447885</v>
      </c>
      <c r="E200" s="6">
        <v>60679.328326000003</v>
      </c>
      <c r="F200" s="6">
        <v>64.144839196098602</v>
      </c>
      <c r="G200" s="6">
        <v>35.855160803901398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659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2626.2781894</v>
      </c>
      <c r="E211" s="6">
        <v>1082.0898577999999</v>
      </c>
      <c r="F211" s="6">
        <v>70.820321930639295</v>
      </c>
      <c r="G211" s="6">
        <v>29.179678069360801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33558.357397799999</v>
      </c>
      <c r="E212" s="6">
        <v>7992.8511853999998</v>
      </c>
      <c r="F212" s="6">
        <v>80.763853909578799</v>
      </c>
      <c r="G212" s="6">
        <v>19.236146090421201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2313.0934335000002</v>
      </c>
      <c r="E213" s="6">
        <v>861.42384300000003</v>
      </c>
      <c r="F213" s="6">
        <v>72.864414713478993</v>
      </c>
      <c r="G213" s="6">
        <v>27.135585286521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16891.953236500001</v>
      </c>
      <c r="E214" s="6">
        <v>5447.5111552999997</v>
      </c>
      <c r="F214" s="6">
        <v>75.614853338652196</v>
      </c>
      <c r="G214" s="6">
        <v>24.3851466613478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1009.1005421</v>
      </c>
      <c r="E215" s="6">
        <v>130.50903220000001</v>
      </c>
      <c r="F215" s="6">
        <v>88.547917186448302</v>
      </c>
      <c r="G215" s="6">
        <v>11.4520828135517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20218.9976417</v>
      </c>
      <c r="E216" s="6">
        <v>1599.0386172000001</v>
      </c>
      <c r="F216" s="6">
        <v>92.671024109478594</v>
      </c>
      <c r="G216" s="6">
        <v>7.3289758905214102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59429.623327300003</v>
      </c>
      <c r="E218" s="6">
        <v>985.39627380000002</v>
      </c>
      <c r="F218" s="6">
        <v>98.368954805764801</v>
      </c>
      <c r="G218" s="6">
        <v>1.63104519423521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495.93368820000001</v>
      </c>
      <c r="E219" s="6">
        <v>30.2059751</v>
      </c>
      <c r="F219" s="6">
        <v>94.258943545418106</v>
      </c>
      <c r="G219" s="6">
        <v>5.7410564545818801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17599.235845899999</v>
      </c>
      <c r="E220" s="6">
        <v>469.53606239999999</v>
      </c>
      <c r="F220" s="6">
        <v>97.401394711367701</v>
      </c>
      <c r="G220" s="6">
        <v>2.5986052886323501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1048.8423859</v>
      </c>
      <c r="E221" s="6">
        <v>174.09327500000001</v>
      </c>
      <c r="F221" s="6">
        <v>85.764314463454397</v>
      </c>
      <c r="G221" s="6">
        <v>14.235685536545599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33816.036750799998</v>
      </c>
      <c r="E222" s="6">
        <v>2022.7417002</v>
      </c>
      <c r="F222" s="6">
        <v>94.355997085766901</v>
      </c>
      <c r="G222" s="6">
        <v>5.6440029142331403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964.85606749999999</v>
      </c>
      <c r="E223" s="6">
        <v>203.03748770000001</v>
      </c>
      <c r="F223" s="6">
        <v>82.615069087761995</v>
      </c>
      <c r="G223" s="6">
        <v>17.384930912238001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37909.291334299996</v>
      </c>
      <c r="E224" s="6">
        <v>2499.5872502000002</v>
      </c>
      <c r="F224" s="6">
        <v>93.814262266711907</v>
      </c>
      <c r="G224" s="6">
        <v>6.1857377332881196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149.5590732</v>
      </c>
      <c r="E225" s="6">
        <v>21.232468000000001</v>
      </c>
      <c r="F225" s="6">
        <v>87.568196966419805</v>
      </c>
      <c r="G225" s="6">
        <v>12.4318030335802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18877.907465699998</v>
      </c>
      <c r="E226" s="6">
        <v>238.46200820000001</v>
      </c>
      <c r="F226" s="6">
        <v>98.752576902609107</v>
      </c>
      <c r="G226" s="6">
        <v>1.24742309739084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228.46655730000001</v>
      </c>
      <c r="E227" s="6">
        <v>119.751098</v>
      </c>
      <c r="F227" s="6">
        <v>65.610273868270497</v>
      </c>
      <c r="G227" s="6">
        <v>34.389726131729503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10671.4514948</v>
      </c>
      <c r="E228" s="6">
        <v>646.29273969999997</v>
      </c>
      <c r="F228" s="6">
        <v>94.289562245717704</v>
      </c>
      <c r="G228" s="6">
        <v>5.7104377542823297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522.46145330000002</v>
      </c>
      <c r="E229" s="6">
        <v>46.664060200000002</v>
      </c>
      <c r="F229" s="6">
        <v>91.800743580616199</v>
      </c>
      <c r="G229" s="6">
        <v>8.1992564193838398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21313.870475200001</v>
      </c>
      <c r="E230" s="6">
        <v>366.28424100000001</v>
      </c>
      <c r="F230" s="6">
        <v>98.310509100166598</v>
      </c>
      <c r="G230" s="6">
        <v>1.6894908998334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1003.2186177</v>
      </c>
      <c r="E231" s="6">
        <v>236.90132560000001</v>
      </c>
      <c r="F231" s="6">
        <v>80.896902200476006</v>
      </c>
      <c r="G231" s="6">
        <v>19.103097799524001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28955.9905703</v>
      </c>
      <c r="E232" s="6">
        <v>1085.9414208000001</v>
      </c>
      <c r="F232" s="6">
        <v>96.385247722677406</v>
      </c>
      <c r="G232" s="6">
        <v>3.6147522773226202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16362.659271299999</v>
      </c>
      <c r="E234" s="6">
        <v>631.5761602</v>
      </c>
      <c r="F234" s="6">
        <v>96.283585909199999</v>
      </c>
      <c r="G234" s="6">
        <v>3.71641409080005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1980.8469720999999</v>
      </c>
      <c r="E235" s="6">
        <v>760.89543860000003</v>
      </c>
      <c r="F235" s="6">
        <v>72.247741595617896</v>
      </c>
      <c r="G235" s="6">
        <v>27.752258404382101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28667.114479200001</v>
      </c>
      <c r="E236" s="6">
        <v>5790.4824715000004</v>
      </c>
      <c r="F236" s="6">
        <v>83.195338665709301</v>
      </c>
      <c r="G236" s="6">
        <v>16.804661334290699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2566.8644451999999</v>
      </c>
      <c r="E237" s="6">
        <v>860.47653879999996</v>
      </c>
      <c r="F237" s="6">
        <v>74.8937574983931</v>
      </c>
      <c r="G237" s="6">
        <v>25.1062425016069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53152.978111600001</v>
      </c>
      <c r="E238" s="6">
        <v>7333.3850407999998</v>
      </c>
      <c r="F238" s="6">
        <v>87.875969625875896</v>
      </c>
      <c r="G238" s="6">
        <v>12.1240303741241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8423.0547014000003</v>
      </c>
      <c r="E239" s="6">
        <v>2502.3189505</v>
      </c>
      <c r="F239" s="6">
        <v>77.096262057226497</v>
      </c>
      <c r="G239" s="6">
        <v>22.9037379427735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71531.831947300001</v>
      </c>
      <c r="E240" s="6">
        <v>17313.533264199999</v>
      </c>
      <c r="F240" s="6">
        <v>80.512733305801106</v>
      </c>
      <c r="G240" s="6">
        <v>19.487266694198901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2721.7812703999998</v>
      </c>
      <c r="E241" s="6">
        <v>261.35290529999997</v>
      </c>
      <c r="F241" s="6">
        <v>91.238982563073193</v>
      </c>
      <c r="G241" s="6">
        <v>8.7610174369268101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31854.386952100002</v>
      </c>
      <c r="E242" s="6">
        <v>5971.2657851000004</v>
      </c>
      <c r="F242" s="6">
        <v>84.213713834401304</v>
      </c>
      <c r="G242" s="6">
        <v>15.7862861655987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1655.833869</v>
      </c>
      <c r="E243" s="6">
        <v>420.3082584</v>
      </c>
      <c r="F243" s="6">
        <v>79.755323450501805</v>
      </c>
      <c r="G243" s="6">
        <v>20.244676549498202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37567.953390299997</v>
      </c>
      <c r="E244" s="6">
        <v>7422.2485726000004</v>
      </c>
      <c r="F244" s="6">
        <v>83.502522218680895</v>
      </c>
      <c r="G244" s="6">
        <v>16.497477781319098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3252.3772156999999</v>
      </c>
      <c r="E245" s="6">
        <v>1877.6882315</v>
      </c>
      <c r="F245" s="6">
        <v>63.398357178369999</v>
      </c>
      <c r="G245" s="6">
        <v>36.601642821630001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18619.198131900001</v>
      </c>
      <c r="E246" s="6">
        <v>9888.6000058000009</v>
      </c>
      <c r="F246" s="6">
        <v>65.312648988057504</v>
      </c>
      <c r="G246" s="6">
        <v>34.687351011942503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766.78209260000006</v>
      </c>
      <c r="E247" s="6">
        <v>211.7665164</v>
      </c>
      <c r="F247" s="6">
        <v>78.359121411821405</v>
      </c>
      <c r="G247" s="6">
        <v>21.640878588178499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12440.963743800001</v>
      </c>
      <c r="E248" s="6">
        <v>2278.4476162999999</v>
      </c>
      <c r="F248" s="6">
        <v>84.520796650359301</v>
      </c>
      <c r="G248" s="6">
        <v>15.4792033496407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1889.3693481</v>
      </c>
      <c r="E249" s="6">
        <v>1052.4327404000001</v>
      </c>
      <c r="F249" s="6">
        <v>64.224896551874195</v>
      </c>
      <c r="G249" s="6">
        <v>35.775103448125797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17528.942733399999</v>
      </c>
      <c r="E250" s="6">
        <v>6437.0197482000003</v>
      </c>
      <c r="F250" s="6">
        <v>73.140992133564197</v>
      </c>
      <c r="G250" s="6">
        <v>26.8590078664358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558.6147598</v>
      </c>
      <c r="E251" s="6">
        <v>124.6379096</v>
      </c>
      <c r="F251" s="6">
        <v>81.758152557318098</v>
      </c>
      <c r="G251" s="6">
        <v>18.241847442681902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7236.0046724000003</v>
      </c>
      <c r="E252" s="6">
        <v>1466.4395786</v>
      </c>
      <c r="F252" s="6">
        <v>83.149106891072705</v>
      </c>
      <c r="G252" s="6">
        <v>16.850893108927298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835.2472937</v>
      </c>
      <c r="E253" s="6">
        <v>141.43237049999999</v>
      </c>
      <c r="F253" s="6">
        <v>85.519062627781096</v>
      </c>
      <c r="G253" s="6">
        <v>14.4809373722189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14261.346795199999</v>
      </c>
      <c r="E254" s="6">
        <v>3265.1085288999998</v>
      </c>
      <c r="F254" s="6">
        <v>81.370399955259302</v>
      </c>
      <c r="G254" s="6">
        <v>18.629600044740702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1853.9686933999999</v>
      </c>
      <c r="E255" s="6">
        <v>459.1035814</v>
      </c>
      <c r="F255" s="6">
        <v>80.151783997337603</v>
      </c>
      <c r="G255" s="6">
        <v>19.848216002662401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12809.1899483</v>
      </c>
      <c r="E256" s="6">
        <v>2596.5113246999999</v>
      </c>
      <c r="F256" s="6">
        <v>83.145776497363101</v>
      </c>
      <c r="G256" s="6">
        <v>16.854223502636899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1170.1981358</v>
      </c>
      <c r="E257" s="6">
        <v>432.16619350000002</v>
      </c>
      <c r="F257" s="6">
        <v>73.029467419011198</v>
      </c>
      <c r="G257" s="6">
        <v>26.970532580988898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13990.610436000001</v>
      </c>
      <c r="E258" s="6">
        <v>3238.9793183000002</v>
      </c>
      <c r="F258" s="6">
        <v>81.201065350429204</v>
      </c>
      <c r="G258" s="6">
        <v>18.7989346495708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3105.1752903000001</v>
      </c>
      <c r="E259" s="6">
        <v>746.95308160000002</v>
      </c>
      <c r="F259" s="6">
        <v>80.609340876364001</v>
      </c>
      <c r="G259" s="6">
        <v>19.390659123635999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23262.873705499998</v>
      </c>
      <c r="E260" s="6">
        <v>7575.2156144999999</v>
      </c>
      <c r="F260" s="6">
        <v>75.435522169049904</v>
      </c>
      <c r="G260" s="6">
        <v>24.5644778309501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1113.0309396</v>
      </c>
      <c r="E261" s="6">
        <v>195.5054409</v>
      </c>
      <c r="F261" s="6">
        <v>85.059227713233597</v>
      </c>
      <c r="G261" s="6">
        <v>14.9407722867664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30582.650807499998</v>
      </c>
      <c r="E262" s="6">
        <v>5178.0655134999997</v>
      </c>
      <c r="F262" s="6">
        <v>85.520241073976294</v>
      </c>
      <c r="G262" s="6">
        <v>14.479758926023701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804.36938659999998</v>
      </c>
      <c r="E263" s="6">
        <v>175.95235049999999</v>
      </c>
      <c r="F263" s="6">
        <v>82.051571046409293</v>
      </c>
      <c r="G263" s="6">
        <v>17.9484289535907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16534.607887499998</v>
      </c>
      <c r="E264" s="6">
        <v>3295.6385519999999</v>
      </c>
      <c r="F264" s="6">
        <v>83.380748383260695</v>
      </c>
      <c r="G264" s="6">
        <v>16.619251616739302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4194.8042769000003</v>
      </c>
      <c r="E265" s="6">
        <v>1112.8174031999999</v>
      </c>
      <c r="F265" s="6">
        <v>79.033596019620006</v>
      </c>
      <c r="G265" s="6">
        <v>20.966403980380001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37763.739945100002</v>
      </c>
      <c r="E266" s="6">
        <v>12410.126569</v>
      </c>
      <c r="F266" s="6">
        <v>75.265755997671704</v>
      </c>
      <c r="G266" s="6">
        <v>24.7342440023283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1905.795615</v>
      </c>
      <c r="E267" s="6">
        <v>287.47406790000002</v>
      </c>
      <c r="F267" s="6">
        <v>86.892899211560106</v>
      </c>
      <c r="G267" s="6">
        <v>13.107100788439899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19783.158882200001</v>
      </c>
      <c r="E268" s="6">
        <v>3252.3260518000002</v>
      </c>
      <c r="F268" s="6">
        <v>85.881234707589698</v>
      </c>
      <c r="G268" s="6">
        <v>14.1187652924103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759.02168800000004</v>
      </c>
      <c r="E269" s="6">
        <v>191.83521949999999</v>
      </c>
      <c r="F269" s="6">
        <v>79.8250169939476</v>
      </c>
      <c r="G269" s="6">
        <v>20.1749830060524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26514.5101354</v>
      </c>
      <c r="E270" s="6">
        <v>3532.5140609999999</v>
      </c>
      <c r="F270" s="6">
        <v>88.243381314868302</v>
      </c>
      <c r="G270" s="6">
        <v>11.7566186851317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2444.5800832999998</v>
      </c>
      <c r="E271" s="6">
        <v>661.56789690000005</v>
      </c>
      <c r="F271" s="6">
        <v>78.701340016086306</v>
      </c>
      <c r="G271" s="6">
        <v>21.298659983913701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21605.522242899999</v>
      </c>
      <c r="E272" s="6">
        <v>6178.9425241999998</v>
      </c>
      <c r="F272" s="6">
        <v>77.761160504640799</v>
      </c>
      <c r="G272" s="6">
        <v>22.238839495359201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1341.9089031000001</v>
      </c>
      <c r="E273" s="6">
        <v>338.51981849999999</v>
      </c>
      <c r="F273" s="6">
        <v>79.855151596214</v>
      </c>
      <c r="G273" s="6">
        <v>20.144848403786099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25690.3015036</v>
      </c>
      <c r="E274" s="6">
        <v>6525.2172314999998</v>
      </c>
      <c r="F274" s="6">
        <v>79.745112021460201</v>
      </c>
      <c r="G274" s="6">
        <v>20.254887978539799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3087.6863635</v>
      </c>
      <c r="E275" s="6">
        <v>726.74970250000001</v>
      </c>
      <c r="F275" s="6">
        <v>80.947388029966206</v>
      </c>
      <c r="G275" s="6">
        <v>19.052611970033698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35963.613995400003</v>
      </c>
      <c r="E276" s="6">
        <v>8354.1838398</v>
      </c>
      <c r="F276" s="6">
        <v>81.149370573723402</v>
      </c>
      <c r="G276" s="6">
        <v>18.850629426276601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844.55226589999995</v>
      </c>
      <c r="E277" s="6">
        <v>352.83740649999999</v>
      </c>
      <c r="F277" s="6">
        <v>70.5327835513407</v>
      </c>
      <c r="G277" s="6">
        <v>29.4672164486593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7534.4345654999997</v>
      </c>
      <c r="E278" s="6">
        <v>2759.8701283</v>
      </c>
      <c r="F278" s="6">
        <v>73.190320178086395</v>
      </c>
      <c r="G278" s="6">
        <v>26.809679821913601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3338.0155150000001</v>
      </c>
      <c r="E279" s="6">
        <v>1464.4364602999999</v>
      </c>
      <c r="F279" s="6">
        <v>69.506484024579507</v>
      </c>
      <c r="G279" s="6">
        <v>30.493515975420401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17522.522798599999</v>
      </c>
      <c r="E280" s="6">
        <v>10691.333372200001</v>
      </c>
      <c r="F280" s="6">
        <v>62.1060896196635</v>
      </c>
      <c r="G280" s="6">
        <v>37.8939103803365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2051.9641671999998</v>
      </c>
      <c r="E281" s="6">
        <v>1551.4598123000001</v>
      </c>
      <c r="F281" s="6">
        <v>56.944844094774702</v>
      </c>
      <c r="G281" s="6">
        <v>43.055155905225298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14490.2491823</v>
      </c>
      <c r="E282" s="6">
        <v>8300.0865028999997</v>
      </c>
      <c r="F282" s="6">
        <v>63.580674644077</v>
      </c>
      <c r="G282" s="6">
        <v>36.419325355923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1134.0100642</v>
      </c>
      <c r="E283" s="6">
        <v>1153.2766781</v>
      </c>
      <c r="F283" s="6">
        <v>49.578832562973098</v>
      </c>
      <c r="G283" s="6">
        <v>50.421167437026902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2218.9198114000001</v>
      </c>
      <c r="E284" s="6">
        <v>2256.0281</v>
      </c>
      <c r="F284" s="6">
        <v>49.585377424109602</v>
      </c>
      <c r="G284" s="6">
        <v>50.414622575890398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1307.776065</v>
      </c>
      <c r="E285" s="6">
        <v>858.28200089999996</v>
      </c>
      <c r="F285" s="6">
        <v>60.3758544421392</v>
      </c>
      <c r="G285" s="6">
        <v>39.6241455578608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10646.319965500001</v>
      </c>
      <c r="E286" s="6">
        <v>5515.8017552000001</v>
      </c>
      <c r="F286" s="6">
        <v>65.872044212267497</v>
      </c>
      <c r="G286" s="6">
        <v>34.127955787732503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3663.7568547999999</v>
      </c>
      <c r="E287" s="6">
        <v>1469.4131815999999</v>
      </c>
      <c r="F287" s="6">
        <v>71.374157271623702</v>
      </c>
      <c r="G287" s="6">
        <v>28.625842728376298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24806.2809394</v>
      </c>
      <c r="E288" s="6">
        <v>8756.6242347000007</v>
      </c>
      <c r="F288" s="6">
        <v>73.9098144535552</v>
      </c>
      <c r="G288" s="6">
        <v>26.0901855464448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2351.6271935999998</v>
      </c>
      <c r="E289" s="6">
        <v>1697.2529096999999</v>
      </c>
      <c r="F289" s="6">
        <v>58.080929382999699</v>
      </c>
      <c r="G289" s="6">
        <v>41.919070617000301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13127.765002300001</v>
      </c>
      <c r="E290" s="6">
        <v>9293.1016619000002</v>
      </c>
      <c r="F290" s="6">
        <v>58.551550209526297</v>
      </c>
      <c r="G290" s="6">
        <v>41.448449790473703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3449.6970581999999</v>
      </c>
      <c r="E291" s="6">
        <v>2231.1110822000001</v>
      </c>
      <c r="F291" s="6">
        <v>60.725463225327303</v>
      </c>
      <c r="G291" s="6">
        <v>39.274536774672697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23599.616282399998</v>
      </c>
      <c r="E292" s="6">
        <v>13512.319688600001</v>
      </c>
      <c r="F292" s="6">
        <v>63.590366993630298</v>
      </c>
      <c r="G292" s="6">
        <v>36.409633006369702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2841.8420940999999</v>
      </c>
      <c r="E293" s="6">
        <v>1520.0326596</v>
      </c>
      <c r="F293" s="6">
        <v>65.151849939968599</v>
      </c>
      <c r="G293" s="6">
        <v>34.848150060031401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17444.975826400001</v>
      </c>
      <c r="E294" s="6">
        <v>10344.064071700001</v>
      </c>
      <c r="F294" s="6">
        <v>62.776461116933902</v>
      </c>
      <c r="G294" s="6">
        <v>37.223538883066098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1902.7250845999999</v>
      </c>
      <c r="E295" s="6">
        <v>796.41318630000001</v>
      </c>
      <c r="F295" s="6">
        <v>70.493798154533096</v>
      </c>
      <c r="G295" s="6">
        <v>29.506201845466901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7300.5390747000001</v>
      </c>
      <c r="E296" s="6">
        <v>4950.6907600000004</v>
      </c>
      <c r="F296" s="6">
        <v>59.590254800560402</v>
      </c>
      <c r="G296" s="6">
        <v>40.409745199439598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1416.4117226000001</v>
      </c>
      <c r="E297" s="6">
        <v>425.23643809999999</v>
      </c>
      <c r="F297" s="6">
        <v>76.910006635666505</v>
      </c>
      <c r="G297" s="6">
        <v>23.089993364333498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21364.1817849</v>
      </c>
      <c r="E298" s="6">
        <v>3908.5365854000001</v>
      </c>
      <c r="F298" s="6">
        <v>84.534562020074404</v>
      </c>
      <c r="G298" s="6">
        <v>15.4654379799256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2360.1475374000001</v>
      </c>
      <c r="E299" s="6">
        <v>1222.9539513</v>
      </c>
      <c r="F299" s="6">
        <v>65.868844207823301</v>
      </c>
      <c r="G299" s="6">
        <v>34.131155792176699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12181.828531200001</v>
      </c>
      <c r="E300" s="6">
        <v>6631.7721858000004</v>
      </c>
      <c r="F300" s="6">
        <v>64.750117292499397</v>
      </c>
      <c r="G300" s="6">
        <v>35.249882707500603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6218.2328440000001</v>
      </c>
      <c r="E301" s="6">
        <v>6905.5779241999999</v>
      </c>
      <c r="F301" s="6">
        <v>47.381305276568398</v>
      </c>
      <c r="G301" s="6">
        <v>52.618694723431602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21417.783432</v>
      </c>
      <c r="E302" s="6">
        <v>19702.550312700001</v>
      </c>
      <c r="F302" s="6">
        <v>52.085626456668898</v>
      </c>
      <c r="G302" s="6">
        <v>47.914373543331102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5358.6881777999997</v>
      </c>
      <c r="E303" s="6">
        <v>2869.0412483999999</v>
      </c>
      <c r="F303" s="6">
        <v>65.129611101892095</v>
      </c>
      <c r="G303" s="6">
        <v>34.870388898107898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31589.9417512</v>
      </c>
      <c r="E304" s="6">
        <v>13194.1806314</v>
      </c>
      <c r="F304" s="6">
        <v>70.538262380851407</v>
      </c>
      <c r="G304" s="6">
        <v>29.4617376191486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3172.3888041</v>
      </c>
      <c r="E305" s="6">
        <v>2630.9029645000001</v>
      </c>
      <c r="F305" s="6">
        <v>54.665333583000503</v>
      </c>
      <c r="G305" s="6">
        <v>45.334666416999497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13906.5373559</v>
      </c>
      <c r="E306" s="6">
        <v>10334.1417284</v>
      </c>
      <c r="F306" s="6">
        <v>57.368596430563201</v>
      </c>
      <c r="G306" s="6">
        <v>42.631403569436799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8666.4972565999997</v>
      </c>
      <c r="E307" s="6">
        <v>2243.7207256000002</v>
      </c>
      <c r="F307" s="6">
        <v>79.434684721601101</v>
      </c>
      <c r="G307" s="6">
        <v>20.565315278398899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60063.5577423</v>
      </c>
      <c r="E308" s="6">
        <v>20684.093842400001</v>
      </c>
      <c r="F308" s="6">
        <v>74.384278135069394</v>
      </c>
      <c r="G308" s="6">
        <v>25.615721864930599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29201.078126500001</v>
      </c>
      <c r="E310" s="6">
        <v>1971.4879274</v>
      </c>
      <c r="F310" s="6">
        <v>93.675567407600894</v>
      </c>
      <c r="G310" s="6">
        <v>6.3244325923991296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3134.2964928000001</v>
      </c>
      <c r="E311" s="6">
        <v>644.78950859999998</v>
      </c>
      <c r="F311" s="6">
        <v>82.937950912968603</v>
      </c>
      <c r="G311" s="6">
        <v>17.062049087031401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49652.381071700001</v>
      </c>
      <c r="E312" s="6">
        <v>5791.1647487</v>
      </c>
      <c r="F312" s="6">
        <v>89.554844187888904</v>
      </c>
      <c r="G312" s="6">
        <v>10.4451558121111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4212.7140380000001</v>
      </c>
      <c r="E313" s="6">
        <v>1531.3395112000001</v>
      </c>
      <c r="F313" s="6">
        <v>73.340438105538297</v>
      </c>
      <c r="G313" s="6">
        <v>26.659561894461699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31952.398288299999</v>
      </c>
      <c r="E314" s="6">
        <v>10523.800635</v>
      </c>
      <c r="F314" s="6">
        <v>75.224241100285397</v>
      </c>
      <c r="G314" s="6">
        <v>24.775758899714699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3166.8331352</v>
      </c>
      <c r="E315" s="6">
        <v>600.02490560000001</v>
      </c>
      <c r="F315" s="6">
        <v>84.070944561728993</v>
      </c>
      <c r="G315" s="6">
        <v>15.929055438271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36855.134469899996</v>
      </c>
      <c r="E316" s="6">
        <v>9040.6156773999992</v>
      </c>
      <c r="F316" s="6">
        <v>80.301845708187301</v>
      </c>
      <c r="G316" s="6">
        <v>19.698154291812699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1191.5854439</v>
      </c>
      <c r="E317" s="6">
        <v>272.693962</v>
      </c>
      <c r="F317" s="6">
        <v>81.376917485744997</v>
      </c>
      <c r="G317" s="6">
        <v>18.623082514255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7451.8422211999996</v>
      </c>
      <c r="E318" s="6">
        <v>2640.8623275</v>
      </c>
      <c r="F318" s="6">
        <v>73.833947929842495</v>
      </c>
      <c r="G318" s="6">
        <v>26.166052070157502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926.38491980000003</v>
      </c>
      <c r="E319" s="6">
        <v>388.06103539999998</v>
      </c>
      <c r="F319" s="6">
        <v>70.477216361401901</v>
      </c>
      <c r="G319" s="6">
        <v>29.522783638598099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17891.352093599999</v>
      </c>
      <c r="E320" s="6">
        <v>3083.9366567000002</v>
      </c>
      <c r="F320" s="6">
        <v>85.297286280953401</v>
      </c>
      <c r="G320" s="6">
        <v>14.702713719046599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300.28877440000002</v>
      </c>
      <c r="E321" s="6">
        <v>47.099046999999999</v>
      </c>
      <c r="F321" s="6">
        <v>86.441940650024193</v>
      </c>
      <c r="G321" s="6">
        <v>13.5580593499758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8909.2097288000004</v>
      </c>
      <c r="E322" s="6">
        <v>831.29566320000004</v>
      </c>
      <c r="F322" s="6">
        <v>91.465579764652105</v>
      </c>
      <c r="G322" s="6">
        <v>8.5344202353478895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1470.7031004</v>
      </c>
      <c r="E323" s="6">
        <v>322.89785840000002</v>
      </c>
      <c r="F323" s="6">
        <v>81.997229828867106</v>
      </c>
      <c r="G323" s="6">
        <v>18.002770171132902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34922.090004600002</v>
      </c>
      <c r="E324" s="6">
        <v>5952.7160346000001</v>
      </c>
      <c r="F324" s="6">
        <v>85.4367112375012</v>
      </c>
      <c r="G324" s="6">
        <v>14.5632887624988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1667.5406837999999</v>
      </c>
      <c r="E325" s="6">
        <v>1011.2259145</v>
      </c>
      <c r="F325" s="6">
        <v>62.250316427652002</v>
      </c>
      <c r="G325" s="6">
        <v>37.749683572347998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10193.7534935</v>
      </c>
      <c r="E326" s="6">
        <v>6323.5673552999997</v>
      </c>
      <c r="F326" s="6">
        <v>61.7155384145764</v>
      </c>
      <c r="G326" s="6">
        <v>38.2844615854236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2114.9070929999998</v>
      </c>
      <c r="E327" s="6">
        <v>646.09432070000003</v>
      </c>
      <c r="F327" s="6">
        <v>76.599275991163907</v>
      </c>
      <c r="G327" s="6">
        <v>23.4007240088361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12668.848140100001</v>
      </c>
      <c r="E328" s="6">
        <v>5937.6697072999996</v>
      </c>
      <c r="F328" s="6">
        <v>68.088227168579493</v>
      </c>
      <c r="G328" s="6">
        <v>31.9117728314205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5195.3345430999998</v>
      </c>
      <c r="E329" s="6">
        <v>2786.1181296999998</v>
      </c>
      <c r="F329" s="6">
        <v>65.092593492475203</v>
      </c>
      <c r="G329" s="6">
        <v>34.907406507524797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21975.411251099998</v>
      </c>
      <c r="E330" s="6">
        <v>15194.7668189</v>
      </c>
      <c r="F330" s="6">
        <v>59.121081447915699</v>
      </c>
      <c r="G330" s="6">
        <v>40.878918552084301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333.33225620000002</v>
      </c>
      <c r="E331" s="6">
        <v>79.843069999999997</v>
      </c>
      <c r="F331" s="6">
        <v>80.675741038478293</v>
      </c>
      <c r="G331" s="6">
        <v>19.3242589615217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7166.976028</v>
      </c>
      <c r="E332" s="6">
        <v>1703.2427448999999</v>
      </c>
      <c r="F332" s="6">
        <v>80.798187863148399</v>
      </c>
      <c r="G332" s="6">
        <v>19.201812136851601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5421.6214990999997</v>
      </c>
      <c r="E333" s="6">
        <v>3996.5123447999999</v>
      </c>
      <c r="F333" s="6">
        <v>57.565772465757803</v>
      </c>
      <c r="G333" s="6">
        <v>42.434227534242197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34531.287182400003</v>
      </c>
      <c r="E334" s="6">
        <v>19004.498956399999</v>
      </c>
      <c r="F334" s="6">
        <v>64.501317105668704</v>
      </c>
      <c r="G334" s="6">
        <v>35.498682894331303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5937.9644732999996</v>
      </c>
      <c r="E335" s="6">
        <v>2863.8104420999998</v>
      </c>
      <c r="F335" s="6">
        <v>67.463262016740003</v>
      </c>
      <c r="G335" s="6">
        <v>32.536737983259997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46835.279210200002</v>
      </c>
      <c r="E336" s="6">
        <v>23189.979283799999</v>
      </c>
      <c r="F336" s="6">
        <v>66.8834078123582</v>
      </c>
      <c r="G336" s="6">
        <v>33.1165921876418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4278.3279757</v>
      </c>
      <c r="E337" s="6">
        <v>1377.7238781999999</v>
      </c>
      <c r="F337" s="6">
        <v>75.641597464315595</v>
      </c>
      <c r="G337" s="6">
        <v>24.358402535684402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28271.187277100002</v>
      </c>
      <c r="E338" s="6">
        <v>11832.0806791</v>
      </c>
      <c r="F338" s="6">
        <v>70.495968827221901</v>
      </c>
      <c r="G338" s="6">
        <v>29.504031172778198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1716.3723874</v>
      </c>
      <c r="E339" s="6">
        <v>826.39244480000002</v>
      </c>
      <c r="F339" s="6">
        <v>67.500240905683498</v>
      </c>
      <c r="G339" s="6">
        <v>32.499759094316502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24091.361624100002</v>
      </c>
      <c r="E340" s="6">
        <v>8026.4115967999996</v>
      </c>
      <c r="F340" s="6">
        <v>75.009439348127103</v>
      </c>
      <c r="G340" s="6">
        <v>24.990560651872901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1245.5167855</v>
      </c>
      <c r="E341" s="6">
        <v>552.22661730000004</v>
      </c>
      <c r="F341" s="6">
        <v>69.282233691420998</v>
      </c>
      <c r="G341" s="6">
        <v>30.717766308579002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2648.8743611999998</v>
      </c>
      <c r="E342" s="6">
        <v>1299.8698512000001</v>
      </c>
      <c r="F342" s="6">
        <v>67.081437001715699</v>
      </c>
      <c r="G342" s="6">
        <v>32.918562998284301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265.03302150000002</v>
      </c>
      <c r="E343" s="6">
        <v>135.8833286</v>
      </c>
      <c r="F343" s="6">
        <v>66.106812913440194</v>
      </c>
      <c r="G343" s="6">
        <v>33.893187086559799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4009.9519918000001</v>
      </c>
      <c r="E344" s="6">
        <v>484.90818339999998</v>
      </c>
      <c r="F344" s="6">
        <v>89.211940650002006</v>
      </c>
      <c r="G344" s="6">
        <v>10.788059349998001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507.6839238</v>
      </c>
      <c r="E345" s="6">
        <v>144.80664859999999</v>
      </c>
      <c r="F345" s="6">
        <v>77.807089523551198</v>
      </c>
      <c r="G345" s="6">
        <v>22.192910476448699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5695.1865878999997</v>
      </c>
      <c r="E346" s="6">
        <v>1255.5180537000001</v>
      </c>
      <c r="F346" s="6">
        <v>81.936823409446603</v>
      </c>
      <c r="G346" s="6">
        <v>18.0631765905534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695.60867710000002</v>
      </c>
      <c r="E347" s="6">
        <v>426.31943380000001</v>
      </c>
      <c r="F347" s="6">
        <v>62.001180854804403</v>
      </c>
      <c r="G347" s="6">
        <v>37.998819145195597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4353.2922097000001</v>
      </c>
      <c r="E348" s="6">
        <v>2132.4132788000002</v>
      </c>
      <c r="F348" s="6">
        <v>67.121336567301</v>
      </c>
      <c r="G348" s="6">
        <v>32.878663432699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2188.4057729000001</v>
      </c>
      <c r="E349" s="6">
        <v>1600.4445786000001</v>
      </c>
      <c r="F349" s="6">
        <v>57.759097612119</v>
      </c>
      <c r="G349" s="6">
        <v>42.240902387881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5656.8877560999999</v>
      </c>
      <c r="E350" s="6">
        <v>4309.7051485000002</v>
      </c>
      <c r="F350" s="6">
        <v>56.758491194007803</v>
      </c>
      <c r="G350" s="6">
        <v>43.241508805992197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760.42909929999996</v>
      </c>
      <c r="E351" s="6">
        <v>201.50468290000001</v>
      </c>
      <c r="F351" s="6">
        <v>79.052125351170602</v>
      </c>
      <c r="G351" s="6">
        <v>20.947874648829401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15096.7324797</v>
      </c>
      <c r="E352" s="6">
        <v>1951.1969366000001</v>
      </c>
      <c r="F352" s="6">
        <v>88.554639751532505</v>
      </c>
      <c r="G352" s="6">
        <v>11.4453602484675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546.82481229999996</v>
      </c>
      <c r="E353" s="6">
        <v>97.7503995</v>
      </c>
      <c r="F353" s="6">
        <v>84.834911782128799</v>
      </c>
      <c r="G353" s="6">
        <v>15.165088217871199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18104.699724300001</v>
      </c>
      <c r="E354" s="6">
        <v>953.13069480000001</v>
      </c>
      <c r="F354" s="6">
        <v>94.998745010110099</v>
      </c>
      <c r="G354" s="6">
        <v>5.0012549898899303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240.59081449999999</v>
      </c>
      <c r="E355" s="6">
        <v>61.796999100000001</v>
      </c>
      <c r="F355" s="6">
        <v>79.563660861761605</v>
      </c>
      <c r="G355" s="6">
        <v>20.436339138238299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14701.126315899999</v>
      </c>
      <c r="E356" s="6">
        <v>574.41066060000003</v>
      </c>
      <c r="F356" s="6">
        <v>96.239669600592904</v>
      </c>
      <c r="G356" s="6">
        <v>3.7603303994070898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1675.2038113000001</v>
      </c>
      <c r="E357" s="6">
        <v>715.71057189999999</v>
      </c>
      <c r="F357" s="6">
        <v>70.065403557358096</v>
      </c>
      <c r="G357" s="6">
        <v>29.934596442641901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9669.3558902999994</v>
      </c>
      <c r="E358" s="6">
        <v>3357.5508159999999</v>
      </c>
      <c r="F358" s="6">
        <v>74.226031615193506</v>
      </c>
      <c r="G358" s="6">
        <v>25.773968384806501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12980.964440399999</v>
      </c>
      <c r="E360" s="6">
        <v>382.57419490000001</v>
      </c>
      <c r="F360" s="6">
        <v>97.137178966285006</v>
      </c>
      <c r="G360" s="6">
        <v>2.8628210337150102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70.1975908</v>
      </c>
      <c r="E361" s="6">
        <v>10.5847555</v>
      </c>
      <c r="F361" s="6">
        <v>86.8971922891524</v>
      </c>
      <c r="G361" s="6">
        <v>13.1028077108476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10596.492834500001</v>
      </c>
      <c r="E362" s="6">
        <v>187.3677625</v>
      </c>
      <c r="F362" s="6">
        <v>98.262516834164899</v>
      </c>
      <c r="G362" s="6">
        <v>1.7374831658351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18390.969348099999</v>
      </c>
      <c r="E364" s="6">
        <v>610.07479390000003</v>
      </c>
      <c r="F364" s="6">
        <v>96.789256478008596</v>
      </c>
      <c r="G364" s="6">
        <v>3.21074352199145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358.18352950000002</v>
      </c>
      <c r="E365" s="6">
        <v>20.666792699999998</v>
      </c>
      <c r="F365" s="6">
        <v>94.544866009355104</v>
      </c>
      <c r="G365" s="6">
        <v>5.4551339906449199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19003.452031600002</v>
      </c>
      <c r="E366" s="6">
        <v>577.6639887</v>
      </c>
      <c r="F366" s="6">
        <v>97.049892416238606</v>
      </c>
      <c r="G366" s="6">
        <v>2.9501075837614601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168.45193789999999</v>
      </c>
      <c r="E367" s="6">
        <v>23.865268700000001</v>
      </c>
      <c r="F367" s="6">
        <v>87.590674218954703</v>
      </c>
      <c r="G367" s="6">
        <v>12.4093257810453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16514.757121300001</v>
      </c>
      <c r="E368" s="6">
        <v>686.66422290000003</v>
      </c>
      <c r="F368" s="6">
        <v>96.008096022067804</v>
      </c>
      <c r="G368" s="6">
        <v>3.9919039779322101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4153.9367074000002</v>
      </c>
      <c r="E370" s="6">
        <v>335.01528569999999</v>
      </c>
      <c r="F370" s="6">
        <v>92.536893105229098</v>
      </c>
      <c r="G370" s="6">
        <v>7.4631068947708599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1653.2243638</v>
      </c>
      <c r="E371" s="6">
        <v>403.62191209999997</v>
      </c>
      <c r="F371" s="6">
        <v>80.376661259072904</v>
      </c>
      <c r="G371" s="6">
        <v>19.6233387409271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64129.471561600003</v>
      </c>
      <c r="E372" s="6">
        <v>7225.9215180000001</v>
      </c>
      <c r="F372" s="6">
        <v>89.873335138187599</v>
      </c>
      <c r="G372" s="6">
        <v>10.126664861812401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42125.094010699999</v>
      </c>
      <c r="E374" s="6">
        <v>469.01131409999999</v>
      </c>
      <c r="F374" s="6">
        <v>98.898882109335204</v>
      </c>
      <c r="G374" s="6">
        <v>1.10111789066484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494.54421459999998</v>
      </c>
      <c r="E375" s="6">
        <v>114.727717</v>
      </c>
      <c r="F375" s="6">
        <v>81.169702549940993</v>
      </c>
      <c r="G375" s="6">
        <v>18.830297450059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12340.5164171</v>
      </c>
      <c r="E376" s="6">
        <v>933.56208979999997</v>
      </c>
      <c r="F376" s="6">
        <v>92.967029015876903</v>
      </c>
      <c r="G376" s="6">
        <v>7.0329709841231196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1935.0775756</v>
      </c>
      <c r="E377" s="6">
        <v>140.4703782</v>
      </c>
      <c r="F377" s="6">
        <v>93.232130438479103</v>
      </c>
      <c r="G377" s="6">
        <v>6.7678695615209001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17639.338273199999</v>
      </c>
      <c r="E378" s="6">
        <v>1241.1493628000001</v>
      </c>
      <c r="F378" s="6">
        <v>93.426285450204901</v>
      </c>
      <c r="G378" s="6">
        <v>6.5737145497951204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955.95354650000002</v>
      </c>
      <c r="E379" s="6">
        <v>551.8580316</v>
      </c>
      <c r="F379" s="6">
        <v>63.400066718190402</v>
      </c>
      <c r="G379" s="6">
        <v>36.599933281809598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22827.0842429</v>
      </c>
      <c r="E380" s="6">
        <v>2426.8318491</v>
      </c>
      <c r="F380" s="6">
        <v>90.390275154716406</v>
      </c>
      <c r="G380" s="6">
        <v>9.6097248452836102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16976.533079100001</v>
      </c>
      <c r="E382" s="6">
        <v>543.71357360000002</v>
      </c>
      <c r="F382" s="6">
        <v>96.8966557127995</v>
      </c>
      <c r="G382" s="6">
        <v>3.1033442872004899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302.74306100000001</v>
      </c>
      <c r="E383" s="6">
        <v>200.33436449999999</v>
      </c>
      <c r="F383" s="6">
        <v>60.178224196625202</v>
      </c>
      <c r="G383" s="6">
        <v>39.821775803374798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4527.1465869000003</v>
      </c>
      <c r="E384" s="6">
        <v>1799.4374264</v>
      </c>
      <c r="F384" s="6">
        <v>71.557519466790495</v>
      </c>
      <c r="G384" s="6">
        <v>28.442480533209601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583.63155630000006</v>
      </c>
      <c r="E385" s="6">
        <v>125.0260133</v>
      </c>
      <c r="F385" s="6">
        <v>82.357344553509705</v>
      </c>
      <c r="G385" s="6">
        <v>17.642655446490298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25545.865694700002</v>
      </c>
      <c r="E386" s="6">
        <v>2203.7161068999999</v>
      </c>
      <c r="F386" s="6">
        <v>92.058561016681907</v>
      </c>
      <c r="G386" s="6">
        <v>7.9414389833180703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2939.1669702999998</v>
      </c>
      <c r="E387" s="6">
        <v>2996.8420377000002</v>
      </c>
      <c r="F387" s="6">
        <v>49.514193228798398</v>
      </c>
      <c r="G387" s="6">
        <v>50.485806771201602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10683.8692722</v>
      </c>
      <c r="E388" s="6">
        <v>8528.9041448000007</v>
      </c>
      <c r="F388" s="6">
        <v>55.6081573457095</v>
      </c>
      <c r="G388" s="6">
        <v>44.3918426542905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1878.6933514</v>
      </c>
      <c r="E389" s="6">
        <v>1105.870463</v>
      </c>
      <c r="F389" s="6">
        <v>62.946998899324299</v>
      </c>
      <c r="G389" s="6">
        <v>37.053001100675701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10406.1582177</v>
      </c>
      <c r="E390" s="6">
        <v>5514.7129225999997</v>
      </c>
      <c r="F390" s="6">
        <v>65.361738852085907</v>
      </c>
      <c r="G390" s="6">
        <v>34.6382611479141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198.56267030000001</v>
      </c>
      <c r="E391" s="6">
        <v>41.032262299999999</v>
      </c>
      <c r="F391" s="6">
        <v>82.874319646608399</v>
      </c>
      <c r="G391" s="6">
        <v>17.125680353391601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5930.6141752000003</v>
      </c>
      <c r="E392" s="6">
        <v>645.50655730000005</v>
      </c>
      <c r="F392" s="6">
        <v>90.184082933425699</v>
      </c>
      <c r="G392" s="6">
        <v>9.8159170665743307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635.45810259999996</v>
      </c>
      <c r="E393" s="6">
        <v>182.1076917</v>
      </c>
      <c r="F393" s="6">
        <v>77.725622455141902</v>
      </c>
      <c r="G393" s="6">
        <v>22.274377544858101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11003.410484100001</v>
      </c>
      <c r="E394" s="6">
        <v>648.76607720000004</v>
      </c>
      <c r="F394" s="6">
        <v>94.432232692433402</v>
      </c>
      <c r="G394" s="6">
        <v>5.5677673075665997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2015.9332176999999</v>
      </c>
      <c r="E395" s="6">
        <v>1840.6207408</v>
      </c>
      <c r="F395" s="6">
        <v>52.272916167989898</v>
      </c>
      <c r="G395" s="6">
        <v>47.727083832010102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8094.9719333000003</v>
      </c>
      <c r="E396" s="6">
        <v>6908.1468822999996</v>
      </c>
      <c r="F396" s="6">
        <v>53.955261121327503</v>
      </c>
      <c r="G396" s="6">
        <v>46.044738878672497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1057.4453000999999</v>
      </c>
      <c r="E397" s="6">
        <v>123.06251349999999</v>
      </c>
      <c r="F397" s="6">
        <v>89.575459638448606</v>
      </c>
      <c r="G397" s="6">
        <v>10.424540361551401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35266.6145445</v>
      </c>
      <c r="E398" s="6">
        <v>1238.1119956</v>
      </c>
      <c r="F398" s="6">
        <v>96.608351539793205</v>
      </c>
      <c r="G398" s="6">
        <v>3.39164846020679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33431.761699199997</v>
      </c>
      <c r="E400" s="6">
        <v>428.90957309999999</v>
      </c>
      <c r="F400" s="6">
        <v>98.733310483862496</v>
      </c>
      <c r="G400" s="6">
        <v>1.26668951613748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660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73.714221699999996</v>
      </c>
      <c r="E411" s="6">
        <v>39.075446499999998</v>
      </c>
      <c r="F411" s="6">
        <v>65.355473490079802</v>
      </c>
      <c r="G411" s="6">
        <v>34.644526509920198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24.235025499999999</v>
      </c>
      <c r="E412" s="6">
        <v>21.2592596</v>
      </c>
      <c r="F412" s="6">
        <v>53.270483197459903</v>
      </c>
      <c r="G412" s="6">
        <v>46.729516802540097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147.76884749999999</v>
      </c>
      <c r="E413" s="6">
        <v>173.24623500000001</v>
      </c>
      <c r="F413" s="6">
        <v>46.031746031746003</v>
      </c>
      <c r="G413" s="6">
        <v>53.968253968253997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33.969850000000001</v>
      </c>
      <c r="E414" s="6">
        <v>15.2864325</v>
      </c>
      <c r="F414" s="6">
        <v>68.965517241379303</v>
      </c>
      <c r="G414" s="6">
        <v>31.034482758620701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130.28176060000001</v>
      </c>
      <c r="E415" s="6">
        <v>197.4321151</v>
      </c>
      <c r="F415" s="6">
        <v>39.754728212748702</v>
      </c>
      <c r="G415" s="6">
        <v>60.245271787251298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2.0296443000000002</v>
      </c>
      <c r="E416" s="6">
        <v>6.0150625</v>
      </c>
      <c r="F416" s="6">
        <v>25.2295621264904</v>
      </c>
      <c r="G416" s="6">
        <v>74.770437873509593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6.3414636</v>
      </c>
      <c r="E417" s="6">
        <v>7.9268295000000002</v>
      </c>
      <c r="F417" s="6">
        <v>44.4444444444444</v>
      </c>
      <c r="G417" s="6">
        <v>55.5555555555556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3.1707318</v>
      </c>
      <c r="F418" s="6">
        <v>0</v>
      </c>
      <c r="G418" s="6">
        <v>100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332.81751910000003</v>
      </c>
      <c r="E419" s="6">
        <v>805.41397749999999</v>
      </c>
      <c r="F419" s="6">
        <v>29.239879593400499</v>
      </c>
      <c r="G419" s="6">
        <v>70.760120406599597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608.28641570000002</v>
      </c>
      <c r="E420" s="6">
        <v>1182.2924364999999</v>
      </c>
      <c r="F420" s="6">
        <v>33.971495583823497</v>
      </c>
      <c r="G420" s="6">
        <v>66.028504416176503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174.3267572</v>
      </c>
      <c r="E421" s="6">
        <v>158.93450290000001</v>
      </c>
      <c r="F421" s="6">
        <v>52.3093374692548</v>
      </c>
      <c r="G421" s="6">
        <v>47.6906625307452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590.83789739999997</v>
      </c>
      <c r="E422" s="6">
        <v>323.6610622</v>
      </c>
      <c r="F422" s="6">
        <v>64.607826088553594</v>
      </c>
      <c r="G422" s="6">
        <v>35.392173911446399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490.72805299999999</v>
      </c>
      <c r="E423" s="6">
        <v>706.49790080000002</v>
      </c>
      <c r="F423" s="6">
        <v>40.988758341099</v>
      </c>
      <c r="G423" s="6">
        <v>59.011241658901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707.59960990000002</v>
      </c>
      <c r="E424" s="6">
        <v>1126.5514986000001</v>
      </c>
      <c r="F424" s="6">
        <v>38.579133781332096</v>
      </c>
      <c r="G424" s="6">
        <v>61.420866218667904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193.0956668</v>
      </c>
      <c r="E425" s="6">
        <v>436.72104080000003</v>
      </c>
      <c r="F425" s="6">
        <v>30.6590257879656</v>
      </c>
      <c r="G425" s="6">
        <v>69.340974212034396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245.4300064</v>
      </c>
      <c r="E426" s="6">
        <v>259.86706559999999</v>
      </c>
      <c r="F426" s="6">
        <v>48.571428571428598</v>
      </c>
      <c r="G426" s="6">
        <v>51.428571428571402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661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1549.0742895000001</v>
      </c>
      <c r="E437" s="6">
        <v>2525.2480480999998</v>
      </c>
      <c r="F437" s="6">
        <v>38.020415694760402</v>
      </c>
      <c r="G437" s="6">
        <v>61.979584305239598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2212.3884492000002</v>
      </c>
      <c r="E438" s="6">
        <v>2938.1035492999999</v>
      </c>
      <c r="F438" s="6">
        <v>42.954895373962799</v>
      </c>
      <c r="G438" s="6">
        <v>57.045104626037201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958.50818449999997</v>
      </c>
      <c r="E439" s="6">
        <v>863.70593989999998</v>
      </c>
      <c r="F439" s="6">
        <v>52.601292661783503</v>
      </c>
      <c r="G439" s="6">
        <v>47.398707338216497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4014.6113888999998</v>
      </c>
      <c r="E440" s="6">
        <v>2224.4497482000002</v>
      </c>
      <c r="F440" s="6">
        <v>64.346402458336001</v>
      </c>
      <c r="G440" s="6">
        <v>35.653597541663999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620.95672249999996</v>
      </c>
      <c r="E441" s="6">
        <v>492.57830339999998</v>
      </c>
      <c r="F441" s="6">
        <v>55.764453569668397</v>
      </c>
      <c r="G441" s="6">
        <v>44.235546430331603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1790.8001451</v>
      </c>
      <c r="E442" s="6">
        <v>870.63717610000003</v>
      </c>
      <c r="F442" s="6">
        <v>67.286955467076595</v>
      </c>
      <c r="G442" s="6">
        <v>32.713044532923398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121.089439</v>
      </c>
      <c r="E443" s="6">
        <v>149.38136399999999</v>
      </c>
      <c r="F443" s="6">
        <v>44.769874476987397</v>
      </c>
      <c r="G443" s="6">
        <v>55.230125523012497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192.38508999999999</v>
      </c>
      <c r="E444" s="6">
        <v>161.82981100000001</v>
      </c>
      <c r="F444" s="6">
        <v>54.313099041533498</v>
      </c>
      <c r="G444" s="6">
        <v>45.686900958466502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978.60730660000002</v>
      </c>
      <c r="E445" s="6">
        <v>890.22772099999997</v>
      </c>
      <c r="F445" s="6">
        <v>52.364563599642601</v>
      </c>
      <c r="G445" s="6">
        <v>47.635436400357399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3056.8225173999999</v>
      </c>
      <c r="E446" s="6">
        <v>1983.8753423999999</v>
      </c>
      <c r="F446" s="6">
        <v>60.642843558992602</v>
      </c>
      <c r="G446" s="6">
        <v>39.357156441007398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159.9302284</v>
      </c>
      <c r="E447" s="6">
        <v>288.58080059999998</v>
      </c>
      <c r="F447" s="6">
        <v>35.6580369398229</v>
      </c>
      <c r="G447" s="6">
        <v>64.341963060177093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143.33301990000001</v>
      </c>
      <c r="E448" s="6">
        <v>105.6313516</v>
      </c>
      <c r="F448" s="6">
        <v>57.571699531312298</v>
      </c>
      <c r="G448" s="6">
        <v>42.428300468687702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435.12001170000002</v>
      </c>
      <c r="E449" s="6">
        <v>540.84753590000003</v>
      </c>
      <c r="F449" s="6">
        <v>44.583450829897302</v>
      </c>
      <c r="G449" s="6">
        <v>55.416549170102797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338.84012319999999</v>
      </c>
      <c r="E450" s="6">
        <v>356.31281810000002</v>
      </c>
      <c r="F450" s="6">
        <v>48.743248150016903</v>
      </c>
      <c r="G450" s="6">
        <v>51.256751849983097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177.27305630000001</v>
      </c>
      <c r="E451" s="6">
        <v>96.729046400000001</v>
      </c>
      <c r="F451" s="6">
        <v>64.697699234116101</v>
      </c>
      <c r="G451" s="6">
        <v>35.302300765883899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1719.1053690000001</v>
      </c>
      <c r="E452" s="6">
        <v>981.0843036</v>
      </c>
      <c r="F452" s="6">
        <v>63.6660967355186</v>
      </c>
      <c r="G452" s="6">
        <v>36.3339032644814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664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242074.43399590001</v>
      </c>
      <c r="E17" s="6">
        <v>10840.309566600001</v>
      </c>
      <c r="F17" s="6">
        <v>95.713848305596599</v>
      </c>
      <c r="G17" s="6">
        <v>4.28615169440336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2507504.3789875</v>
      </c>
      <c r="E18" s="6">
        <v>49930.390185999997</v>
      </c>
      <c r="F18" s="6">
        <v>98.047637781895901</v>
      </c>
      <c r="G18" s="6">
        <v>1.9523622181040501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3752.6419786000001</v>
      </c>
      <c r="E19" s="6">
        <v>321.68035900000001</v>
      </c>
      <c r="F19" s="6">
        <v>92.1046904897199</v>
      </c>
      <c r="G19" s="6">
        <v>7.8953095102801196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4844.2459421000003</v>
      </c>
      <c r="E20" s="6">
        <v>306.24605639999999</v>
      </c>
      <c r="F20" s="6">
        <v>94.054042672249807</v>
      </c>
      <c r="G20" s="6">
        <v>5.9459573277502296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238321.7920173</v>
      </c>
      <c r="E21" s="6">
        <v>10518.629207600001</v>
      </c>
      <c r="F21" s="6">
        <v>95.772941889495797</v>
      </c>
      <c r="G21" s="6">
        <v>4.2270581105042204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2502660.1330454</v>
      </c>
      <c r="E22" s="6">
        <v>49624.144129599998</v>
      </c>
      <c r="F22" s="6">
        <v>98.055696829174295</v>
      </c>
      <c r="G22" s="6">
        <v>1.9443031708257299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665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242074.43399590001</v>
      </c>
      <c r="E33" s="6">
        <v>10840.309566600001</v>
      </c>
      <c r="F33" s="6">
        <v>95.713848305596599</v>
      </c>
      <c r="G33" s="6">
        <v>4.28615169440336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2507504.3789875</v>
      </c>
      <c r="E34" s="6">
        <v>49930.390185999997</v>
      </c>
      <c r="F34" s="6">
        <v>98.047637781895901</v>
      </c>
      <c r="G34" s="6">
        <v>1.9523622181040501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6349.1612653000002</v>
      </c>
      <c r="E35" s="6">
        <v>70.450306600000005</v>
      </c>
      <c r="F35" s="6">
        <v>98.902576802179496</v>
      </c>
      <c r="G35" s="6">
        <v>1.0974231978205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45982.435934300003</v>
      </c>
      <c r="E36" s="6">
        <v>774.69782550000002</v>
      </c>
      <c r="F36" s="6">
        <v>98.343145177632607</v>
      </c>
      <c r="G36" s="6">
        <v>1.65685482236735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2277.6363004999998</v>
      </c>
      <c r="E37" s="6">
        <v>44.399207400000002</v>
      </c>
      <c r="F37" s="6">
        <v>98.087918670970097</v>
      </c>
      <c r="G37" s="6">
        <v>1.9120813290298799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9524.3098723999992</v>
      </c>
      <c r="E38" s="6">
        <v>227.20844690000001</v>
      </c>
      <c r="F38" s="6">
        <v>97.6700197911712</v>
      </c>
      <c r="G38" s="6">
        <v>2.3299802088287498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2949.0477821999998</v>
      </c>
      <c r="E39" s="6">
        <v>254.23768039999999</v>
      </c>
      <c r="F39" s="6">
        <v>92.063221234312195</v>
      </c>
      <c r="G39" s="6">
        <v>7.9367787656877704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36368.994624899999</v>
      </c>
      <c r="E40" s="6">
        <v>760.21273699999995</v>
      </c>
      <c r="F40" s="6">
        <v>97.9525209639135</v>
      </c>
      <c r="G40" s="6">
        <v>2.0474790360865298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2243.5772213</v>
      </c>
      <c r="E41" s="6">
        <v>98.913080399999998</v>
      </c>
      <c r="F41" s="6">
        <v>95.777439064391601</v>
      </c>
      <c r="G41" s="6">
        <v>4.2225609356084197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10652.916023399999</v>
      </c>
      <c r="E42" s="6">
        <v>248.67189479999999</v>
      </c>
      <c r="F42" s="6">
        <v>97.718938776021403</v>
      </c>
      <c r="G42" s="6">
        <v>2.2810612239786399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4503.3979056999997</v>
      </c>
      <c r="E43" s="6">
        <v>127.9977488</v>
      </c>
      <c r="F43" s="6">
        <v>97.236302869619095</v>
      </c>
      <c r="G43" s="6">
        <v>2.7636971303808502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45367.105880700001</v>
      </c>
      <c r="E44" s="6">
        <v>600.99819100000002</v>
      </c>
      <c r="F44" s="6">
        <v>98.692575638833006</v>
      </c>
      <c r="G44" s="6">
        <v>1.30742436116699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37834.485257400003</v>
      </c>
      <c r="E45" s="6">
        <v>1277.2069558000001</v>
      </c>
      <c r="F45" s="6">
        <v>96.734462551919606</v>
      </c>
      <c r="G45" s="6">
        <v>3.26553744808042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214314.6010001</v>
      </c>
      <c r="E46" s="6">
        <v>5526.8831231000004</v>
      </c>
      <c r="F46" s="6">
        <v>97.485968972078695</v>
      </c>
      <c r="G46" s="6">
        <v>2.5140310279213298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739.37468149999995</v>
      </c>
      <c r="E47" s="6">
        <v>7.1980377999999998</v>
      </c>
      <c r="F47" s="6">
        <v>99.035855769448801</v>
      </c>
      <c r="G47" s="6">
        <v>0.96414423055117904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8873.5481835999999</v>
      </c>
      <c r="E48" s="6">
        <v>144.04769540000001</v>
      </c>
      <c r="F48" s="6">
        <v>98.402593137540606</v>
      </c>
      <c r="G48" s="6">
        <v>1.59740686245938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666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238321.7920173</v>
      </c>
      <c r="E59" s="6">
        <v>10518.629207600001</v>
      </c>
      <c r="F59" s="6">
        <v>95.772941889495797</v>
      </c>
      <c r="G59" s="6">
        <v>4.2270581105042204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2502660.1330454</v>
      </c>
      <c r="E60" s="6">
        <v>49624.144129599998</v>
      </c>
      <c r="F60" s="6">
        <v>98.055696829174295</v>
      </c>
      <c r="G60" s="6">
        <v>1.9443031708257299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374.65695599999998</v>
      </c>
      <c r="E61" s="6">
        <v>48.903317600000001</v>
      </c>
      <c r="F61" s="6">
        <v>88.454224664567306</v>
      </c>
      <c r="G61" s="6">
        <v>11.545775335432699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3064.4219082</v>
      </c>
      <c r="E62" s="6">
        <v>127.4221235</v>
      </c>
      <c r="F62" s="6">
        <v>96.007883773940705</v>
      </c>
      <c r="G62" s="6">
        <v>3.9921162260592702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1831.4211831</v>
      </c>
      <c r="E63" s="6">
        <v>91.360130799999993</v>
      </c>
      <c r="F63" s="6">
        <v>95.248542819739995</v>
      </c>
      <c r="G63" s="6">
        <v>4.7514571802600498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21397.649759600001</v>
      </c>
      <c r="E64" s="6">
        <v>525.39643579999995</v>
      </c>
      <c r="F64" s="6">
        <v>97.603451495211303</v>
      </c>
      <c r="G64" s="6">
        <v>2.3965485047887198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4597.3974475000005</v>
      </c>
      <c r="E65" s="6">
        <v>0</v>
      </c>
      <c r="F65" s="6">
        <v>100</v>
      </c>
      <c r="G65" s="6">
        <v>0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39991.455484300001</v>
      </c>
      <c r="E66" s="6">
        <v>526.61713840000004</v>
      </c>
      <c r="F66" s="6">
        <v>98.700290748516593</v>
      </c>
      <c r="G66" s="6">
        <v>1.2997092514834101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1208.5004819999999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6935.6324083999998</v>
      </c>
      <c r="E68" s="6">
        <v>154.44858970000001</v>
      </c>
      <c r="F68" s="6">
        <v>97.821624467458307</v>
      </c>
      <c r="G68" s="6">
        <v>2.17837553254172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1420.3452136000001</v>
      </c>
      <c r="E69" s="6">
        <v>74.020944700000001</v>
      </c>
      <c r="F69" s="6">
        <v>95.046666154150202</v>
      </c>
      <c r="G69" s="6">
        <v>4.9533338458498504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5760.7122912000004</v>
      </c>
      <c r="E70" s="6">
        <v>238.63516659999999</v>
      </c>
      <c r="F70" s="6">
        <v>96.022314622072102</v>
      </c>
      <c r="G70" s="6">
        <v>3.9776853779278998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6209.9314034999998</v>
      </c>
      <c r="E71" s="6">
        <v>186.1655082</v>
      </c>
      <c r="F71" s="6">
        <v>97.089388876215196</v>
      </c>
      <c r="G71" s="6">
        <v>2.91061112378486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41639.6839874</v>
      </c>
      <c r="E72" s="6">
        <v>1072.9780665999999</v>
      </c>
      <c r="F72" s="6">
        <v>97.487915725684601</v>
      </c>
      <c r="G72" s="6">
        <v>2.51208427431536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2693.2887802</v>
      </c>
      <c r="E73" s="6">
        <v>239.52587940000001</v>
      </c>
      <c r="F73" s="6">
        <v>91.832900909167293</v>
      </c>
      <c r="G73" s="6">
        <v>8.1670990908327106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36029.491524899997</v>
      </c>
      <c r="E74" s="6">
        <v>745.50093600000002</v>
      </c>
      <c r="F74" s="6">
        <v>97.972804653073297</v>
      </c>
      <c r="G74" s="6">
        <v>2.0271953469266699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6867.6464401000003</v>
      </c>
      <c r="E75" s="6">
        <v>346.88072779999999</v>
      </c>
      <c r="F75" s="6">
        <v>95.191913208901695</v>
      </c>
      <c r="G75" s="6">
        <v>4.8080867910983196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47421.443833999998</v>
      </c>
      <c r="E76" s="6">
        <v>1783.7813105</v>
      </c>
      <c r="F76" s="6">
        <v>96.374813233225495</v>
      </c>
      <c r="G76" s="6">
        <v>3.6251867667744699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490.87318909999999</v>
      </c>
      <c r="E77" s="6">
        <v>10.294260299999999</v>
      </c>
      <c r="F77" s="6">
        <v>97.945943952999301</v>
      </c>
      <c r="G77" s="6">
        <v>2.0540560470007199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4131.1961693000003</v>
      </c>
      <c r="E78" s="6">
        <v>116.5786241</v>
      </c>
      <c r="F78" s="6">
        <v>97.255536609870802</v>
      </c>
      <c r="G78" s="6">
        <v>2.7444633901292201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456.05910940000001</v>
      </c>
      <c r="E79" s="6">
        <v>17.596164699999999</v>
      </c>
      <c r="F79" s="6">
        <v>96.285027178587896</v>
      </c>
      <c r="G79" s="6">
        <v>3.7149728214121001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5768.3877413999999</v>
      </c>
      <c r="E80" s="6">
        <v>92.502317000000005</v>
      </c>
      <c r="F80" s="6">
        <v>98.421701890356701</v>
      </c>
      <c r="G80" s="6">
        <v>1.57829810964331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6058.6892381999996</v>
      </c>
      <c r="E81" s="6">
        <v>188.46914899999999</v>
      </c>
      <c r="F81" s="6">
        <v>96.983121968123001</v>
      </c>
      <c r="G81" s="6">
        <v>3.0168780318770301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37144.063093700002</v>
      </c>
      <c r="E82" s="6">
        <v>625.14875089999998</v>
      </c>
      <c r="F82" s="6">
        <v>98.344819178456405</v>
      </c>
      <c r="G82" s="6">
        <v>1.6551808215436199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4091.9014731000002</v>
      </c>
      <c r="E83" s="6">
        <v>90.983152399999994</v>
      </c>
      <c r="F83" s="6">
        <v>97.824870620496199</v>
      </c>
      <c r="G83" s="6">
        <v>2.1751293795038502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45134.194981799999</v>
      </c>
      <c r="E84" s="6">
        <v>584.94471840000006</v>
      </c>
      <c r="F84" s="6">
        <v>98.720569279658903</v>
      </c>
      <c r="G84" s="6">
        <v>1.27943072034105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754.54055119999998</v>
      </c>
      <c r="E85" s="6">
        <v>77.849552200000005</v>
      </c>
      <c r="F85" s="6">
        <v>90.647467830045798</v>
      </c>
      <c r="G85" s="6">
        <v>9.3525321699542001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8333.2839710000007</v>
      </c>
      <c r="E86" s="6">
        <v>161.17536709999999</v>
      </c>
      <c r="F86" s="6">
        <v>98.1025823930066</v>
      </c>
      <c r="G86" s="6">
        <v>1.8974176069933499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36901.057014899998</v>
      </c>
      <c r="E87" s="6">
        <v>1234.6676507</v>
      </c>
      <c r="F87" s="6">
        <v>96.762438208460907</v>
      </c>
      <c r="G87" s="6">
        <v>3.2375617915390502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213644.03528390001</v>
      </c>
      <c r="E88" s="6">
        <v>5502.2958980000003</v>
      </c>
      <c r="F88" s="6">
        <v>97.489213774045396</v>
      </c>
      <c r="G88" s="6">
        <v>2.5107862259545999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6237.4092842999999</v>
      </c>
      <c r="E90" s="6">
        <v>79.996922100000006</v>
      </c>
      <c r="F90" s="6">
        <v>98.733706216026505</v>
      </c>
      <c r="G90" s="6">
        <v>1.26629378397351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288.57813349999998</v>
      </c>
      <c r="E91" s="6">
        <v>8.1788209999999992</v>
      </c>
      <c r="F91" s="6">
        <v>97.243932829213605</v>
      </c>
      <c r="G91" s="6">
        <v>2.7560671707863902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2682.3021985</v>
      </c>
      <c r="E92" s="6">
        <v>128.39161440000001</v>
      </c>
      <c r="F92" s="6">
        <v>95.432031272466205</v>
      </c>
      <c r="G92" s="6">
        <v>4.5679687275338203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320.5513545</v>
      </c>
      <c r="E93" s="6">
        <v>0</v>
      </c>
      <c r="F93" s="6">
        <v>100</v>
      </c>
      <c r="G93" s="6">
        <v>0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2497.4283359000001</v>
      </c>
      <c r="E94" s="6">
        <v>64.789035299999995</v>
      </c>
      <c r="F94" s="6">
        <v>97.471368509625805</v>
      </c>
      <c r="G94" s="6">
        <v>2.52863149037415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357.24838219999998</v>
      </c>
      <c r="E95" s="6">
        <v>23.565216400000001</v>
      </c>
      <c r="F95" s="6">
        <v>93.811876338808901</v>
      </c>
      <c r="G95" s="6">
        <v>6.1881236611911303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3310.0241934000001</v>
      </c>
      <c r="E96" s="6">
        <v>147.141616</v>
      </c>
      <c r="F96" s="6">
        <v>95.7438658105456</v>
      </c>
      <c r="G96" s="6">
        <v>4.2561341894543601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557.90163010000003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6348.2898930000001</v>
      </c>
      <c r="E98" s="6">
        <v>87.971619799999999</v>
      </c>
      <c r="F98" s="6">
        <v>98.633187610151495</v>
      </c>
      <c r="G98" s="6">
        <v>1.3668123898484901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75.357498300000003</v>
      </c>
      <c r="E99" s="6">
        <v>8.2947153</v>
      </c>
      <c r="F99" s="6">
        <v>90.084284751073199</v>
      </c>
      <c r="G99" s="6">
        <v>9.9157152489267801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466.89038420000003</v>
      </c>
      <c r="E100" s="6">
        <v>24.3218678</v>
      </c>
      <c r="F100" s="6">
        <v>95.048603185085099</v>
      </c>
      <c r="G100" s="6">
        <v>4.9513968149149497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2055.4220111</v>
      </c>
      <c r="E101" s="6">
        <v>136.36418639999999</v>
      </c>
      <c r="F101" s="6">
        <v>93.778399254656307</v>
      </c>
      <c r="G101" s="6">
        <v>6.2216007453436797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40053.736082199997</v>
      </c>
      <c r="E102" s="6">
        <v>436.02111430000002</v>
      </c>
      <c r="F102" s="6">
        <v>98.923132306810501</v>
      </c>
      <c r="G102" s="6">
        <v>1.07686769318955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667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9785.3730446999998</v>
      </c>
      <c r="E113" s="6">
        <v>197.23993569999999</v>
      </c>
      <c r="F113" s="6">
        <v>98.024165255256705</v>
      </c>
      <c r="G113" s="6">
        <v>1.97583474474332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217632.9294584</v>
      </c>
      <c r="E114" s="6">
        <v>2473.2494016999999</v>
      </c>
      <c r="F114" s="6">
        <v>98.876338040799794</v>
      </c>
      <c r="G114" s="6">
        <v>1.12366195920016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3504.0462271000001</v>
      </c>
      <c r="E115" s="6">
        <v>154.71079979999999</v>
      </c>
      <c r="F115" s="6">
        <v>95.771492923347196</v>
      </c>
      <c r="G115" s="6">
        <v>4.2285070766528499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73929.158892499996</v>
      </c>
      <c r="E116" s="6">
        <v>434.23941480000002</v>
      </c>
      <c r="F116" s="6">
        <v>99.416057597306704</v>
      </c>
      <c r="G116" s="6">
        <v>0.58394240269325104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6080.3631735999998</v>
      </c>
      <c r="E117" s="6">
        <v>376.61130889999998</v>
      </c>
      <c r="F117" s="6">
        <v>94.167371887240506</v>
      </c>
      <c r="G117" s="6">
        <v>5.8326281127594699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31467.514002799999</v>
      </c>
      <c r="E118" s="6">
        <v>1139.8658336000001</v>
      </c>
      <c r="F118" s="6">
        <v>96.504270385050802</v>
      </c>
      <c r="G118" s="6">
        <v>3.4957296149491701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16597.308041799999</v>
      </c>
      <c r="E119" s="6">
        <v>873.25235080000004</v>
      </c>
      <c r="F119" s="6">
        <v>95.001577904908601</v>
      </c>
      <c r="G119" s="6">
        <v>4.99842209509137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114805.2977426</v>
      </c>
      <c r="E120" s="6">
        <v>3395.2368246000001</v>
      </c>
      <c r="F120" s="6">
        <v>97.127562208553499</v>
      </c>
      <c r="G120" s="6">
        <v>2.8724377914464698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20819.729973199999</v>
      </c>
      <c r="E121" s="6">
        <v>1569.0439822000001</v>
      </c>
      <c r="F121" s="6">
        <v>92.991827130303605</v>
      </c>
      <c r="G121" s="6">
        <v>7.0081728696964198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101018.6416067</v>
      </c>
      <c r="E122" s="6">
        <v>5281.5055832999997</v>
      </c>
      <c r="F122" s="6">
        <v>95.031516208665394</v>
      </c>
      <c r="G122" s="6">
        <v>4.9684837913346298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7877.9858867000003</v>
      </c>
      <c r="E123" s="6">
        <v>128.77406429999999</v>
      </c>
      <c r="F123" s="6">
        <v>98.391683214083201</v>
      </c>
      <c r="G123" s="6">
        <v>1.6083167859168399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61118.145894300003</v>
      </c>
      <c r="E124" s="6">
        <v>1306.9504545</v>
      </c>
      <c r="F124" s="6">
        <v>97.906370144473001</v>
      </c>
      <c r="G124" s="6">
        <v>2.0936298555270398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26860.095723900002</v>
      </c>
      <c r="E125" s="6">
        <v>756.01939389999995</v>
      </c>
      <c r="F125" s="6">
        <v>97.262397731632007</v>
      </c>
      <c r="G125" s="6">
        <v>2.7376022683679602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200168.82476379999</v>
      </c>
      <c r="E126" s="6">
        <v>5907.5657399000002</v>
      </c>
      <c r="F126" s="6">
        <v>97.133312687853007</v>
      </c>
      <c r="G126" s="6">
        <v>2.86668731214696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26460.597575100001</v>
      </c>
      <c r="E127" s="6">
        <v>1123.5031673000001</v>
      </c>
      <c r="F127" s="6">
        <v>95.926990052015597</v>
      </c>
      <c r="G127" s="6">
        <v>4.0730099479844304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331662.01962819998</v>
      </c>
      <c r="E128" s="6">
        <v>5837.7259555000001</v>
      </c>
      <c r="F128" s="6">
        <v>98.270302116701203</v>
      </c>
      <c r="G128" s="6">
        <v>1.7296978832987699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7219.0560707000004</v>
      </c>
      <c r="E129" s="6">
        <v>234.3988722</v>
      </c>
      <c r="F129" s="6">
        <v>96.855164833011003</v>
      </c>
      <c r="G129" s="6">
        <v>3.1448351669890098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137547.15544249999</v>
      </c>
      <c r="E130" s="6">
        <v>1776.2902428</v>
      </c>
      <c r="F130" s="6">
        <v>98.725060068631805</v>
      </c>
      <c r="G130" s="6">
        <v>1.2749399313682199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17939.919523299999</v>
      </c>
      <c r="E131" s="6">
        <v>729.18687179999995</v>
      </c>
      <c r="F131" s="6">
        <v>96.094152251489703</v>
      </c>
      <c r="G131" s="6">
        <v>3.9058477485102698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274930.14379330003</v>
      </c>
      <c r="E132" s="6">
        <v>3674.1524497999999</v>
      </c>
      <c r="F132" s="6">
        <v>98.681229076742596</v>
      </c>
      <c r="G132" s="6">
        <v>1.3187709232574301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31283.724596799999</v>
      </c>
      <c r="E133" s="6">
        <v>1113.3398359</v>
      </c>
      <c r="F133" s="6">
        <v>96.563454574062405</v>
      </c>
      <c r="G133" s="6">
        <v>3.4365454259375698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407970.24465339998</v>
      </c>
      <c r="E134" s="6">
        <v>5984.4705389999999</v>
      </c>
      <c r="F134" s="6">
        <v>98.554317581279705</v>
      </c>
      <c r="G134" s="6">
        <v>1.4456824187202499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2730.2246568999999</v>
      </c>
      <c r="E135" s="6">
        <v>87.738358700000006</v>
      </c>
      <c r="F135" s="6">
        <v>96.886461667016604</v>
      </c>
      <c r="G135" s="6">
        <v>3.1135383329833601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53136.015716800001</v>
      </c>
      <c r="E136" s="6">
        <v>483.574026</v>
      </c>
      <c r="F136" s="6">
        <v>99.098139265295401</v>
      </c>
      <c r="G136" s="6">
        <v>0.90186073470458405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1311.7171272999999</v>
      </c>
      <c r="E137" s="6">
        <v>33.389070799999999</v>
      </c>
      <c r="F137" s="6">
        <v>97.517737198210597</v>
      </c>
      <c r="G137" s="6">
        <v>2.4822628017894099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75793.488436800006</v>
      </c>
      <c r="E138" s="6">
        <v>207.52484380000001</v>
      </c>
      <c r="F138" s="6">
        <v>99.726944635548705</v>
      </c>
      <c r="G138" s="6">
        <v>0.27305536445126899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4533.5814731</v>
      </c>
      <c r="E139" s="6">
        <v>170.40518489999999</v>
      </c>
      <c r="F139" s="6">
        <v>96.377430522465602</v>
      </c>
      <c r="G139" s="6">
        <v>3.6225694775344301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27991.026507999999</v>
      </c>
      <c r="E140" s="6">
        <v>441.58147129999998</v>
      </c>
      <c r="F140" s="6">
        <v>98.446918862942596</v>
      </c>
      <c r="G140" s="6">
        <v>1.55308113705745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2237.6155061999998</v>
      </c>
      <c r="E141" s="6">
        <v>48.001492499999998</v>
      </c>
      <c r="F141" s="6">
        <v>97.899845314096694</v>
      </c>
      <c r="G141" s="6">
        <v>2.1001546859032798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25529.260310599999</v>
      </c>
      <c r="E142" s="6">
        <v>402.77369470000002</v>
      </c>
      <c r="F142" s="6">
        <v>98.446810247828296</v>
      </c>
      <c r="G142" s="6">
        <v>1.5531897521717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4808.4474535999998</v>
      </c>
      <c r="E143" s="6">
        <v>176.75777239999999</v>
      </c>
      <c r="F143" s="6">
        <v>96.454353143214007</v>
      </c>
      <c r="G143" s="6">
        <v>3.5456468567859898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83967.786348900001</v>
      </c>
      <c r="E144" s="6">
        <v>985.24535890000004</v>
      </c>
      <c r="F144" s="6">
        <v>98.840246970480294</v>
      </c>
      <c r="G144" s="6">
        <v>1.1597530295196501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614.29528779999998</v>
      </c>
      <c r="E145" s="6">
        <v>38.195284600000001</v>
      </c>
      <c r="F145" s="6">
        <v>94.146231958645799</v>
      </c>
      <c r="G145" s="6">
        <v>5.8537680413541597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6828.6714123000002</v>
      </c>
      <c r="E146" s="6">
        <v>122.0332293</v>
      </c>
      <c r="F146" s="6">
        <v>98.244304202344793</v>
      </c>
      <c r="G146" s="6">
        <v>1.7556957976552601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15372.4460733</v>
      </c>
      <c r="E147" s="6">
        <v>804.47016840000003</v>
      </c>
      <c r="F147" s="6">
        <v>95.027048688511599</v>
      </c>
      <c r="G147" s="6">
        <v>4.9729513114883996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116290.5008919</v>
      </c>
      <c r="E148" s="6">
        <v>4219.9373112000003</v>
      </c>
      <c r="F148" s="6">
        <v>96.498280668361701</v>
      </c>
      <c r="G148" s="6">
        <v>3.5017193316383199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35471.252007199997</v>
      </c>
      <c r="E149" s="6">
        <v>2162.1095175</v>
      </c>
      <c r="F149" s="6">
        <v>94.254806294460494</v>
      </c>
      <c r="G149" s="6">
        <v>5.7451937055395303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165244.7397949</v>
      </c>
      <c r="E150" s="6">
        <v>5823.9844280999996</v>
      </c>
      <c r="F150" s="6">
        <v>96.595529396415003</v>
      </c>
      <c r="G150" s="6">
        <v>3.4044706035850401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566.65457360000005</v>
      </c>
      <c r="E151" s="6">
        <v>63.162134000000002</v>
      </c>
      <c r="F151" s="6">
        <v>89.971346704871095</v>
      </c>
      <c r="G151" s="6">
        <v>10.028653295128899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472.81368880000002</v>
      </c>
      <c r="E152" s="6">
        <v>32.483383199999999</v>
      </c>
      <c r="F152" s="6">
        <v>93.571428571428598</v>
      </c>
      <c r="G152" s="6">
        <v>6.4285714285714297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668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9676.1265865000005</v>
      </c>
      <c r="E163" s="6">
        <v>193.6967257</v>
      </c>
      <c r="F163" s="6">
        <v>98.037485377670606</v>
      </c>
      <c r="G163" s="6">
        <v>1.9625146223293899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217588.6162433</v>
      </c>
      <c r="E164" s="6">
        <v>2472.0683316999998</v>
      </c>
      <c r="F164" s="6">
        <v>98.876642442299797</v>
      </c>
      <c r="G164" s="6">
        <v>1.12335755770017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3211.9055171</v>
      </c>
      <c r="E165" s="6">
        <v>125.8364273</v>
      </c>
      <c r="F165" s="6">
        <v>96.229893461023096</v>
      </c>
      <c r="G165" s="6">
        <v>3.7701065389769299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73879.902610000005</v>
      </c>
      <c r="E166" s="6">
        <v>434.23941480000002</v>
      </c>
      <c r="F166" s="6">
        <v>99.4156705534526</v>
      </c>
      <c r="G166" s="6">
        <v>0.58432944654745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5793.4604658999997</v>
      </c>
      <c r="E167" s="6">
        <v>335.80014089999997</v>
      </c>
      <c r="F167" s="6">
        <v>94.521359712989593</v>
      </c>
      <c r="G167" s="6">
        <v>5.4786402870103501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31459.469295999999</v>
      </c>
      <c r="E168" s="6">
        <v>1139.8658336000001</v>
      </c>
      <c r="F168" s="6">
        <v>96.503407725745305</v>
      </c>
      <c r="G168" s="6">
        <v>3.49659227425472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16584.6251146</v>
      </c>
      <c r="E169" s="6">
        <v>871.66698489999999</v>
      </c>
      <c r="F169" s="6">
        <v>95.006574248806402</v>
      </c>
      <c r="G169" s="6">
        <v>4.99342575119356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114802.1270108</v>
      </c>
      <c r="E170" s="6">
        <v>3395.2368246000001</v>
      </c>
      <c r="F170" s="6">
        <v>97.127485153283004</v>
      </c>
      <c r="G170" s="6">
        <v>2.8725148467170198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19772.9758602</v>
      </c>
      <c r="E171" s="6">
        <v>1477.5665985999999</v>
      </c>
      <c r="F171" s="6">
        <v>93.046922912840103</v>
      </c>
      <c r="G171" s="6">
        <v>6.9530770871598602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99324.976590000006</v>
      </c>
      <c r="E172" s="6">
        <v>5184.5917478000001</v>
      </c>
      <c r="F172" s="6">
        <v>95.039122416961703</v>
      </c>
      <c r="G172" s="6">
        <v>4.9608775830382896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7877.9858867000003</v>
      </c>
      <c r="E173" s="6">
        <v>128.77406429999999</v>
      </c>
      <c r="F173" s="6">
        <v>98.391683214083201</v>
      </c>
      <c r="G173" s="6">
        <v>1.6083167859168399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61118.145894300003</v>
      </c>
      <c r="E174" s="6">
        <v>1306.9504545</v>
      </c>
      <c r="F174" s="6">
        <v>97.906370144473001</v>
      </c>
      <c r="G174" s="6">
        <v>2.0936298555270398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26860.095723900002</v>
      </c>
      <c r="E175" s="6">
        <v>756.01939389999995</v>
      </c>
      <c r="F175" s="6">
        <v>97.262397731632007</v>
      </c>
      <c r="G175" s="6">
        <v>2.7376022683679602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200168.82476379999</v>
      </c>
      <c r="E176" s="6">
        <v>5907.5657399000002</v>
      </c>
      <c r="F176" s="6">
        <v>97.133312687853007</v>
      </c>
      <c r="G176" s="6">
        <v>2.86668731214696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26460.597575100001</v>
      </c>
      <c r="E177" s="6">
        <v>1123.5031673000001</v>
      </c>
      <c r="F177" s="6">
        <v>95.926990052015597</v>
      </c>
      <c r="G177" s="6">
        <v>4.0730099479844304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331662.01962819998</v>
      </c>
      <c r="E178" s="6">
        <v>5837.7259555000001</v>
      </c>
      <c r="F178" s="6">
        <v>98.270302116701203</v>
      </c>
      <c r="G178" s="6">
        <v>1.7296978832987699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7219.0560707000004</v>
      </c>
      <c r="E179" s="6">
        <v>234.3988722</v>
      </c>
      <c r="F179" s="6">
        <v>96.855164833011003</v>
      </c>
      <c r="G179" s="6">
        <v>3.1448351669890098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137547.15544249999</v>
      </c>
      <c r="E180" s="6">
        <v>1776.2902428</v>
      </c>
      <c r="F180" s="6">
        <v>98.725060068631805</v>
      </c>
      <c r="G180" s="6">
        <v>1.2749399313682199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17939.919523299999</v>
      </c>
      <c r="E181" s="6">
        <v>729.18687179999995</v>
      </c>
      <c r="F181" s="6">
        <v>96.094152251489703</v>
      </c>
      <c r="G181" s="6">
        <v>3.9058477485102698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274930.14379330003</v>
      </c>
      <c r="E182" s="6">
        <v>3674.1524497999999</v>
      </c>
      <c r="F182" s="6">
        <v>98.681229076742596</v>
      </c>
      <c r="G182" s="6">
        <v>1.3187709232574301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30975.671596299999</v>
      </c>
      <c r="E183" s="6">
        <v>1088.1315763</v>
      </c>
      <c r="F183" s="6">
        <v>96.606355239761896</v>
      </c>
      <c r="G183" s="6">
        <v>3.3936447602381099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407084.39496300003</v>
      </c>
      <c r="E184" s="6">
        <v>5955.8212697999998</v>
      </c>
      <c r="F184" s="6">
        <v>98.558052936316699</v>
      </c>
      <c r="G184" s="6">
        <v>1.4419470636833001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2730.2246568999999</v>
      </c>
      <c r="E185" s="6">
        <v>87.738358700000006</v>
      </c>
      <c r="F185" s="6">
        <v>96.886461667016604</v>
      </c>
      <c r="G185" s="6">
        <v>3.1135383329833601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53136.015716800001</v>
      </c>
      <c r="E186" s="6">
        <v>483.574026</v>
      </c>
      <c r="F186" s="6">
        <v>99.098139265295401</v>
      </c>
      <c r="G186" s="6">
        <v>0.90186073470458405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1311.7171272999999</v>
      </c>
      <c r="E187" s="6">
        <v>33.389070799999999</v>
      </c>
      <c r="F187" s="6">
        <v>97.517737198210597</v>
      </c>
      <c r="G187" s="6">
        <v>2.4822628017894099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75793.488436800006</v>
      </c>
      <c r="E188" s="6">
        <v>207.52484380000001</v>
      </c>
      <c r="F188" s="6">
        <v>99.726944635548705</v>
      </c>
      <c r="G188" s="6">
        <v>0.27305536445126899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4533.5814731</v>
      </c>
      <c r="E189" s="6">
        <v>170.40518489999999</v>
      </c>
      <c r="F189" s="6">
        <v>96.377430522465602</v>
      </c>
      <c r="G189" s="6">
        <v>3.6225694775344301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27991.026507999999</v>
      </c>
      <c r="E190" s="6">
        <v>441.58147129999998</v>
      </c>
      <c r="F190" s="6">
        <v>98.446918862942596</v>
      </c>
      <c r="G190" s="6">
        <v>1.55308113705745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2237.6155061999998</v>
      </c>
      <c r="E191" s="6">
        <v>48.001492499999998</v>
      </c>
      <c r="F191" s="6">
        <v>97.899845314096694</v>
      </c>
      <c r="G191" s="6">
        <v>2.1001546859032798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25529.260310599999</v>
      </c>
      <c r="E192" s="6">
        <v>402.77369470000002</v>
      </c>
      <c r="F192" s="6">
        <v>98.446810247828296</v>
      </c>
      <c r="G192" s="6">
        <v>1.5531897521717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4808.4474535999998</v>
      </c>
      <c r="E193" s="6">
        <v>176.75777239999999</v>
      </c>
      <c r="F193" s="6">
        <v>96.454353143214007</v>
      </c>
      <c r="G193" s="6">
        <v>3.5456468567859898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83967.786348900001</v>
      </c>
      <c r="E194" s="6">
        <v>985.24535890000004</v>
      </c>
      <c r="F194" s="6">
        <v>98.840246970480294</v>
      </c>
      <c r="G194" s="6">
        <v>1.1597530295196501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614.29528779999998</v>
      </c>
      <c r="E195" s="6">
        <v>38.195284600000001</v>
      </c>
      <c r="F195" s="6">
        <v>94.146231958645799</v>
      </c>
      <c r="G195" s="6">
        <v>5.8537680413541597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6828.6714123000002</v>
      </c>
      <c r="E196" s="6">
        <v>122.0332293</v>
      </c>
      <c r="F196" s="6">
        <v>98.244304202344793</v>
      </c>
      <c r="G196" s="6">
        <v>1.7556957976552601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15372.4460733</v>
      </c>
      <c r="E197" s="6">
        <v>804.47016840000003</v>
      </c>
      <c r="F197" s="6">
        <v>95.027048688511599</v>
      </c>
      <c r="G197" s="6">
        <v>4.9729513114883996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116290.5008919</v>
      </c>
      <c r="E198" s="6">
        <v>4219.9373112000003</v>
      </c>
      <c r="F198" s="6">
        <v>96.498280668361701</v>
      </c>
      <c r="G198" s="6">
        <v>3.5017193316383199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34341.044518800001</v>
      </c>
      <c r="E199" s="6">
        <v>2095.0910521000001</v>
      </c>
      <c r="F199" s="6">
        <v>94.2499636164126</v>
      </c>
      <c r="G199" s="6">
        <v>5.7500363835874504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163557.6071849</v>
      </c>
      <c r="E200" s="6">
        <v>5676.9659296</v>
      </c>
      <c r="F200" s="6">
        <v>96.645504624070497</v>
      </c>
      <c r="G200" s="6">
        <v>3.3544953759295399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669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3619.1567624999998</v>
      </c>
      <c r="E211" s="6">
        <v>89.211284699999993</v>
      </c>
      <c r="F211" s="6">
        <v>97.594324954683003</v>
      </c>
      <c r="G211" s="6">
        <v>2.4056750453170102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40630.917687900001</v>
      </c>
      <c r="E212" s="6">
        <v>920.29089529999999</v>
      </c>
      <c r="F212" s="6">
        <v>97.785164555545293</v>
      </c>
      <c r="G212" s="6">
        <v>2.2148354444546601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3070.0318354999999</v>
      </c>
      <c r="E213" s="6">
        <v>104.48544099999999</v>
      </c>
      <c r="F213" s="6">
        <v>96.708619550648706</v>
      </c>
      <c r="G213" s="6">
        <v>3.2913804493512901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21712.9277119</v>
      </c>
      <c r="E214" s="6">
        <v>626.53667989999997</v>
      </c>
      <c r="F214" s="6">
        <v>97.195381818867702</v>
      </c>
      <c r="G214" s="6">
        <v>2.8046181811322999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21506.012716699999</v>
      </c>
      <c r="E216" s="6">
        <v>312.02354220000001</v>
      </c>
      <c r="F216" s="6">
        <v>98.5698825572685</v>
      </c>
      <c r="G216" s="6">
        <v>1.43011744273144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60137.142034700002</v>
      </c>
      <c r="E218" s="6">
        <v>277.87756639999998</v>
      </c>
      <c r="F218" s="6">
        <v>99.540052178688796</v>
      </c>
      <c r="G218" s="6">
        <v>0.45994782131120998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17979.376902700002</v>
      </c>
      <c r="E220" s="6">
        <v>89.395005600000005</v>
      </c>
      <c r="F220" s="6">
        <v>99.505251347165796</v>
      </c>
      <c r="G220" s="6">
        <v>0.49474865283420799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35517.057364599998</v>
      </c>
      <c r="E222" s="6">
        <v>321.72108639999999</v>
      </c>
      <c r="F222" s="6">
        <v>99.102310122428193</v>
      </c>
      <c r="G222" s="6">
        <v>0.89768987757177099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1128.3448632</v>
      </c>
      <c r="E223" s="6">
        <v>39.548692000000003</v>
      </c>
      <c r="F223" s="6">
        <v>96.613673238977</v>
      </c>
      <c r="G223" s="6">
        <v>3.3863267610229602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40141.983105599997</v>
      </c>
      <c r="E224" s="6">
        <v>266.8954789</v>
      </c>
      <c r="F224" s="6">
        <v>99.339512779742506</v>
      </c>
      <c r="G224" s="6">
        <v>0.66048722025751905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19046.078107699999</v>
      </c>
      <c r="E226" s="6">
        <v>70.291366199999999</v>
      </c>
      <c r="F226" s="6">
        <v>99.632297511847298</v>
      </c>
      <c r="G226" s="6">
        <v>0.36770248815273399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11284.4559907</v>
      </c>
      <c r="E228" s="6">
        <v>33.288243799999996</v>
      </c>
      <c r="F228" s="6">
        <v>99.705875631130397</v>
      </c>
      <c r="G228" s="6">
        <v>0.29412436886961202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21635.426806300002</v>
      </c>
      <c r="E230" s="6">
        <v>44.7279099</v>
      </c>
      <c r="F230" s="6">
        <v>99.793691924778699</v>
      </c>
      <c r="G230" s="6">
        <v>0.20630807522133601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1163.8657816</v>
      </c>
      <c r="E231" s="6">
        <v>76.254161699999997</v>
      </c>
      <c r="F231" s="6">
        <v>93.8510656076472</v>
      </c>
      <c r="G231" s="6">
        <v>6.1489343923528201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29729.767983599999</v>
      </c>
      <c r="E232" s="6">
        <v>312.16400750000003</v>
      </c>
      <c r="F232" s="6">
        <v>98.960905684785899</v>
      </c>
      <c r="G232" s="6">
        <v>1.0390943152140799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16858.580880000001</v>
      </c>
      <c r="E234" s="6">
        <v>135.6545515</v>
      </c>
      <c r="F234" s="6">
        <v>99.201761373456307</v>
      </c>
      <c r="G234" s="6">
        <v>0.79823862654364997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2681.3839501000002</v>
      </c>
      <c r="E235" s="6">
        <v>60.358460600000001</v>
      </c>
      <c r="F235" s="6">
        <v>97.798536421056795</v>
      </c>
      <c r="G235" s="6">
        <v>2.2014635789432102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34069.638625500003</v>
      </c>
      <c r="E236" s="6">
        <v>387.95832519999999</v>
      </c>
      <c r="F236" s="6">
        <v>98.874099300206396</v>
      </c>
      <c r="G236" s="6">
        <v>1.1259006997936301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3369.5309772999999</v>
      </c>
      <c r="E237" s="6">
        <v>57.810006700000002</v>
      </c>
      <c r="F237" s="6">
        <v>98.313269471293395</v>
      </c>
      <c r="G237" s="6">
        <v>1.6867305287065699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59484.412575900002</v>
      </c>
      <c r="E238" s="6">
        <v>1001.9505765</v>
      </c>
      <c r="F238" s="6">
        <v>98.343509967733496</v>
      </c>
      <c r="G238" s="6">
        <v>1.65649003226646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10343.0790394</v>
      </c>
      <c r="E239" s="6">
        <v>582.29461249999997</v>
      </c>
      <c r="F239" s="6">
        <v>94.670254482337697</v>
      </c>
      <c r="G239" s="6">
        <v>5.3297455176623201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86541.423351100006</v>
      </c>
      <c r="E240" s="6">
        <v>2303.9418604000002</v>
      </c>
      <c r="F240" s="6">
        <v>97.406795666926101</v>
      </c>
      <c r="G240" s="6">
        <v>2.59320433307396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2934.8444835</v>
      </c>
      <c r="E241" s="6">
        <v>48.289692199999998</v>
      </c>
      <c r="F241" s="6">
        <v>98.381243036489707</v>
      </c>
      <c r="G241" s="6">
        <v>1.6187569635103201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37048.396318599996</v>
      </c>
      <c r="E242" s="6">
        <v>777.25641859999996</v>
      </c>
      <c r="F242" s="6">
        <v>97.945160592468497</v>
      </c>
      <c r="G242" s="6">
        <v>2.0548394075314902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2020.0108435</v>
      </c>
      <c r="E243" s="6">
        <v>56.1312839</v>
      </c>
      <c r="F243" s="6">
        <v>97.296366026236598</v>
      </c>
      <c r="G243" s="6">
        <v>2.7036339737633699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44183.759003300001</v>
      </c>
      <c r="E244" s="6">
        <v>806.44295959999999</v>
      </c>
      <c r="F244" s="6">
        <v>98.207514248846906</v>
      </c>
      <c r="G244" s="6">
        <v>1.79248575115313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4816.8264532000003</v>
      </c>
      <c r="E245" s="6">
        <v>313.23899399999999</v>
      </c>
      <c r="F245" s="6">
        <v>93.894054623202393</v>
      </c>
      <c r="G245" s="6">
        <v>6.1059453767976102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27245.7827879</v>
      </c>
      <c r="E246" s="6">
        <v>1262.0153498</v>
      </c>
      <c r="F246" s="6">
        <v>95.573087252462798</v>
      </c>
      <c r="G246" s="6">
        <v>4.4269127475371501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959.08736080000006</v>
      </c>
      <c r="E247" s="6">
        <v>19.4612482</v>
      </c>
      <c r="F247" s="6">
        <v>98.011212930966394</v>
      </c>
      <c r="G247" s="6">
        <v>1.98878706903358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14528.6135364</v>
      </c>
      <c r="E248" s="6">
        <v>190.79782370000001</v>
      </c>
      <c r="F248" s="6">
        <v>98.703767297262999</v>
      </c>
      <c r="G248" s="6">
        <v>1.29623270273699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2828.0730644999999</v>
      </c>
      <c r="E249" s="6">
        <v>113.729024</v>
      </c>
      <c r="F249" s="6">
        <v>96.134035513653799</v>
      </c>
      <c r="G249" s="6">
        <v>3.86596448634617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23540.7459003</v>
      </c>
      <c r="E250" s="6">
        <v>425.21658129999997</v>
      </c>
      <c r="F250" s="6">
        <v>98.225747947212795</v>
      </c>
      <c r="G250" s="6">
        <v>1.7742520527872101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8519.3704987000001</v>
      </c>
      <c r="E252" s="6">
        <v>183.0737523</v>
      </c>
      <c r="F252" s="6">
        <v>97.896295029078004</v>
      </c>
      <c r="G252" s="6">
        <v>2.10370497092197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17268.151049799999</v>
      </c>
      <c r="E254" s="6">
        <v>258.30427429999997</v>
      </c>
      <c r="F254" s="6">
        <v>98.526203561853094</v>
      </c>
      <c r="G254" s="6">
        <v>1.4737964381469399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2293.062199</v>
      </c>
      <c r="E255" s="6">
        <v>20.010075799999999</v>
      </c>
      <c r="F255" s="6">
        <v>99.134913507977998</v>
      </c>
      <c r="G255" s="6">
        <v>0.86508649202196597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15266.6146321</v>
      </c>
      <c r="E256" s="6">
        <v>139.08664089999999</v>
      </c>
      <c r="F256" s="6">
        <v>99.097174231569994</v>
      </c>
      <c r="G256" s="6">
        <v>0.90282576843004803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1554.3628368</v>
      </c>
      <c r="E257" s="6">
        <v>48.001492499999998</v>
      </c>
      <c r="F257" s="6">
        <v>97.004333432648906</v>
      </c>
      <c r="G257" s="6">
        <v>2.99566656735111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17009.8898119</v>
      </c>
      <c r="E258" s="6">
        <v>219.6999424</v>
      </c>
      <c r="F258" s="6">
        <v>98.724868406427603</v>
      </c>
      <c r="G258" s="6">
        <v>1.2751315935724401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3720.6313186000002</v>
      </c>
      <c r="E259" s="6">
        <v>131.4970533</v>
      </c>
      <c r="F259" s="6">
        <v>96.586379253110394</v>
      </c>
      <c r="G259" s="6">
        <v>3.41362074688963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30174.740801600001</v>
      </c>
      <c r="E260" s="6">
        <v>663.34851839999999</v>
      </c>
      <c r="F260" s="6">
        <v>97.848931198309401</v>
      </c>
      <c r="G260" s="6">
        <v>2.1510688016906001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1179.3132410000001</v>
      </c>
      <c r="E261" s="6">
        <v>129.2231395</v>
      </c>
      <c r="F261" s="6">
        <v>90.124604754922998</v>
      </c>
      <c r="G261" s="6">
        <v>9.8753952450770193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35529.718449</v>
      </c>
      <c r="E262" s="6">
        <v>230.997872</v>
      </c>
      <c r="F262" s="6">
        <v>99.354045735755193</v>
      </c>
      <c r="G262" s="6">
        <v>0.64595426424484004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957.10543489999998</v>
      </c>
      <c r="E263" s="6">
        <v>23.216302200000001</v>
      </c>
      <c r="F263" s="6">
        <v>97.631767069790897</v>
      </c>
      <c r="G263" s="6">
        <v>2.3682329302090901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19587.2489867</v>
      </c>
      <c r="E264" s="6">
        <v>242.99745279999999</v>
      </c>
      <c r="F264" s="6">
        <v>98.774612037518807</v>
      </c>
      <c r="G264" s="6">
        <v>1.22538796248125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5220.5999622999998</v>
      </c>
      <c r="E265" s="6">
        <v>87.021717800000005</v>
      </c>
      <c r="F265" s="6">
        <v>98.360438572208807</v>
      </c>
      <c r="G265" s="6">
        <v>1.6395614277911501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49183.128791000003</v>
      </c>
      <c r="E266" s="6">
        <v>990.73772310000004</v>
      </c>
      <c r="F266" s="6">
        <v>98.025390921742897</v>
      </c>
      <c r="G266" s="6">
        <v>1.97460907825706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22639.9209763</v>
      </c>
      <c r="E268" s="6">
        <v>395.5639577</v>
      </c>
      <c r="F268" s="6">
        <v>98.282806032374197</v>
      </c>
      <c r="G268" s="6">
        <v>1.7171939676258099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29754.945126099999</v>
      </c>
      <c r="E270" s="6">
        <v>292.07907030000001</v>
      </c>
      <c r="F270" s="6">
        <v>99.027926797706002</v>
      </c>
      <c r="G270" s="6">
        <v>0.97207320229400496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3000.8895816999998</v>
      </c>
      <c r="E271" s="6">
        <v>105.2583985</v>
      </c>
      <c r="F271" s="6">
        <v>96.611288349075295</v>
      </c>
      <c r="G271" s="6">
        <v>3.3887116509247099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27264.7454057</v>
      </c>
      <c r="E272" s="6">
        <v>519.71936140000003</v>
      </c>
      <c r="F272" s="6">
        <v>98.129460596932603</v>
      </c>
      <c r="G272" s="6">
        <v>1.87053940306746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1611.1109716999999</v>
      </c>
      <c r="E273" s="6">
        <v>69.317749899999995</v>
      </c>
      <c r="F273" s="6">
        <v>95.874996123965303</v>
      </c>
      <c r="G273" s="6">
        <v>4.1250038760346799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31772.480878300001</v>
      </c>
      <c r="E274" s="6">
        <v>443.03785679999999</v>
      </c>
      <c r="F274" s="6">
        <v>98.624768825102606</v>
      </c>
      <c r="G274" s="6">
        <v>1.37523117489738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3699.3356485999998</v>
      </c>
      <c r="E275" s="6">
        <v>115.1004174</v>
      </c>
      <c r="F275" s="6">
        <v>96.982505004450104</v>
      </c>
      <c r="G275" s="6">
        <v>3.0174949955498902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43779.869313100004</v>
      </c>
      <c r="E276" s="6">
        <v>537.92852210000001</v>
      </c>
      <c r="F276" s="6">
        <v>98.786202048891596</v>
      </c>
      <c r="G276" s="6">
        <v>1.2137979511083501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1161.1662111000001</v>
      </c>
      <c r="E277" s="6">
        <v>36.223461299999997</v>
      </c>
      <c r="F277" s="6">
        <v>96.9747975838646</v>
      </c>
      <c r="G277" s="6">
        <v>3.0252024161353499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10053.1723422</v>
      </c>
      <c r="E278" s="6">
        <v>241.13235159999999</v>
      </c>
      <c r="F278" s="6">
        <v>97.657614003350503</v>
      </c>
      <c r="G278" s="6">
        <v>2.3423859966494698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4504.5670823</v>
      </c>
      <c r="E279" s="6">
        <v>297.88489299999998</v>
      </c>
      <c r="F279" s="6">
        <v>93.797233277249106</v>
      </c>
      <c r="G279" s="6">
        <v>6.2027667227508703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27184.680032299999</v>
      </c>
      <c r="E280" s="6">
        <v>1029.1761385</v>
      </c>
      <c r="F280" s="6">
        <v>96.352231569234604</v>
      </c>
      <c r="G280" s="6">
        <v>3.6477684307654101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3476.0711538</v>
      </c>
      <c r="E281" s="6">
        <v>127.3528257</v>
      </c>
      <c r="F281" s="6">
        <v>96.465782921340505</v>
      </c>
      <c r="G281" s="6">
        <v>3.5342170786594802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22302.3047539</v>
      </c>
      <c r="E282" s="6">
        <v>488.03093130000002</v>
      </c>
      <c r="F282" s="6">
        <v>97.858605779041099</v>
      </c>
      <c r="G282" s="6">
        <v>2.1413942209588699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2126.8084880000001</v>
      </c>
      <c r="E283" s="6">
        <v>160.4782543</v>
      </c>
      <c r="F283" s="6">
        <v>92.983903096529602</v>
      </c>
      <c r="G283" s="6">
        <v>7.0160969034704301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4215.1140890999995</v>
      </c>
      <c r="E284" s="6">
        <v>259.83382230000001</v>
      </c>
      <c r="F284" s="6">
        <v>94.1935900161414</v>
      </c>
      <c r="G284" s="6">
        <v>5.8064099838585701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1950.5816878000001</v>
      </c>
      <c r="E285" s="6">
        <v>215.47637810000001</v>
      </c>
      <c r="F285" s="6">
        <v>90.052142115106705</v>
      </c>
      <c r="G285" s="6">
        <v>9.9478578848932795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15221.423203099999</v>
      </c>
      <c r="E286" s="6">
        <v>940.69851759999995</v>
      </c>
      <c r="F286" s="6">
        <v>94.179609992695603</v>
      </c>
      <c r="G286" s="6">
        <v>5.8203900073044199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5003.2555191000001</v>
      </c>
      <c r="E287" s="6">
        <v>129.9145173</v>
      </c>
      <c r="F287" s="6">
        <v>97.469117204792397</v>
      </c>
      <c r="G287" s="6">
        <v>2.5308827952076101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32366.459730099999</v>
      </c>
      <c r="E288" s="6">
        <v>1196.445444</v>
      </c>
      <c r="F288" s="6">
        <v>96.435214896345499</v>
      </c>
      <c r="G288" s="6">
        <v>3.56478510365449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3721.2978836000002</v>
      </c>
      <c r="E289" s="6">
        <v>327.5822197</v>
      </c>
      <c r="F289" s="6">
        <v>91.909312912649398</v>
      </c>
      <c r="G289" s="6">
        <v>8.0906870873505792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21259.726107300001</v>
      </c>
      <c r="E290" s="6">
        <v>1161.1405569000001</v>
      </c>
      <c r="F290" s="6">
        <v>94.821161133998302</v>
      </c>
      <c r="G290" s="6">
        <v>5.1788388660016604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5411.3735803</v>
      </c>
      <c r="E291" s="6">
        <v>269.4345601</v>
      </c>
      <c r="F291" s="6">
        <v>95.257108611292907</v>
      </c>
      <c r="G291" s="6">
        <v>4.7428913887070401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35406.562596399999</v>
      </c>
      <c r="E292" s="6">
        <v>1705.3733746</v>
      </c>
      <c r="F292" s="6">
        <v>95.404784660297395</v>
      </c>
      <c r="G292" s="6">
        <v>4.5952153397025999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3946.1607090000002</v>
      </c>
      <c r="E293" s="6">
        <v>415.71404469999999</v>
      </c>
      <c r="F293" s="6">
        <v>90.469372272842804</v>
      </c>
      <c r="G293" s="6">
        <v>9.5306277271571496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26597.5197706</v>
      </c>
      <c r="E294" s="6">
        <v>1191.5201274999999</v>
      </c>
      <c r="F294" s="6">
        <v>95.712265944166504</v>
      </c>
      <c r="G294" s="6">
        <v>4.2877340558335302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2657.3859244</v>
      </c>
      <c r="E295" s="6">
        <v>41.752346500000002</v>
      </c>
      <c r="F295" s="6">
        <v>98.453123096725307</v>
      </c>
      <c r="G295" s="6">
        <v>1.5468769032746901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11935.017103300001</v>
      </c>
      <c r="E296" s="6">
        <v>316.2127314</v>
      </c>
      <c r="F296" s="6">
        <v>97.418930706006606</v>
      </c>
      <c r="G296" s="6">
        <v>2.5810692939934001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24896.9848944</v>
      </c>
      <c r="E298" s="6">
        <v>375.73347589999997</v>
      </c>
      <c r="F298" s="6">
        <v>98.513284283887899</v>
      </c>
      <c r="G298" s="6">
        <v>1.4867157161121001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3454.6039861999998</v>
      </c>
      <c r="E299" s="6">
        <v>128.4975025</v>
      </c>
      <c r="F299" s="6">
        <v>96.413791155365203</v>
      </c>
      <c r="G299" s="6">
        <v>3.58620884463478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18278.267788199999</v>
      </c>
      <c r="E300" s="6">
        <v>535.33292879999999</v>
      </c>
      <c r="F300" s="6">
        <v>97.154542945539006</v>
      </c>
      <c r="G300" s="6">
        <v>2.8454570544609901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12098.7620489</v>
      </c>
      <c r="E301" s="6">
        <v>1025.0487192999999</v>
      </c>
      <c r="F301" s="6">
        <v>92.189397291648106</v>
      </c>
      <c r="G301" s="6">
        <v>7.8106027083518397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39268.418666799997</v>
      </c>
      <c r="E302" s="6">
        <v>1851.9150778999999</v>
      </c>
      <c r="F302" s="6">
        <v>95.496352025258801</v>
      </c>
      <c r="G302" s="6">
        <v>4.5036479747411899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7952.4299277999999</v>
      </c>
      <c r="E303" s="6">
        <v>275.2994984</v>
      </c>
      <c r="F303" s="6">
        <v>96.654003988957797</v>
      </c>
      <c r="G303" s="6">
        <v>3.3459960110422302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43862.478881199997</v>
      </c>
      <c r="E304" s="6">
        <v>921.64350139999999</v>
      </c>
      <c r="F304" s="6">
        <v>97.942030674339904</v>
      </c>
      <c r="G304" s="6">
        <v>2.0579693256601299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5405.4114915999999</v>
      </c>
      <c r="E305" s="6">
        <v>397.88027699999998</v>
      </c>
      <c r="F305" s="6">
        <v>93.143886386122801</v>
      </c>
      <c r="G305" s="6">
        <v>6.8561136138772101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23057.795552200001</v>
      </c>
      <c r="E306" s="6">
        <v>1182.8835320999999</v>
      </c>
      <c r="F306" s="6">
        <v>95.120254148052595</v>
      </c>
      <c r="G306" s="6">
        <v>4.8797458519473604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10690.4319732</v>
      </c>
      <c r="E307" s="6">
        <v>219.78600900000001</v>
      </c>
      <c r="F307" s="6">
        <v>97.985503045323398</v>
      </c>
      <c r="G307" s="6">
        <v>2.0144969546766198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79510.830858200003</v>
      </c>
      <c r="E308" s="6">
        <v>1236.8207265000001</v>
      </c>
      <c r="F308" s="6">
        <v>98.468288919582207</v>
      </c>
      <c r="G308" s="6">
        <v>1.53171108041779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469.36939219999999</v>
      </c>
      <c r="E309" s="6">
        <v>34.032281099999999</v>
      </c>
      <c r="F309" s="6">
        <v>93.239537549228899</v>
      </c>
      <c r="G309" s="6">
        <v>6.7604624507711204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30934.466523999999</v>
      </c>
      <c r="E310" s="6">
        <v>238.09952989999999</v>
      </c>
      <c r="F310" s="6">
        <v>99.2361888671972</v>
      </c>
      <c r="G310" s="6">
        <v>0.76381113280281698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3555.7414832999998</v>
      </c>
      <c r="E311" s="6">
        <v>223.34451809999999</v>
      </c>
      <c r="F311" s="6">
        <v>94.089985832096403</v>
      </c>
      <c r="G311" s="6">
        <v>5.9100141679035598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55116.046599200003</v>
      </c>
      <c r="E312" s="6">
        <v>327.49922120000002</v>
      </c>
      <c r="F312" s="6">
        <v>99.409310468235802</v>
      </c>
      <c r="G312" s="6">
        <v>0.59068953176421701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5437.0229133000003</v>
      </c>
      <c r="E313" s="6">
        <v>307.03063589999999</v>
      </c>
      <c r="F313" s="6">
        <v>94.654808955554401</v>
      </c>
      <c r="G313" s="6">
        <v>5.3451910444456301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41491.104891299998</v>
      </c>
      <c r="E314" s="6">
        <v>985.09403199999997</v>
      </c>
      <c r="F314" s="6">
        <v>97.680832897080094</v>
      </c>
      <c r="G314" s="6">
        <v>2.3191671029199199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3621.9067522999999</v>
      </c>
      <c r="E315" s="6">
        <v>144.9512885</v>
      </c>
      <c r="F315" s="6">
        <v>96.151931213494393</v>
      </c>
      <c r="G315" s="6">
        <v>3.84806878650557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44870.138388500003</v>
      </c>
      <c r="E316" s="6">
        <v>1025.6117588</v>
      </c>
      <c r="F316" s="6">
        <v>97.7653448184018</v>
      </c>
      <c r="G316" s="6">
        <v>2.2346551815981899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1380.1030751999999</v>
      </c>
      <c r="E317" s="6">
        <v>84.176330699999994</v>
      </c>
      <c r="F317" s="6">
        <v>94.251347771413705</v>
      </c>
      <c r="G317" s="6">
        <v>5.74865222858626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9883.4945700000007</v>
      </c>
      <c r="E318" s="6">
        <v>209.20997869999999</v>
      </c>
      <c r="F318" s="6">
        <v>97.927116783311106</v>
      </c>
      <c r="G318" s="6">
        <v>2.07288321668891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20831.578131099999</v>
      </c>
      <c r="E320" s="6">
        <v>143.7106192</v>
      </c>
      <c r="F320" s="6">
        <v>99.314857492972806</v>
      </c>
      <c r="G320" s="6">
        <v>0.68514250702720203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9663.3543178</v>
      </c>
      <c r="E322" s="6">
        <v>77.151074199999996</v>
      </c>
      <c r="F322" s="6">
        <v>99.207935614271506</v>
      </c>
      <c r="G322" s="6">
        <v>0.79206438572853899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1691.7876778</v>
      </c>
      <c r="E323" s="6">
        <v>101.813281</v>
      </c>
      <c r="F323" s="6">
        <v>94.323526618311007</v>
      </c>
      <c r="G323" s="6">
        <v>5.6764733816889601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40121.500513799998</v>
      </c>
      <c r="E324" s="6">
        <v>753.30552539999996</v>
      </c>
      <c r="F324" s="6">
        <v>98.157041957147001</v>
      </c>
      <c r="G324" s="6">
        <v>1.8429580428529999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2485.4960443</v>
      </c>
      <c r="E325" s="6">
        <v>193.270554</v>
      </c>
      <c r="F325" s="6">
        <v>92.785091686500294</v>
      </c>
      <c r="G325" s="6">
        <v>7.2149083134997101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15891.3177789</v>
      </c>
      <c r="E326" s="6">
        <v>626.00306990000001</v>
      </c>
      <c r="F326" s="6">
        <v>96.210020525541296</v>
      </c>
      <c r="G326" s="6">
        <v>3.7899794744586499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2671.4935535</v>
      </c>
      <c r="E327" s="6">
        <v>89.507860199999996</v>
      </c>
      <c r="F327" s="6">
        <v>96.758137835212096</v>
      </c>
      <c r="G327" s="6">
        <v>3.24186216478792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17966.896582400001</v>
      </c>
      <c r="E328" s="6">
        <v>639.62126499999999</v>
      </c>
      <c r="F328" s="6">
        <v>96.562380611752204</v>
      </c>
      <c r="G328" s="6">
        <v>3.4376193882477502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7604.0406304999997</v>
      </c>
      <c r="E329" s="6">
        <v>377.4120423</v>
      </c>
      <c r="F329" s="6">
        <v>95.271386578709098</v>
      </c>
      <c r="G329" s="6">
        <v>4.7286134212908699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35900.4167026</v>
      </c>
      <c r="E330" s="6">
        <v>1269.7613673999999</v>
      </c>
      <c r="F330" s="6">
        <v>96.583924443383793</v>
      </c>
      <c r="G330" s="6">
        <v>3.41607555661624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8703.8979641000005</v>
      </c>
      <c r="E332" s="6">
        <v>166.32080880000001</v>
      </c>
      <c r="F332" s="6">
        <v>98.124952573795198</v>
      </c>
      <c r="G332" s="6">
        <v>1.87504742620484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9344.1705058999996</v>
      </c>
      <c r="E333" s="6">
        <v>73.963337999999993</v>
      </c>
      <c r="F333" s="6">
        <v>99.214670982320897</v>
      </c>
      <c r="G333" s="6">
        <v>0.78532901767907104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51807.356006800001</v>
      </c>
      <c r="E334" s="6">
        <v>1728.430132</v>
      </c>
      <c r="F334" s="6">
        <v>96.771449049951798</v>
      </c>
      <c r="G334" s="6">
        <v>3.2285509500481999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8505.9278259000002</v>
      </c>
      <c r="E335" s="6">
        <v>295.84708949999998</v>
      </c>
      <c r="F335" s="6">
        <v>96.638779196882496</v>
      </c>
      <c r="G335" s="6">
        <v>3.3612208031174702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67977.984194100005</v>
      </c>
      <c r="E336" s="6">
        <v>2047.2742999</v>
      </c>
      <c r="F336" s="6">
        <v>97.076377375921595</v>
      </c>
      <c r="G336" s="6">
        <v>2.9236226240784502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5462.8529504999997</v>
      </c>
      <c r="E337" s="6">
        <v>193.19890340000001</v>
      </c>
      <c r="F337" s="6">
        <v>96.584209119886594</v>
      </c>
      <c r="G337" s="6">
        <v>3.4157908801133798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39150.5843952</v>
      </c>
      <c r="E338" s="6">
        <v>952.68356100000005</v>
      </c>
      <c r="F338" s="6">
        <v>97.624424119150305</v>
      </c>
      <c r="G338" s="6">
        <v>2.3755758808496701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2385.9782304999999</v>
      </c>
      <c r="E339" s="6">
        <v>156.78660170000001</v>
      </c>
      <c r="F339" s="6">
        <v>93.834010927217804</v>
      </c>
      <c r="G339" s="6">
        <v>6.1659890727821702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31179.727825499998</v>
      </c>
      <c r="E340" s="6">
        <v>938.04539539999996</v>
      </c>
      <c r="F340" s="6">
        <v>97.079357311142601</v>
      </c>
      <c r="G340" s="6">
        <v>2.9206426888573498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1671.9069755</v>
      </c>
      <c r="E341" s="6">
        <v>125.8364273</v>
      </c>
      <c r="F341" s="6">
        <v>93.000312107723005</v>
      </c>
      <c r="G341" s="6">
        <v>6.9996878922769898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3826.2679874</v>
      </c>
      <c r="E342" s="6">
        <v>122.476225</v>
      </c>
      <c r="F342" s="6">
        <v>96.898349996553407</v>
      </c>
      <c r="G342" s="6">
        <v>3.10165000344655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366.35515859999998</v>
      </c>
      <c r="E343" s="6">
        <v>34.5611915</v>
      </c>
      <c r="F343" s="6">
        <v>91.379450727968702</v>
      </c>
      <c r="G343" s="6">
        <v>8.6205492720312993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4402.6657697000001</v>
      </c>
      <c r="E344" s="6">
        <v>92.194405500000002</v>
      </c>
      <c r="F344" s="6">
        <v>97.948892692843401</v>
      </c>
      <c r="G344" s="6">
        <v>2.0511073071566202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614.29528779999998</v>
      </c>
      <c r="E345" s="6">
        <v>38.195284600000001</v>
      </c>
      <c r="F345" s="6">
        <v>94.146231958645799</v>
      </c>
      <c r="G345" s="6">
        <v>5.8537680413541597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6828.6714123000002</v>
      </c>
      <c r="E346" s="6">
        <v>122.0332293</v>
      </c>
      <c r="F346" s="6">
        <v>98.244304202344793</v>
      </c>
      <c r="G346" s="6">
        <v>1.7556957976552601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1095.9313963</v>
      </c>
      <c r="E347" s="6">
        <v>25.996714600000001</v>
      </c>
      <c r="F347" s="6">
        <v>97.682853798970598</v>
      </c>
      <c r="G347" s="6">
        <v>2.31714620102938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6268.9795342999996</v>
      </c>
      <c r="E348" s="6">
        <v>216.72595419999999</v>
      </c>
      <c r="F348" s="6">
        <v>96.658405865263504</v>
      </c>
      <c r="G348" s="6">
        <v>3.3415941347365101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3541.5559920999999</v>
      </c>
      <c r="E349" s="6">
        <v>247.29435939999999</v>
      </c>
      <c r="F349" s="6">
        <v>93.473103013897202</v>
      </c>
      <c r="G349" s="6">
        <v>6.5268969861028303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9216.9625417000007</v>
      </c>
      <c r="E350" s="6">
        <v>749.63036290000002</v>
      </c>
      <c r="F350" s="6">
        <v>92.478569456228001</v>
      </c>
      <c r="G350" s="6">
        <v>7.5214305437720297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944.6225627</v>
      </c>
      <c r="E351" s="6">
        <v>17.3112195</v>
      </c>
      <c r="F351" s="6">
        <v>98.200373058901405</v>
      </c>
      <c r="G351" s="6">
        <v>1.7996269410986101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16926.225412700001</v>
      </c>
      <c r="E352" s="6">
        <v>121.70400359999999</v>
      </c>
      <c r="F352" s="6">
        <v>99.286106830758996</v>
      </c>
      <c r="G352" s="6">
        <v>0.71389316924104196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611.18614100000002</v>
      </c>
      <c r="E353" s="6">
        <v>33.389070799999999</v>
      </c>
      <c r="F353" s="6">
        <v>94.819988390996301</v>
      </c>
      <c r="G353" s="6">
        <v>5.1800116090036701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19038.079288000001</v>
      </c>
      <c r="E354" s="6">
        <v>19.751131099999998</v>
      </c>
      <c r="F354" s="6">
        <v>99.896362121680895</v>
      </c>
      <c r="G354" s="6">
        <v>0.103637878319062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15194.4877724</v>
      </c>
      <c r="E356" s="6">
        <v>81.049204099999997</v>
      </c>
      <c r="F356" s="6">
        <v>99.469418297866099</v>
      </c>
      <c r="G356" s="6">
        <v>0.53058170213385403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2240.5192741000001</v>
      </c>
      <c r="E357" s="6">
        <v>150.39510910000001</v>
      </c>
      <c r="F357" s="6">
        <v>93.709724189340804</v>
      </c>
      <c r="G357" s="6">
        <v>6.2902758106591499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12724.411875899999</v>
      </c>
      <c r="E358" s="6">
        <v>302.49483040000001</v>
      </c>
      <c r="F358" s="6">
        <v>97.677922800708203</v>
      </c>
      <c r="G358" s="6">
        <v>2.3220771992917499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13326.235428100001</v>
      </c>
      <c r="E360" s="6">
        <v>37.303207200000003</v>
      </c>
      <c r="F360" s="6">
        <v>99.720858312921195</v>
      </c>
      <c r="G360" s="6">
        <v>0.27914168707877302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10759.317455500001</v>
      </c>
      <c r="E362" s="6">
        <v>24.543141500000001</v>
      </c>
      <c r="F362" s="6">
        <v>99.7724085796618</v>
      </c>
      <c r="G362" s="6">
        <v>0.22759142033816501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18804.2553071</v>
      </c>
      <c r="E364" s="6">
        <v>196.78883490000001</v>
      </c>
      <c r="F364" s="6">
        <v>98.964326205289893</v>
      </c>
      <c r="G364" s="6">
        <v>1.03567379471014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19494.616545100002</v>
      </c>
      <c r="E366" s="6">
        <v>86.499475200000006</v>
      </c>
      <c r="F366" s="6">
        <v>99.558250535309995</v>
      </c>
      <c r="G366" s="6">
        <v>0.44174946468998399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17167.103032399998</v>
      </c>
      <c r="E368" s="6">
        <v>34.318311799999996</v>
      </c>
      <c r="F368" s="6">
        <v>99.800491418044501</v>
      </c>
      <c r="G368" s="6">
        <v>0.19950858195547599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4470.5592894000001</v>
      </c>
      <c r="E370" s="6">
        <v>18.392703699999998</v>
      </c>
      <c r="F370" s="6">
        <v>99.590267311206006</v>
      </c>
      <c r="G370" s="6">
        <v>0.409732688793989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1985.0234118999999</v>
      </c>
      <c r="E371" s="6">
        <v>71.822863999999996</v>
      </c>
      <c r="F371" s="6">
        <v>96.508107346594301</v>
      </c>
      <c r="G371" s="6">
        <v>3.4918926534056598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70842.595045399998</v>
      </c>
      <c r="E372" s="6">
        <v>512.79803419999996</v>
      </c>
      <c r="F372" s="6">
        <v>99.281346493841099</v>
      </c>
      <c r="G372" s="6">
        <v>0.71865350615888501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42481.737965799999</v>
      </c>
      <c r="E374" s="6">
        <v>112.36735899999999</v>
      </c>
      <c r="F374" s="6">
        <v>99.736190352765604</v>
      </c>
      <c r="G374" s="6">
        <v>0.26380964723439099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13140.5012236</v>
      </c>
      <c r="E376" s="6">
        <v>133.5772833</v>
      </c>
      <c r="F376" s="6">
        <v>98.993698257618703</v>
      </c>
      <c r="G376" s="6">
        <v>1.0063017423813301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1963.1098594</v>
      </c>
      <c r="E377" s="6">
        <v>112.4380944</v>
      </c>
      <c r="F377" s="6">
        <v>94.582727216967299</v>
      </c>
      <c r="G377" s="6">
        <v>5.4172727830327201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18618.833930000001</v>
      </c>
      <c r="E378" s="6">
        <v>261.653706</v>
      </c>
      <c r="F378" s="6">
        <v>98.614158113686102</v>
      </c>
      <c r="G378" s="6">
        <v>1.38584188631387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1437.3844389000001</v>
      </c>
      <c r="E379" s="6">
        <v>70.427139199999999</v>
      </c>
      <c r="F379" s="6">
        <v>95.329181694655404</v>
      </c>
      <c r="G379" s="6">
        <v>4.6708183053445902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24925.334313399999</v>
      </c>
      <c r="E380" s="6">
        <v>328.58177860000001</v>
      </c>
      <c r="F380" s="6">
        <v>98.698887818415997</v>
      </c>
      <c r="G380" s="6">
        <v>1.3011121815839399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17475.3684928</v>
      </c>
      <c r="E382" s="6">
        <v>44.8781599</v>
      </c>
      <c r="F382" s="6">
        <v>99.743849725465594</v>
      </c>
      <c r="G382" s="6">
        <v>0.25615027453442801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478.75909480000001</v>
      </c>
      <c r="E383" s="6">
        <v>24.318330700000001</v>
      </c>
      <c r="F383" s="6">
        <v>95.166085881148305</v>
      </c>
      <c r="G383" s="6">
        <v>4.8339141188516699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6210.8979368999999</v>
      </c>
      <c r="E384" s="6">
        <v>115.6860764</v>
      </c>
      <c r="F384" s="6">
        <v>98.171429065720105</v>
      </c>
      <c r="G384" s="6">
        <v>1.8285709342798599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27616.172542</v>
      </c>
      <c r="E386" s="6">
        <v>133.40925960000001</v>
      </c>
      <c r="F386" s="6">
        <v>99.519238666175795</v>
      </c>
      <c r="G386" s="6">
        <v>0.48076133382416503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5461.2636369000002</v>
      </c>
      <c r="E387" s="6">
        <v>474.7453711</v>
      </c>
      <c r="F387" s="6">
        <v>92.002280143777</v>
      </c>
      <c r="G387" s="6">
        <v>7.9977198562229699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17761.325226600002</v>
      </c>
      <c r="E388" s="6">
        <v>1451.4481903999999</v>
      </c>
      <c r="F388" s="6">
        <v>92.445399948787596</v>
      </c>
      <c r="G388" s="6">
        <v>7.5546000512123799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2827.3694460000002</v>
      </c>
      <c r="E389" s="6">
        <v>157.1943684</v>
      </c>
      <c r="F389" s="6">
        <v>94.733087373050495</v>
      </c>
      <c r="G389" s="6">
        <v>5.2669126269495301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15344.4549073</v>
      </c>
      <c r="E390" s="6">
        <v>576.41623300000003</v>
      </c>
      <c r="F390" s="6">
        <v>96.379493132502404</v>
      </c>
      <c r="G390" s="6">
        <v>3.62050686749757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234.32367959999999</v>
      </c>
      <c r="E391" s="6">
        <v>5.2712529999999997</v>
      </c>
      <c r="F391" s="6">
        <v>97.799931349633198</v>
      </c>
      <c r="G391" s="6">
        <v>2.2000686503667701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6495.9694682999998</v>
      </c>
      <c r="E392" s="6">
        <v>80.1512642</v>
      </c>
      <c r="F392" s="6">
        <v>98.781177118542203</v>
      </c>
      <c r="G392" s="6">
        <v>1.2188228814577999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789.61791889999995</v>
      </c>
      <c r="E393" s="6">
        <v>27.947875400000001</v>
      </c>
      <c r="F393" s="6">
        <v>96.581574768067597</v>
      </c>
      <c r="G393" s="6">
        <v>3.4184252319324302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11570.861450300001</v>
      </c>
      <c r="E394" s="6">
        <v>81.315111000000002</v>
      </c>
      <c r="F394" s="6">
        <v>99.3021465940529</v>
      </c>
      <c r="G394" s="6">
        <v>0.697853405947085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3588.1889035999998</v>
      </c>
      <c r="E395" s="6">
        <v>268.36505490000002</v>
      </c>
      <c r="F395" s="6">
        <v>93.041325032973702</v>
      </c>
      <c r="G395" s="6">
        <v>6.95867496702627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14193.6614021</v>
      </c>
      <c r="E396" s="6">
        <v>809.45741350000003</v>
      </c>
      <c r="F396" s="6">
        <v>94.604739031605007</v>
      </c>
      <c r="G396" s="6">
        <v>5.3952609683950499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36415.378542500002</v>
      </c>
      <c r="E398" s="6">
        <v>89.347997599999999</v>
      </c>
      <c r="F398" s="6">
        <v>99.755242660147402</v>
      </c>
      <c r="G398" s="6">
        <v>0.24475733985255901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33638.2560801</v>
      </c>
      <c r="E400" s="6">
        <v>222.41519220000001</v>
      </c>
      <c r="F400" s="6">
        <v>99.343145945302197</v>
      </c>
      <c r="G400" s="6">
        <v>0.65685405469781299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670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109.24645820000001</v>
      </c>
      <c r="E411" s="6">
        <v>3.5432100000000002</v>
      </c>
      <c r="F411" s="6">
        <v>96.8585686468045</v>
      </c>
      <c r="G411" s="6">
        <v>3.1414313531955198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44.313215100000001</v>
      </c>
      <c r="E412" s="6">
        <v>1.1810700000000001</v>
      </c>
      <c r="F412" s="6">
        <v>97.403915684346003</v>
      </c>
      <c r="G412" s="6">
        <v>2.5960843156539699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292.14071000000001</v>
      </c>
      <c r="E413" s="6">
        <v>28.8743725</v>
      </c>
      <c r="F413" s="6">
        <v>91.005291005290999</v>
      </c>
      <c r="G413" s="6">
        <v>8.99470899470899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286.90270770000001</v>
      </c>
      <c r="E415" s="6">
        <v>40.811168000000002</v>
      </c>
      <c r="F415" s="6">
        <v>87.546707348650699</v>
      </c>
      <c r="G415" s="6">
        <v>12.453292651349299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12.6829272</v>
      </c>
      <c r="E417" s="6">
        <v>1.5853659</v>
      </c>
      <c r="F417" s="6">
        <v>88.8888888888889</v>
      </c>
      <c r="G417" s="6">
        <v>11.1111111111111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1046.754113</v>
      </c>
      <c r="E419" s="6">
        <v>91.477383599999996</v>
      </c>
      <c r="F419" s="6">
        <v>91.963200467281794</v>
      </c>
      <c r="G419" s="6">
        <v>8.0367995327181792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1693.6650167</v>
      </c>
      <c r="E420" s="6">
        <v>96.913835500000005</v>
      </c>
      <c r="F420" s="6">
        <v>94.587569523624893</v>
      </c>
      <c r="G420" s="6">
        <v>5.4124304763750901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308.0530005</v>
      </c>
      <c r="E421" s="6">
        <v>25.208259600000002</v>
      </c>
      <c r="F421" s="6">
        <v>92.435886609671996</v>
      </c>
      <c r="G421" s="6">
        <v>7.5641133903280204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885.84969039999999</v>
      </c>
      <c r="E422" s="6">
        <v>28.649269199999999</v>
      </c>
      <c r="F422" s="6">
        <v>96.867216862386499</v>
      </c>
      <c r="G422" s="6">
        <v>3.1327831376135298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1130.2074884000001</v>
      </c>
      <c r="E423" s="6">
        <v>67.018465399999997</v>
      </c>
      <c r="F423" s="6">
        <v>94.402187391003096</v>
      </c>
      <c r="G423" s="6">
        <v>5.5978126089969198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1687.1326100000001</v>
      </c>
      <c r="E424" s="6">
        <v>147.01849849999999</v>
      </c>
      <c r="F424" s="6">
        <v>91.984384611569197</v>
      </c>
      <c r="G424" s="6">
        <v>8.0156153884307901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566.65457360000005</v>
      </c>
      <c r="E425" s="6">
        <v>63.162134000000002</v>
      </c>
      <c r="F425" s="6">
        <v>89.971346704871095</v>
      </c>
      <c r="G425" s="6">
        <v>10.028653295128899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472.81368880000002</v>
      </c>
      <c r="E426" s="6">
        <v>32.483383199999999</v>
      </c>
      <c r="F426" s="6">
        <v>93.571428571428598</v>
      </c>
      <c r="G426" s="6">
        <v>6.4285714285714297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671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3752.6419786000001</v>
      </c>
      <c r="E437" s="6">
        <v>321.68035900000001</v>
      </c>
      <c r="F437" s="6">
        <v>92.1046904897199</v>
      </c>
      <c r="G437" s="6">
        <v>7.8953095102801196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4844.2459421000003</v>
      </c>
      <c r="E438" s="6">
        <v>306.24605639999999</v>
      </c>
      <c r="F438" s="6">
        <v>94.054042672249807</v>
      </c>
      <c r="G438" s="6">
        <v>5.9459573277502296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1751.7638178</v>
      </c>
      <c r="E439" s="6">
        <v>70.450306600000005</v>
      </c>
      <c r="F439" s="6">
        <v>96.133807456728107</v>
      </c>
      <c r="G439" s="6">
        <v>3.86619254327189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5990.98045</v>
      </c>
      <c r="E440" s="6">
        <v>248.08068710000001</v>
      </c>
      <c r="F440" s="6">
        <v>96.023749701300204</v>
      </c>
      <c r="G440" s="6">
        <v>3.9762502986997701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1069.1358184999999</v>
      </c>
      <c r="E441" s="6">
        <v>44.399207400000002</v>
      </c>
      <c r="F441" s="6">
        <v>96.012769570125101</v>
      </c>
      <c r="G441" s="6">
        <v>3.9872304298748902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2588.6774639999999</v>
      </c>
      <c r="E442" s="6">
        <v>72.759857199999999</v>
      </c>
      <c r="F442" s="6">
        <v>97.266144251438007</v>
      </c>
      <c r="G442" s="6">
        <v>2.7338557485619699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255.75900200000001</v>
      </c>
      <c r="E443" s="6">
        <v>14.711800999999999</v>
      </c>
      <c r="F443" s="6">
        <v>94.560669456066904</v>
      </c>
      <c r="G443" s="6">
        <v>5.4393305439330604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339.50310000000002</v>
      </c>
      <c r="E444" s="6">
        <v>14.711800999999999</v>
      </c>
      <c r="F444" s="6">
        <v>95.846645367412194</v>
      </c>
      <c r="G444" s="6">
        <v>4.1533546325878596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1787.5181118999999</v>
      </c>
      <c r="E445" s="6">
        <v>81.316915699999996</v>
      </c>
      <c r="F445" s="6">
        <v>95.648791118581002</v>
      </c>
      <c r="G445" s="6">
        <v>4.3512088814189802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4884.5282820000002</v>
      </c>
      <c r="E446" s="6">
        <v>156.16957780000001</v>
      </c>
      <c r="F446" s="6">
        <v>96.901826252165094</v>
      </c>
      <c r="G446" s="6">
        <v>3.0981737478349101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411.49643259999999</v>
      </c>
      <c r="E447" s="6">
        <v>37.014596400000002</v>
      </c>
      <c r="F447" s="6">
        <v>91.747227156815399</v>
      </c>
      <c r="G447" s="6">
        <v>8.2527728431846405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232.91089890000001</v>
      </c>
      <c r="E448" s="6">
        <v>16.053472599999999</v>
      </c>
      <c r="F448" s="6">
        <v>93.551899613877097</v>
      </c>
      <c r="G448" s="6">
        <v>6.4481003861229196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933.42824250000001</v>
      </c>
      <c r="E449" s="6">
        <v>42.5393051</v>
      </c>
      <c r="F449" s="6">
        <v>95.641319713487604</v>
      </c>
      <c r="G449" s="6">
        <v>4.3586802865124303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670.5657162</v>
      </c>
      <c r="E450" s="6">
        <v>24.587225100000001</v>
      </c>
      <c r="F450" s="6">
        <v>96.463048109381603</v>
      </c>
      <c r="G450" s="6">
        <v>3.5369518906184299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266.80406490000001</v>
      </c>
      <c r="E451" s="6">
        <v>7.1980377999999998</v>
      </c>
      <c r="F451" s="6">
        <v>97.372999064944807</v>
      </c>
      <c r="G451" s="6">
        <v>2.6270009350552299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2636.1388993</v>
      </c>
      <c r="E452" s="6">
        <v>64.050773300000003</v>
      </c>
      <c r="F452" s="6">
        <v>97.627915773845402</v>
      </c>
      <c r="G452" s="6">
        <v>2.3720842261546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237499.56189089999</v>
      </c>
      <c r="E17" s="6">
        <v>15415.181671599999</v>
      </c>
      <c r="F17" s="6">
        <v>93.904988908726594</v>
      </c>
      <c r="G17" s="6">
        <v>6.0950110912733804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2532294.7539220001</v>
      </c>
      <c r="E18" s="6">
        <v>25140.015251500001</v>
      </c>
      <c r="F18" s="6">
        <v>99.0169831287769</v>
      </c>
      <c r="G18" s="6">
        <v>0.98301687122305903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3956.8918548000001</v>
      </c>
      <c r="E19" s="6">
        <v>117.43048279999999</v>
      </c>
      <c r="F19" s="6">
        <v>97.117791056532496</v>
      </c>
      <c r="G19" s="6">
        <v>2.8822089434674698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5075.6897999000003</v>
      </c>
      <c r="E20" s="6">
        <v>74.802198599999997</v>
      </c>
      <c r="F20" s="6">
        <v>98.547668870822704</v>
      </c>
      <c r="G20" s="6">
        <v>1.45233112917727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233542.6700361</v>
      </c>
      <c r="E21" s="6">
        <v>15297.751188800001</v>
      </c>
      <c r="F21" s="6">
        <v>93.852384948756395</v>
      </c>
      <c r="G21" s="6">
        <v>6.1476150512436298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2527219.0641220999</v>
      </c>
      <c r="E22" s="6">
        <v>25065.213052899999</v>
      </c>
      <c r="F22" s="6">
        <v>99.017930201699798</v>
      </c>
      <c r="G22" s="6">
        <v>0.98206979830019103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675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237499.56189089999</v>
      </c>
      <c r="E33" s="6">
        <v>15415.181671599999</v>
      </c>
      <c r="F33" s="6">
        <v>93.904988908726594</v>
      </c>
      <c r="G33" s="6">
        <v>6.0950110912733804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2532294.7539220001</v>
      </c>
      <c r="E34" s="6">
        <v>25140.015251500001</v>
      </c>
      <c r="F34" s="6">
        <v>99.0169831287769</v>
      </c>
      <c r="G34" s="6">
        <v>0.98301687122305903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6098.6762877000001</v>
      </c>
      <c r="E35" s="6">
        <v>320.93528420000001</v>
      </c>
      <c r="F35" s="6">
        <v>95.000705562859906</v>
      </c>
      <c r="G35" s="6">
        <v>4.9992944371401196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46251.1288212</v>
      </c>
      <c r="E36" s="6">
        <v>506.0049386</v>
      </c>
      <c r="F36" s="6">
        <v>98.917801631726505</v>
      </c>
      <c r="G36" s="6">
        <v>1.0821983682734699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2210.4594272999998</v>
      </c>
      <c r="E37" s="6">
        <v>111.5760806</v>
      </c>
      <c r="F37" s="6">
        <v>95.194902049499404</v>
      </c>
      <c r="G37" s="6">
        <v>4.8050979505006399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9620.3098762999998</v>
      </c>
      <c r="E38" s="6">
        <v>131.20844299999999</v>
      </c>
      <c r="F38" s="6">
        <v>98.654481910367593</v>
      </c>
      <c r="G38" s="6">
        <v>1.3455180896324099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3087.0413021999998</v>
      </c>
      <c r="E39" s="6">
        <v>116.2441604</v>
      </c>
      <c r="F39" s="6">
        <v>96.371095809061998</v>
      </c>
      <c r="G39" s="6">
        <v>3.6289041909380302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36889.403257500002</v>
      </c>
      <c r="E40" s="6">
        <v>239.8041044</v>
      </c>
      <c r="F40" s="6">
        <v>99.3541362139444</v>
      </c>
      <c r="G40" s="6">
        <v>0.64586378605559502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2281.5422948</v>
      </c>
      <c r="E41" s="6">
        <v>60.948006900000003</v>
      </c>
      <c r="F41" s="6">
        <v>97.398153287731105</v>
      </c>
      <c r="G41" s="6">
        <v>2.6018467122689302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10802.714933699999</v>
      </c>
      <c r="E42" s="6">
        <v>98.872984500000001</v>
      </c>
      <c r="F42" s="6">
        <v>99.093040525454697</v>
      </c>
      <c r="G42" s="6">
        <v>0.90695947454529402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4165.9539021999999</v>
      </c>
      <c r="E43" s="6">
        <v>465.44175230000002</v>
      </c>
      <c r="F43" s="6">
        <v>89.950291725826503</v>
      </c>
      <c r="G43" s="6">
        <v>10.049708274173501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45795.030884300002</v>
      </c>
      <c r="E44" s="6">
        <v>173.07318739999999</v>
      </c>
      <c r="F44" s="6">
        <v>99.623492874254595</v>
      </c>
      <c r="G44" s="6">
        <v>0.37650712574537398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35405.678012600001</v>
      </c>
      <c r="E45" s="6">
        <v>3706.0142006000001</v>
      </c>
      <c r="F45" s="6">
        <v>90.524536293652801</v>
      </c>
      <c r="G45" s="6">
        <v>9.4754637063472291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217725.2604428</v>
      </c>
      <c r="E46" s="6">
        <v>2116.2236803999999</v>
      </c>
      <c r="F46" s="6">
        <v>99.037386556572699</v>
      </c>
      <c r="G46" s="6">
        <v>0.96261344342729205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728.90498000000002</v>
      </c>
      <c r="E47" s="6">
        <v>17.667739300000001</v>
      </c>
      <c r="F47" s="6">
        <v>97.633487154933107</v>
      </c>
      <c r="G47" s="6">
        <v>2.3665128450669299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8932.9281976999991</v>
      </c>
      <c r="E48" s="6">
        <v>84.667681299999998</v>
      </c>
      <c r="F48" s="6">
        <v>99.061083658703595</v>
      </c>
      <c r="G48" s="6">
        <v>0.93891634129638102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676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233542.6700361</v>
      </c>
      <c r="E59" s="6">
        <v>15297.751188800001</v>
      </c>
      <c r="F59" s="6">
        <v>93.852384948756395</v>
      </c>
      <c r="G59" s="6">
        <v>6.1476150512436298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2527219.0641220999</v>
      </c>
      <c r="E60" s="6">
        <v>25065.213052899999</v>
      </c>
      <c r="F60" s="6">
        <v>99.017930201699798</v>
      </c>
      <c r="G60" s="6">
        <v>0.98206979830019103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397.51154000000002</v>
      </c>
      <c r="E61" s="6">
        <v>26.048733599999998</v>
      </c>
      <c r="F61" s="6">
        <v>93.850052702393</v>
      </c>
      <c r="G61" s="6">
        <v>6.1499472976070004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3119.4737893000001</v>
      </c>
      <c r="E62" s="6">
        <v>72.370242399999995</v>
      </c>
      <c r="F62" s="6">
        <v>97.732651041803706</v>
      </c>
      <c r="G62" s="6">
        <v>2.2673489581962798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1560.4379656000001</v>
      </c>
      <c r="E63" s="6">
        <v>362.3433483</v>
      </c>
      <c r="F63" s="6">
        <v>81.1552491341277</v>
      </c>
      <c r="G63" s="6">
        <v>18.8447508658722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21469.964223700001</v>
      </c>
      <c r="E64" s="6">
        <v>453.0819717</v>
      </c>
      <c r="F64" s="6">
        <v>97.933307407822397</v>
      </c>
      <c r="G64" s="6">
        <v>2.0666925921775801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4379.5054552000001</v>
      </c>
      <c r="E65" s="6">
        <v>217.8919923</v>
      </c>
      <c r="F65" s="6">
        <v>95.260536101387402</v>
      </c>
      <c r="G65" s="6">
        <v>4.7394638986126099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40129.873554600003</v>
      </c>
      <c r="E66" s="6">
        <v>388.19906809999998</v>
      </c>
      <c r="F66" s="6">
        <v>99.041911317661004</v>
      </c>
      <c r="G66" s="6">
        <v>0.95808868233903599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1149.3575717000001</v>
      </c>
      <c r="E67" s="6">
        <v>59.142910299999997</v>
      </c>
      <c r="F67" s="6">
        <v>95.106091294053797</v>
      </c>
      <c r="G67" s="6">
        <v>4.8939087059462203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7009.3884949000003</v>
      </c>
      <c r="E68" s="6">
        <v>80.692503200000004</v>
      </c>
      <c r="F68" s="6">
        <v>98.861895890588201</v>
      </c>
      <c r="G68" s="6">
        <v>1.1381041094117801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1324.8437271</v>
      </c>
      <c r="E69" s="6">
        <v>169.5224312</v>
      </c>
      <c r="F69" s="6">
        <v>88.655897334234993</v>
      </c>
      <c r="G69" s="6">
        <v>11.344102665765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5836.1173233999998</v>
      </c>
      <c r="E70" s="6">
        <v>163.2301344</v>
      </c>
      <c r="F70" s="6">
        <v>97.279201854065306</v>
      </c>
      <c r="G70" s="6">
        <v>2.72079814593465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6074.1503561</v>
      </c>
      <c r="E71" s="6">
        <v>321.94655560000001</v>
      </c>
      <c r="F71" s="6">
        <v>94.966515360155299</v>
      </c>
      <c r="G71" s="6">
        <v>5.0334846398446897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42322.819972400001</v>
      </c>
      <c r="E72" s="6">
        <v>389.84208159999997</v>
      </c>
      <c r="F72" s="6">
        <v>99.087291536389998</v>
      </c>
      <c r="G72" s="6">
        <v>0.91270846361001201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2831.2823002</v>
      </c>
      <c r="E73" s="6">
        <v>101.5323594</v>
      </c>
      <c r="F73" s="6">
        <v>96.538057423176994</v>
      </c>
      <c r="G73" s="6">
        <v>3.4619425768230401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36546.5051265</v>
      </c>
      <c r="E74" s="6">
        <v>228.48733440000001</v>
      </c>
      <c r="F74" s="6">
        <v>99.378688290302307</v>
      </c>
      <c r="G74" s="6">
        <v>0.62131170969765104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6878.5713968</v>
      </c>
      <c r="E75" s="6">
        <v>335.95577109999999</v>
      </c>
      <c r="F75" s="6">
        <v>95.343343184085796</v>
      </c>
      <c r="G75" s="6">
        <v>4.6566568159142401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48498.784070499998</v>
      </c>
      <c r="E76" s="6">
        <v>706.44107399999996</v>
      </c>
      <c r="F76" s="6">
        <v>98.564296633283504</v>
      </c>
      <c r="G76" s="6">
        <v>1.43570336671646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473.95764980000001</v>
      </c>
      <c r="E77" s="6">
        <v>27.2097996</v>
      </c>
      <c r="F77" s="6">
        <v>94.570716906579705</v>
      </c>
      <c r="G77" s="6">
        <v>5.4292830934203096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4058.6743950999999</v>
      </c>
      <c r="E78" s="6">
        <v>189.10039829999999</v>
      </c>
      <c r="F78" s="6">
        <v>95.548248024028595</v>
      </c>
      <c r="G78" s="6">
        <v>4.4517519759714101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465.86232009999998</v>
      </c>
      <c r="E79" s="6">
        <v>7.7929539999999999</v>
      </c>
      <c r="F79" s="6">
        <v>98.354720315358605</v>
      </c>
      <c r="G79" s="6">
        <v>1.6452796846414299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5817.0888456000002</v>
      </c>
      <c r="E80" s="6">
        <v>43.801212800000002</v>
      </c>
      <c r="F80" s="6">
        <v>99.2526525431539</v>
      </c>
      <c r="G80" s="6">
        <v>0.74734745684612902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5653.70453</v>
      </c>
      <c r="E81" s="6">
        <v>593.45385720000002</v>
      </c>
      <c r="F81" s="6">
        <v>90.500419223947503</v>
      </c>
      <c r="G81" s="6">
        <v>9.4995807760524595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36909.7329742</v>
      </c>
      <c r="E82" s="6">
        <v>859.47887040000001</v>
      </c>
      <c r="F82" s="6">
        <v>97.724392889276302</v>
      </c>
      <c r="G82" s="6">
        <v>2.27560711072366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3748.9390883999999</v>
      </c>
      <c r="E83" s="6">
        <v>433.94553710000002</v>
      </c>
      <c r="F83" s="6">
        <v>89.625687152484403</v>
      </c>
      <c r="G83" s="6">
        <v>10.374312847515601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45547.506090499999</v>
      </c>
      <c r="E84" s="6">
        <v>171.63360969999999</v>
      </c>
      <c r="F84" s="6">
        <v>99.624591340026399</v>
      </c>
      <c r="G84" s="6">
        <v>0.37540865997364598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716.13984749999997</v>
      </c>
      <c r="E85" s="6">
        <v>116.2502559</v>
      </c>
      <c r="F85" s="6">
        <v>86.034161695921</v>
      </c>
      <c r="G85" s="6">
        <v>13.965838304079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8400.6414435999995</v>
      </c>
      <c r="E86" s="6">
        <v>93.817894499999994</v>
      </c>
      <c r="F86" s="6">
        <v>98.895540130739107</v>
      </c>
      <c r="G86" s="6">
        <v>1.10445986926091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34479.993083300003</v>
      </c>
      <c r="E87" s="6">
        <v>3655.7315822999999</v>
      </c>
      <c r="F87" s="6">
        <v>90.413892447682699</v>
      </c>
      <c r="G87" s="6">
        <v>9.5861075523172694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217047.6559219</v>
      </c>
      <c r="E88" s="6">
        <v>2098.67526</v>
      </c>
      <c r="F88" s="6">
        <v>99.042340682282301</v>
      </c>
      <c r="G88" s="6">
        <v>0.95765931771772095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6269.8629019999998</v>
      </c>
      <c r="E90" s="6">
        <v>47.543304399999997</v>
      </c>
      <c r="F90" s="6">
        <v>99.247423660175002</v>
      </c>
      <c r="G90" s="6">
        <v>0.75257633982495997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2777.8918146999999</v>
      </c>
      <c r="E92" s="6">
        <v>32.8019982</v>
      </c>
      <c r="F92" s="6">
        <v>98.832957255982393</v>
      </c>
      <c r="G92" s="6">
        <v>1.1670427440175599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303.93802110000001</v>
      </c>
      <c r="E93" s="6">
        <v>16.613333399999998</v>
      </c>
      <c r="F93" s="6">
        <v>94.817263079136396</v>
      </c>
      <c r="G93" s="6">
        <v>5.1827369208636398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2525.7147547999998</v>
      </c>
      <c r="E94" s="6">
        <v>36.502616400000001</v>
      </c>
      <c r="F94" s="6">
        <v>98.575350522157095</v>
      </c>
      <c r="G94" s="6">
        <v>1.42464947784287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317.19695460000003</v>
      </c>
      <c r="E95" s="6">
        <v>63.616644000000001</v>
      </c>
      <c r="F95" s="6">
        <v>83.294545091384293</v>
      </c>
      <c r="G95" s="6">
        <v>16.705454908615799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3422.5202887999999</v>
      </c>
      <c r="E96" s="6">
        <v>34.645520599999998</v>
      </c>
      <c r="F96" s="6">
        <v>98.9978634954158</v>
      </c>
      <c r="G96" s="6">
        <v>1.0021365045841599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536.86276499999997</v>
      </c>
      <c r="E97" s="6">
        <v>21.038865099999999</v>
      </c>
      <c r="F97" s="6">
        <v>96.2289292654999</v>
      </c>
      <c r="G97" s="6">
        <v>3.7710707345000798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6336.9969073000002</v>
      </c>
      <c r="E98" s="6">
        <v>99.264605500000002</v>
      </c>
      <c r="F98" s="6">
        <v>98.457728833693494</v>
      </c>
      <c r="G98" s="6">
        <v>1.54227116630655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80.567525099999997</v>
      </c>
      <c r="E99" s="6">
        <v>3.0846884999999999</v>
      </c>
      <c r="F99" s="6">
        <v>96.312484311831795</v>
      </c>
      <c r="G99" s="6">
        <v>3.6875156881682298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486.56995439999997</v>
      </c>
      <c r="E100" s="6">
        <v>4.6422976</v>
      </c>
      <c r="F100" s="6">
        <v>99.054930413258504</v>
      </c>
      <c r="G100" s="6">
        <v>0.94506958674149699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2068.2847240999999</v>
      </c>
      <c r="E101" s="6">
        <v>123.50147339999999</v>
      </c>
      <c r="F101" s="6">
        <v>94.365259095943401</v>
      </c>
      <c r="G101" s="6">
        <v>5.6347409040566303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39970.006055799997</v>
      </c>
      <c r="E102" s="6">
        <v>519.75114069999995</v>
      </c>
      <c r="F102" s="6">
        <v>98.716339201103096</v>
      </c>
      <c r="G102" s="6">
        <v>1.28366079889688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677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9353.5997447999998</v>
      </c>
      <c r="E113" s="6">
        <v>629.01323560000003</v>
      </c>
      <c r="F113" s="6">
        <v>93.698911929822302</v>
      </c>
      <c r="G113" s="6">
        <v>6.3010880701777499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218991.855874</v>
      </c>
      <c r="E114" s="6">
        <v>1114.3229861</v>
      </c>
      <c r="F114" s="6">
        <v>99.493733891583204</v>
      </c>
      <c r="G114" s="6">
        <v>0.50626610841682296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3510.3215635000001</v>
      </c>
      <c r="E115" s="6">
        <v>148.4354634</v>
      </c>
      <c r="F115" s="6">
        <v>95.943008450447294</v>
      </c>
      <c r="G115" s="6">
        <v>4.0569915495527402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74087.077281899998</v>
      </c>
      <c r="E116" s="6">
        <v>276.3210254</v>
      </c>
      <c r="F116" s="6">
        <v>99.628417969471897</v>
      </c>
      <c r="G116" s="6">
        <v>0.37158203052814798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6071.0723004000001</v>
      </c>
      <c r="E117" s="6">
        <v>385.9021821</v>
      </c>
      <c r="F117" s="6">
        <v>94.023482930807802</v>
      </c>
      <c r="G117" s="6">
        <v>5.9765170691922398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32078.959202400001</v>
      </c>
      <c r="E118" s="6">
        <v>528.42063399999995</v>
      </c>
      <c r="F118" s="6">
        <v>98.3794446635969</v>
      </c>
      <c r="G118" s="6">
        <v>1.62055533640307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16955.359014000001</v>
      </c>
      <c r="E119" s="6">
        <v>515.2013786</v>
      </c>
      <c r="F119" s="6">
        <v>97.051031180326504</v>
      </c>
      <c r="G119" s="6">
        <v>2.9489688196734898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117081.6597512</v>
      </c>
      <c r="E120" s="6">
        <v>1118.874816</v>
      </c>
      <c r="F120" s="6">
        <v>99.053409682031599</v>
      </c>
      <c r="G120" s="6">
        <v>0.94659031796839399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21131.2801368</v>
      </c>
      <c r="E121" s="6">
        <v>1257.4938185999999</v>
      </c>
      <c r="F121" s="6">
        <v>94.383373466072698</v>
      </c>
      <c r="G121" s="6">
        <v>5.6166265339272901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104607.09842169999</v>
      </c>
      <c r="E122" s="6">
        <v>1693.0487682999999</v>
      </c>
      <c r="F122" s="6">
        <v>98.407294050803301</v>
      </c>
      <c r="G122" s="6">
        <v>1.5927059491967199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7511.9429663000001</v>
      </c>
      <c r="E123" s="6">
        <v>494.81698469999998</v>
      </c>
      <c r="F123" s="6">
        <v>93.820009745162906</v>
      </c>
      <c r="G123" s="6">
        <v>6.1799902548371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61799.307933800003</v>
      </c>
      <c r="E124" s="6">
        <v>625.78841499999999</v>
      </c>
      <c r="F124" s="6">
        <v>98.997537125928602</v>
      </c>
      <c r="G124" s="6">
        <v>1.0024628740713699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26566.310124399999</v>
      </c>
      <c r="E125" s="6">
        <v>1049.8049934000001</v>
      </c>
      <c r="F125" s="6">
        <v>96.198578297773096</v>
      </c>
      <c r="G125" s="6">
        <v>3.8014217022268499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202864.0764395</v>
      </c>
      <c r="E126" s="6">
        <v>3212.3140641999998</v>
      </c>
      <c r="F126" s="6">
        <v>98.441202286031697</v>
      </c>
      <c r="G126" s="6">
        <v>1.55879771396827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25477.550728900002</v>
      </c>
      <c r="E127" s="6">
        <v>2106.5500135000002</v>
      </c>
      <c r="F127" s="6">
        <v>92.363173143933693</v>
      </c>
      <c r="G127" s="6">
        <v>7.6368268560663504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333151.62390359998</v>
      </c>
      <c r="E128" s="6">
        <v>4348.1216801</v>
      </c>
      <c r="F128" s="6">
        <v>98.711666679161496</v>
      </c>
      <c r="G128" s="6">
        <v>1.2883333208385099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6916.9813117000003</v>
      </c>
      <c r="E129" s="6">
        <v>536.4736312</v>
      </c>
      <c r="F129" s="6">
        <v>92.802349577345595</v>
      </c>
      <c r="G129" s="6">
        <v>7.1976504226544398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138570.3757648</v>
      </c>
      <c r="E130" s="6">
        <v>753.06992049999997</v>
      </c>
      <c r="F130" s="6">
        <v>99.459480838421797</v>
      </c>
      <c r="G130" s="6">
        <v>0.54051916157816904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17408.382568599998</v>
      </c>
      <c r="E131" s="6">
        <v>1260.7238265000001</v>
      </c>
      <c r="F131" s="6">
        <v>93.2470049727131</v>
      </c>
      <c r="G131" s="6">
        <v>6.7529950272868797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276835.26734139997</v>
      </c>
      <c r="E132" s="6">
        <v>1769.0289017</v>
      </c>
      <c r="F132" s="6">
        <v>99.365038900851602</v>
      </c>
      <c r="G132" s="6">
        <v>0.634961099148453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30175.2342307</v>
      </c>
      <c r="E133" s="6">
        <v>2221.8302020000001</v>
      </c>
      <c r="F133" s="6">
        <v>93.141878003744694</v>
      </c>
      <c r="G133" s="6">
        <v>6.8581219962553002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410259.85876650002</v>
      </c>
      <c r="E134" s="6">
        <v>3694.8564259</v>
      </c>
      <c r="F134" s="6">
        <v>99.107424969375501</v>
      </c>
      <c r="G134" s="6">
        <v>0.89257503062446997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2718.2844101000001</v>
      </c>
      <c r="E135" s="6">
        <v>99.678605500000003</v>
      </c>
      <c r="F135" s="6">
        <v>96.462742592852095</v>
      </c>
      <c r="G135" s="6">
        <v>3.5372574071479201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53387.346183100002</v>
      </c>
      <c r="E136" s="6">
        <v>232.24355969999999</v>
      </c>
      <c r="F136" s="6">
        <v>99.566868077853599</v>
      </c>
      <c r="G136" s="6">
        <v>0.43313192214639301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1278.1836668000001</v>
      </c>
      <c r="E137" s="6">
        <v>66.922531300000003</v>
      </c>
      <c r="F137" s="6">
        <v>95.024739950308003</v>
      </c>
      <c r="G137" s="6">
        <v>4.9752600496919799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75777.901944900004</v>
      </c>
      <c r="E138" s="6">
        <v>223.11133570000001</v>
      </c>
      <c r="F138" s="6">
        <v>99.7064363670044</v>
      </c>
      <c r="G138" s="6">
        <v>0.29356363299560301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4282.2452200999996</v>
      </c>
      <c r="E139" s="6">
        <v>421.74143789999999</v>
      </c>
      <c r="F139" s="6">
        <v>91.034382778642694</v>
      </c>
      <c r="G139" s="6">
        <v>8.9656172213573502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27863.412016400001</v>
      </c>
      <c r="E140" s="6">
        <v>569.19596290000004</v>
      </c>
      <c r="F140" s="6">
        <v>97.998087395590304</v>
      </c>
      <c r="G140" s="6">
        <v>2.00191260440968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2162.9736102000002</v>
      </c>
      <c r="E141" s="6">
        <v>122.6433885</v>
      </c>
      <c r="F141" s="6">
        <v>94.634123364948906</v>
      </c>
      <c r="G141" s="6">
        <v>5.3658766350511202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25625.334159999999</v>
      </c>
      <c r="E142" s="6">
        <v>306.69984529999999</v>
      </c>
      <c r="F142" s="6">
        <v>98.817293524922405</v>
      </c>
      <c r="G142" s="6">
        <v>1.18270647507757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4862.7767838999998</v>
      </c>
      <c r="E143" s="6">
        <v>122.4284421</v>
      </c>
      <c r="F143" s="6">
        <v>97.544164451616098</v>
      </c>
      <c r="G143" s="6">
        <v>2.4558355483839001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84288.452360900003</v>
      </c>
      <c r="E144" s="6">
        <v>664.57934690000002</v>
      </c>
      <c r="F144" s="6">
        <v>99.217709676111596</v>
      </c>
      <c r="G144" s="6">
        <v>0.782290323888443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647.33452539999996</v>
      </c>
      <c r="E145" s="6">
        <v>5.156047</v>
      </c>
      <c r="F145" s="6">
        <v>99.209789808757705</v>
      </c>
      <c r="G145" s="6">
        <v>0.79021019124229697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6891.6634212999998</v>
      </c>
      <c r="E146" s="6">
        <v>59.041220299999999</v>
      </c>
      <c r="F146" s="6">
        <v>99.150572160027707</v>
      </c>
      <c r="G146" s="6">
        <v>0.84942783997233895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15218.3687613</v>
      </c>
      <c r="E147" s="6">
        <v>958.54748040000004</v>
      </c>
      <c r="F147" s="6">
        <v>94.074596999339704</v>
      </c>
      <c r="G147" s="6">
        <v>5.9254030006603298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119198.71135889999</v>
      </c>
      <c r="E148" s="6">
        <v>1311.7268442</v>
      </c>
      <c r="F148" s="6">
        <v>98.911524293033196</v>
      </c>
      <c r="G148" s="6">
        <v>1.0884757069668201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34630.566677399998</v>
      </c>
      <c r="E149" s="6">
        <v>3002.7948473000001</v>
      </c>
      <c r="F149" s="6">
        <v>92.020923123412302</v>
      </c>
      <c r="G149" s="6">
        <v>7.9790768765877296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168429.4747237</v>
      </c>
      <c r="E150" s="6">
        <v>2639.2494993</v>
      </c>
      <c r="F150" s="6">
        <v>98.457199285674506</v>
      </c>
      <c r="G150" s="6">
        <v>1.54280071432552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620.79354560000002</v>
      </c>
      <c r="E151" s="6">
        <v>9.0231619999999992</v>
      </c>
      <c r="F151" s="6">
        <v>98.567335243553003</v>
      </c>
      <c r="G151" s="6">
        <v>1.4326647564469901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678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9243.5060071000007</v>
      </c>
      <c r="E163" s="6">
        <v>626.3173051</v>
      </c>
      <c r="F163" s="6">
        <v>93.654219682678502</v>
      </c>
      <c r="G163" s="6">
        <v>6.3457803173215304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218947.5426589</v>
      </c>
      <c r="E164" s="6">
        <v>1113.1419160999999</v>
      </c>
      <c r="F164" s="6">
        <v>99.494165930525099</v>
      </c>
      <c r="G164" s="6">
        <v>0.50583406947487897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3191.0049734999998</v>
      </c>
      <c r="E165" s="6">
        <v>146.73697089999999</v>
      </c>
      <c r="F165" s="6">
        <v>95.603705338988505</v>
      </c>
      <c r="G165" s="6">
        <v>4.3962946610115399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74037.820999400006</v>
      </c>
      <c r="E166" s="6">
        <v>276.3210254</v>
      </c>
      <c r="F166" s="6">
        <v>99.628171680556093</v>
      </c>
      <c r="G166" s="6">
        <v>0.37182831944394501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5753.7096105000001</v>
      </c>
      <c r="E167" s="6">
        <v>375.55099630000001</v>
      </c>
      <c r="F167" s="6">
        <v>93.872817287564004</v>
      </c>
      <c r="G167" s="6">
        <v>6.1271827124360101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32070.914495599998</v>
      </c>
      <c r="E168" s="6">
        <v>528.42063399999995</v>
      </c>
      <c r="F168" s="6">
        <v>98.379044750761807</v>
      </c>
      <c r="G168" s="6">
        <v>1.62095524923819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16945.846818599999</v>
      </c>
      <c r="E169" s="6">
        <v>510.4452809</v>
      </c>
      <c r="F169" s="6">
        <v>97.075866524285402</v>
      </c>
      <c r="G169" s="6">
        <v>2.9241334757145898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117078.4890194</v>
      </c>
      <c r="E170" s="6">
        <v>1118.874816</v>
      </c>
      <c r="F170" s="6">
        <v>99.053384289045496</v>
      </c>
      <c r="G170" s="6">
        <v>0.946615710954543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20038.794298000001</v>
      </c>
      <c r="E171" s="6">
        <v>1211.7481608000001</v>
      </c>
      <c r="F171" s="6">
        <v>94.297801276605995</v>
      </c>
      <c r="G171" s="6">
        <v>5.7021987233940301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102853.2278426</v>
      </c>
      <c r="E172" s="6">
        <v>1656.3404952000001</v>
      </c>
      <c r="F172" s="6">
        <v>98.415130287548095</v>
      </c>
      <c r="G172" s="6">
        <v>1.58486971245189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7511.9429663000001</v>
      </c>
      <c r="E173" s="6">
        <v>494.81698469999998</v>
      </c>
      <c r="F173" s="6">
        <v>93.820009745162906</v>
      </c>
      <c r="G173" s="6">
        <v>6.1799902548371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61799.307933800003</v>
      </c>
      <c r="E174" s="6">
        <v>625.78841499999999</v>
      </c>
      <c r="F174" s="6">
        <v>98.997537125928602</v>
      </c>
      <c r="G174" s="6">
        <v>1.0024628740713699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26566.310124399999</v>
      </c>
      <c r="E175" s="6">
        <v>1049.8049934000001</v>
      </c>
      <c r="F175" s="6">
        <v>96.198578297773096</v>
      </c>
      <c r="G175" s="6">
        <v>3.8014217022268499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202864.0764395</v>
      </c>
      <c r="E176" s="6">
        <v>3212.3140641999998</v>
      </c>
      <c r="F176" s="6">
        <v>98.441202286031697</v>
      </c>
      <c r="G176" s="6">
        <v>1.55879771396827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25477.550728900002</v>
      </c>
      <c r="E177" s="6">
        <v>2106.5500135000002</v>
      </c>
      <c r="F177" s="6">
        <v>92.363173143933693</v>
      </c>
      <c r="G177" s="6">
        <v>7.6368268560663504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333151.62390359998</v>
      </c>
      <c r="E178" s="6">
        <v>4348.1216801</v>
      </c>
      <c r="F178" s="6">
        <v>98.711666679161496</v>
      </c>
      <c r="G178" s="6">
        <v>1.2883333208385099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6916.9813117000003</v>
      </c>
      <c r="E179" s="6">
        <v>536.4736312</v>
      </c>
      <c r="F179" s="6">
        <v>92.802349577345595</v>
      </c>
      <c r="G179" s="6">
        <v>7.1976504226544398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138570.3757648</v>
      </c>
      <c r="E180" s="6">
        <v>753.06992049999997</v>
      </c>
      <c r="F180" s="6">
        <v>99.459480838421797</v>
      </c>
      <c r="G180" s="6">
        <v>0.54051916157816904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17408.382568599998</v>
      </c>
      <c r="E181" s="6">
        <v>1260.7238265000001</v>
      </c>
      <c r="F181" s="6">
        <v>93.2470049727131</v>
      </c>
      <c r="G181" s="6">
        <v>6.7529950272868797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276835.26734139997</v>
      </c>
      <c r="E182" s="6">
        <v>1769.0289017</v>
      </c>
      <c r="F182" s="6">
        <v>99.365038900851602</v>
      </c>
      <c r="G182" s="6">
        <v>0.634961099148453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29851.780766899999</v>
      </c>
      <c r="E183" s="6">
        <v>2212.0224057</v>
      </c>
      <c r="F183" s="6">
        <v>93.101185178212802</v>
      </c>
      <c r="G183" s="6">
        <v>6.8988148217871901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409357.89250080002</v>
      </c>
      <c r="E184" s="6">
        <v>3682.3237319999998</v>
      </c>
      <c r="F184" s="6">
        <v>99.108483003038998</v>
      </c>
      <c r="G184" s="6">
        <v>0.89151699696102904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2718.2844101000001</v>
      </c>
      <c r="E185" s="6">
        <v>99.678605500000003</v>
      </c>
      <c r="F185" s="6">
        <v>96.462742592852095</v>
      </c>
      <c r="G185" s="6">
        <v>3.5372574071479201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53387.346183100002</v>
      </c>
      <c r="E186" s="6">
        <v>232.24355969999999</v>
      </c>
      <c r="F186" s="6">
        <v>99.566868077853599</v>
      </c>
      <c r="G186" s="6">
        <v>0.43313192214639301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1278.1836668000001</v>
      </c>
      <c r="E187" s="6">
        <v>66.922531300000003</v>
      </c>
      <c r="F187" s="6">
        <v>95.024739950308003</v>
      </c>
      <c r="G187" s="6">
        <v>4.9752600496919799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75777.901944900004</v>
      </c>
      <c r="E188" s="6">
        <v>223.11133570000001</v>
      </c>
      <c r="F188" s="6">
        <v>99.7064363670044</v>
      </c>
      <c r="G188" s="6">
        <v>0.29356363299560301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4282.2452200999996</v>
      </c>
      <c r="E189" s="6">
        <v>421.74143789999999</v>
      </c>
      <c r="F189" s="6">
        <v>91.034382778642694</v>
      </c>
      <c r="G189" s="6">
        <v>8.9656172213573502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27863.412016400001</v>
      </c>
      <c r="E190" s="6">
        <v>569.19596290000004</v>
      </c>
      <c r="F190" s="6">
        <v>97.998087395590304</v>
      </c>
      <c r="G190" s="6">
        <v>2.00191260440968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2162.9736102000002</v>
      </c>
      <c r="E191" s="6">
        <v>122.6433885</v>
      </c>
      <c r="F191" s="6">
        <v>94.634123364948906</v>
      </c>
      <c r="G191" s="6">
        <v>5.3658766350511202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25625.334159999999</v>
      </c>
      <c r="E192" s="6">
        <v>306.69984529999999</v>
      </c>
      <c r="F192" s="6">
        <v>98.817293524922405</v>
      </c>
      <c r="G192" s="6">
        <v>1.18270647507757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4862.7767838999998</v>
      </c>
      <c r="E193" s="6">
        <v>122.4284421</v>
      </c>
      <c r="F193" s="6">
        <v>97.544164451616098</v>
      </c>
      <c r="G193" s="6">
        <v>2.4558355483839001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84288.452360900003</v>
      </c>
      <c r="E194" s="6">
        <v>664.57934690000002</v>
      </c>
      <c r="F194" s="6">
        <v>99.217709676111596</v>
      </c>
      <c r="G194" s="6">
        <v>0.782290323888443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647.33452539999996</v>
      </c>
      <c r="E195" s="6">
        <v>5.156047</v>
      </c>
      <c r="F195" s="6">
        <v>99.209789808757705</v>
      </c>
      <c r="G195" s="6">
        <v>0.79021019124229697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6891.6634212999998</v>
      </c>
      <c r="E196" s="6">
        <v>59.041220299999999</v>
      </c>
      <c r="F196" s="6">
        <v>99.150572160027707</v>
      </c>
      <c r="G196" s="6">
        <v>0.84942783997233895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15218.3687613</v>
      </c>
      <c r="E197" s="6">
        <v>958.54748040000004</v>
      </c>
      <c r="F197" s="6">
        <v>94.074596999339704</v>
      </c>
      <c r="G197" s="6">
        <v>5.9254030006603298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119198.71135889999</v>
      </c>
      <c r="E198" s="6">
        <v>1311.7268442</v>
      </c>
      <c r="F198" s="6">
        <v>98.911524293033196</v>
      </c>
      <c r="G198" s="6">
        <v>1.0884757069668201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33466.692883800002</v>
      </c>
      <c r="E199" s="6">
        <v>2969.4426871000001</v>
      </c>
      <c r="F199" s="6">
        <v>91.850280935194505</v>
      </c>
      <c r="G199" s="6">
        <v>8.1497190648054598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166619.70377679999</v>
      </c>
      <c r="E200" s="6">
        <v>2614.8693377</v>
      </c>
      <c r="F200" s="6">
        <v>98.454884667135502</v>
      </c>
      <c r="G200" s="6">
        <v>1.5451153328645499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679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3449.9342683</v>
      </c>
      <c r="E211" s="6">
        <v>258.43377889999999</v>
      </c>
      <c r="F211" s="6">
        <v>93.031064457177294</v>
      </c>
      <c r="G211" s="6">
        <v>6.9689355428226802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41127.440821700002</v>
      </c>
      <c r="E212" s="6">
        <v>423.76776150000001</v>
      </c>
      <c r="F212" s="6">
        <v>98.980131322410401</v>
      </c>
      <c r="G212" s="6">
        <v>1.0198686775896499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2925.1478226999998</v>
      </c>
      <c r="E213" s="6">
        <v>249.3694538</v>
      </c>
      <c r="F213" s="6">
        <v>92.144649655996304</v>
      </c>
      <c r="G213" s="6">
        <v>7.8553503440037096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22177.869633400001</v>
      </c>
      <c r="E214" s="6">
        <v>161.59475839999999</v>
      </c>
      <c r="F214" s="6">
        <v>99.276639960717603</v>
      </c>
      <c r="G214" s="6">
        <v>0.72336003928239001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1118.3742783</v>
      </c>
      <c r="E215" s="6">
        <v>21.235296000000002</v>
      </c>
      <c r="F215" s="6">
        <v>98.136616567735999</v>
      </c>
      <c r="G215" s="6">
        <v>1.86338343226396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21650.982449399999</v>
      </c>
      <c r="E216" s="6">
        <v>167.0538095</v>
      </c>
      <c r="F216" s="6">
        <v>99.234331598326804</v>
      </c>
      <c r="G216" s="6">
        <v>0.76566840167320505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60180.8712782</v>
      </c>
      <c r="E218" s="6">
        <v>234.14832290000001</v>
      </c>
      <c r="F218" s="6">
        <v>99.612433589451797</v>
      </c>
      <c r="G218" s="6">
        <v>0.38756641054824198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441.88922539999999</v>
      </c>
      <c r="E219" s="6">
        <v>84.250437899999994</v>
      </c>
      <c r="F219" s="6">
        <v>83.987058232490398</v>
      </c>
      <c r="G219" s="6">
        <v>16.012941767509599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18050.138583700002</v>
      </c>
      <c r="E220" s="6">
        <v>18.633324600000002</v>
      </c>
      <c r="F220" s="6">
        <v>99.896875533685602</v>
      </c>
      <c r="G220" s="6">
        <v>0.10312446631439701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1072.1845082</v>
      </c>
      <c r="E221" s="6">
        <v>150.75115270000001</v>
      </c>
      <c r="F221" s="6">
        <v>87.673010320996198</v>
      </c>
      <c r="G221" s="6">
        <v>12.3269896790038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35602.731567199997</v>
      </c>
      <c r="E222" s="6">
        <v>236.04688379999999</v>
      </c>
      <c r="F222" s="6">
        <v>99.341364594435802</v>
      </c>
      <c r="G222" s="6">
        <v>0.65863540556420297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1128.3448632</v>
      </c>
      <c r="E223" s="6">
        <v>39.548692000000003</v>
      </c>
      <c r="F223" s="6">
        <v>96.613673238977</v>
      </c>
      <c r="G223" s="6">
        <v>3.3863267610229602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40286.511450899998</v>
      </c>
      <c r="E224" s="6">
        <v>122.3671336</v>
      </c>
      <c r="F224" s="6">
        <v>99.697177605797407</v>
      </c>
      <c r="G224" s="6">
        <v>0.302822394202589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19101.666703999999</v>
      </c>
      <c r="E226" s="6">
        <v>14.7027699</v>
      </c>
      <c r="F226" s="6">
        <v>99.923088063766102</v>
      </c>
      <c r="G226" s="6">
        <v>7.6911936233885897E-2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11305.519576000001</v>
      </c>
      <c r="E228" s="6">
        <v>12.2246585</v>
      </c>
      <c r="F228" s="6">
        <v>99.891986793068398</v>
      </c>
      <c r="G228" s="6">
        <v>0.108013206931603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543.92617299999995</v>
      </c>
      <c r="E229" s="6">
        <v>25.199340500000002</v>
      </c>
      <c r="F229" s="6">
        <v>95.572270105230501</v>
      </c>
      <c r="G229" s="6">
        <v>4.4277298947695103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21573.238701599999</v>
      </c>
      <c r="E230" s="6">
        <v>106.9160146</v>
      </c>
      <c r="F230" s="6">
        <v>99.506848470411896</v>
      </c>
      <c r="G230" s="6">
        <v>0.49315152958806802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1189.4322419</v>
      </c>
      <c r="E231" s="6">
        <v>50.687701400000002</v>
      </c>
      <c r="F231" s="6">
        <v>95.912677505603398</v>
      </c>
      <c r="G231" s="6">
        <v>4.08732249439666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29958.9183515</v>
      </c>
      <c r="E232" s="6">
        <v>83.013639600000005</v>
      </c>
      <c r="F232" s="6">
        <v>99.723674097842306</v>
      </c>
      <c r="G232" s="6">
        <v>0.276325902157667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325.34673079999999</v>
      </c>
      <c r="E233" s="6">
        <v>29.109655799999999</v>
      </c>
      <c r="F233" s="6">
        <v>91.787521144921598</v>
      </c>
      <c r="G233" s="6">
        <v>8.2124788550784107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16937.373273199999</v>
      </c>
      <c r="E234" s="6">
        <v>56.862158299999997</v>
      </c>
      <c r="F234" s="6">
        <v>99.665403256714896</v>
      </c>
      <c r="G234" s="6">
        <v>0.33459674328509098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2525.7421196</v>
      </c>
      <c r="E235" s="6">
        <v>216.0002911</v>
      </c>
      <c r="F235" s="6">
        <v>92.121787580881701</v>
      </c>
      <c r="G235" s="6">
        <v>7.8782124191182703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34186.774491999997</v>
      </c>
      <c r="E236" s="6">
        <v>270.82245870000003</v>
      </c>
      <c r="F236" s="6">
        <v>99.214041364847702</v>
      </c>
      <c r="G236" s="6">
        <v>0.78595863515229403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3150.9414029</v>
      </c>
      <c r="E237" s="6">
        <v>276.39958109999998</v>
      </c>
      <c r="F237" s="6">
        <v>91.935451348718203</v>
      </c>
      <c r="G237" s="6">
        <v>8.0645486512817897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59704.942182999999</v>
      </c>
      <c r="E238" s="6">
        <v>781.42096939999999</v>
      </c>
      <c r="F238" s="6">
        <v>98.708103895367003</v>
      </c>
      <c r="G238" s="6">
        <v>1.29189610463296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9893.4562516999995</v>
      </c>
      <c r="E239" s="6">
        <v>1031.9174002</v>
      </c>
      <c r="F239" s="6">
        <v>90.554854844524797</v>
      </c>
      <c r="G239" s="6">
        <v>9.4451451554752293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87907.8560192</v>
      </c>
      <c r="E240" s="6">
        <v>937.5091923</v>
      </c>
      <c r="F240" s="6">
        <v>98.944785481979594</v>
      </c>
      <c r="G240" s="6">
        <v>1.05521451802041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2896.3627658</v>
      </c>
      <c r="E241" s="6">
        <v>86.771409899999995</v>
      </c>
      <c r="F241" s="6">
        <v>97.091266943109005</v>
      </c>
      <c r="G241" s="6">
        <v>2.9087330568910401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37750.271908499999</v>
      </c>
      <c r="E242" s="6">
        <v>75.380828699999995</v>
      </c>
      <c r="F242" s="6">
        <v>99.800715061749997</v>
      </c>
      <c r="G242" s="6">
        <v>0.19928493825003099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1968.7657124</v>
      </c>
      <c r="E243" s="6">
        <v>107.37641499999999</v>
      </c>
      <c r="F243" s="6">
        <v>94.828079755095104</v>
      </c>
      <c r="G243" s="6">
        <v>5.1719202449049098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44889.586670800003</v>
      </c>
      <c r="E244" s="6">
        <v>100.6152921</v>
      </c>
      <c r="F244" s="6">
        <v>99.776361768317997</v>
      </c>
      <c r="G244" s="6">
        <v>0.22363823168202199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5068.8759600000003</v>
      </c>
      <c r="E245" s="6">
        <v>61.189487200000002</v>
      </c>
      <c r="F245" s="6">
        <v>98.807237688684907</v>
      </c>
      <c r="G245" s="6">
        <v>1.1927623113151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28160.800903200001</v>
      </c>
      <c r="E246" s="6">
        <v>346.99723449999999</v>
      </c>
      <c r="F246" s="6">
        <v>98.782798893047001</v>
      </c>
      <c r="G246" s="6">
        <v>1.21720110695296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978.54860900000006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14586.285614599999</v>
      </c>
      <c r="E248" s="6">
        <v>133.12574549999999</v>
      </c>
      <c r="F248" s="6">
        <v>99.095576974899501</v>
      </c>
      <c r="G248" s="6">
        <v>0.90442302510047901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2733.6297632999999</v>
      </c>
      <c r="E249" s="6">
        <v>208.17232519999999</v>
      </c>
      <c r="F249" s="6">
        <v>92.923646155063196</v>
      </c>
      <c r="G249" s="6">
        <v>7.0763538449367704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23910.6840605</v>
      </c>
      <c r="E250" s="6">
        <v>55.278421100000003</v>
      </c>
      <c r="F250" s="6">
        <v>99.769346125187198</v>
      </c>
      <c r="G250" s="6">
        <v>0.230653874812832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670.49319400000002</v>
      </c>
      <c r="E251" s="6">
        <v>12.759475399999999</v>
      </c>
      <c r="F251" s="6">
        <v>98.132539253567103</v>
      </c>
      <c r="G251" s="6">
        <v>1.86746074643291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8649.9612711999998</v>
      </c>
      <c r="E252" s="6">
        <v>52.482979800000003</v>
      </c>
      <c r="F252" s="6">
        <v>99.396916793876997</v>
      </c>
      <c r="G252" s="6">
        <v>0.60308320612302901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17456.8201601</v>
      </c>
      <c r="E254" s="6">
        <v>69.635164000000003</v>
      </c>
      <c r="F254" s="6">
        <v>99.602685410641797</v>
      </c>
      <c r="G254" s="6">
        <v>0.397314589358221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2179.0875937999999</v>
      </c>
      <c r="E255" s="6">
        <v>133.98468099999999</v>
      </c>
      <c r="F255" s="6">
        <v>94.207501319361697</v>
      </c>
      <c r="G255" s="6">
        <v>5.7924986806382899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15321.7333077</v>
      </c>
      <c r="E256" s="6">
        <v>83.967965300000003</v>
      </c>
      <c r="F256" s="6">
        <v>99.454955254473504</v>
      </c>
      <c r="G256" s="6">
        <v>0.54504474552652804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1492.4804162</v>
      </c>
      <c r="E257" s="6">
        <v>109.8839131</v>
      </c>
      <c r="F257" s="6">
        <v>93.142388962939293</v>
      </c>
      <c r="G257" s="6">
        <v>6.8576110370606704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16975.372888800001</v>
      </c>
      <c r="E258" s="6">
        <v>254.21686550000001</v>
      </c>
      <c r="F258" s="6">
        <v>98.524533264429294</v>
      </c>
      <c r="G258" s="6">
        <v>1.47546673557073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3706.5547731000001</v>
      </c>
      <c r="E259" s="6">
        <v>145.57359880000001</v>
      </c>
      <c r="F259" s="6">
        <v>96.220956708973901</v>
      </c>
      <c r="G259" s="6">
        <v>3.7790432910260998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30559.968121099999</v>
      </c>
      <c r="E260" s="6">
        <v>278.12119890000002</v>
      </c>
      <c r="F260" s="6">
        <v>99.098124413565301</v>
      </c>
      <c r="G260" s="6">
        <v>0.90187558643467902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1243.5267960000001</v>
      </c>
      <c r="E261" s="6">
        <v>65.009584500000003</v>
      </c>
      <c r="F261" s="6">
        <v>95.031885588449597</v>
      </c>
      <c r="G261" s="6">
        <v>4.9681144115503599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35521.318930000001</v>
      </c>
      <c r="E262" s="6">
        <v>239.397391</v>
      </c>
      <c r="F262" s="6">
        <v>99.330557618446207</v>
      </c>
      <c r="G262" s="6">
        <v>0.66944238155379798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19647.398607399999</v>
      </c>
      <c r="E264" s="6">
        <v>182.84783210000001</v>
      </c>
      <c r="F264" s="6">
        <v>99.077934645654295</v>
      </c>
      <c r="G264" s="6">
        <v>0.92206535434569403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4962.8934478000001</v>
      </c>
      <c r="E265" s="6">
        <v>344.7282323</v>
      </c>
      <c r="F265" s="6">
        <v>93.505033834787099</v>
      </c>
      <c r="G265" s="6">
        <v>6.4949661652129098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49703.376326700003</v>
      </c>
      <c r="E266" s="6">
        <v>470.49018740000002</v>
      </c>
      <c r="F266" s="6">
        <v>99.062280386009803</v>
      </c>
      <c r="G266" s="6">
        <v>0.93771961399024595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2135.8508253</v>
      </c>
      <c r="E267" s="6">
        <v>57.418857600000003</v>
      </c>
      <c r="F267" s="6">
        <v>97.382042981414003</v>
      </c>
      <c r="G267" s="6">
        <v>2.6179570185860199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22844.2788249</v>
      </c>
      <c r="E268" s="6">
        <v>191.20610909999999</v>
      </c>
      <c r="F268" s="6">
        <v>99.169949711725906</v>
      </c>
      <c r="G268" s="6">
        <v>0.830050288274083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822.88228349999997</v>
      </c>
      <c r="E269" s="6">
        <v>127.97462400000001</v>
      </c>
      <c r="F269" s="6">
        <v>86.541126957107394</v>
      </c>
      <c r="G269" s="6">
        <v>13.4588730428926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29783.456941699998</v>
      </c>
      <c r="E270" s="6">
        <v>263.56725469999998</v>
      </c>
      <c r="F270" s="6">
        <v>99.122817444492298</v>
      </c>
      <c r="G270" s="6">
        <v>0.87718255550770496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2994.5792118999998</v>
      </c>
      <c r="E271" s="6">
        <v>111.5687683</v>
      </c>
      <c r="F271" s="6">
        <v>96.408130938667796</v>
      </c>
      <c r="G271" s="6">
        <v>3.5918690613322402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27560.946229100002</v>
      </c>
      <c r="E272" s="6">
        <v>223.51853800000001</v>
      </c>
      <c r="F272" s="6">
        <v>99.195526925303</v>
      </c>
      <c r="G272" s="6">
        <v>0.80447307469702101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1573.7708809000001</v>
      </c>
      <c r="E273" s="6">
        <v>106.65784069999999</v>
      </c>
      <c r="F273" s="6">
        <v>93.652938721587205</v>
      </c>
      <c r="G273" s="6">
        <v>6.3470612784127498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32084.170562300002</v>
      </c>
      <c r="E274" s="6">
        <v>131.34817279999999</v>
      </c>
      <c r="F274" s="6">
        <v>99.592282918428097</v>
      </c>
      <c r="G274" s="6">
        <v>0.407717081571905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3374.1389445999998</v>
      </c>
      <c r="E275" s="6">
        <v>440.29712139999998</v>
      </c>
      <c r="F275" s="6">
        <v>88.457084775267504</v>
      </c>
      <c r="G275" s="6">
        <v>11.5429152247325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43644.027494900001</v>
      </c>
      <c r="E276" s="6">
        <v>673.77034030000004</v>
      </c>
      <c r="F276" s="6">
        <v>98.479684521316997</v>
      </c>
      <c r="G276" s="6">
        <v>1.52031547868303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1185.9506609</v>
      </c>
      <c r="E277" s="6">
        <v>11.439011499999999</v>
      </c>
      <c r="F277" s="6">
        <v>99.044670940156706</v>
      </c>
      <c r="G277" s="6">
        <v>0.95532905984332595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10229.5885401</v>
      </c>
      <c r="E278" s="6">
        <v>64.716153700000007</v>
      </c>
      <c r="F278" s="6">
        <v>99.371340215537103</v>
      </c>
      <c r="G278" s="6">
        <v>0.62865978446292603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4651.0918885999999</v>
      </c>
      <c r="E279" s="6">
        <v>151.36008670000001</v>
      </c>
      <c r="F279" s="6">
        <v>96.848274850462303</v>
      </c>
      <c r="G279" s="6">
        <v>3.1517251495376999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27934.307410099998</v>
      </c>
      <c r="E280" s="6">
        <v>279.5487607</v>
      </c>
      <c r="F280" s="6">
        <v>99.009179181294201</v>
      </c>
      <c r="G280" s="6">
        <v>0.99082081870580896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3513.7005976999999</v>
      </c>
      <c r="E281" s="6">
        <v>89.723381799999999</v>
      </c>
      <c r="F281" s="6">
        <v>97.510052041879106</v>
      </c>
      <c r="G281" s="6">
        <v>2.4899479581209198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22486.411031</v>
      </c>
      <c r="E282" s="6">
        <v>303.92465420000002</v>
      </c>
      <c r="F282" s="6">
        <v>98.666431866568004</v>
      </c>
      <c r="G282" s="6">
        <v>1.33356813343196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2226.7646929000002</v>
      </c>
      <c r="E283" s="6">
        <v>60.5220494</v>
      </c>
      <c r="F283" s="6">
        <v>97.353980667105105</v>
      </c>
      <c r="G283" s="6">
        <v>2.6460193328949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4407.7354530000002</v>
      </c>
      <c r="E284" s="6">
        <v>67.212458400000003</v>
      </c>
      <c r="F284" s="6">
        <v>98.498028139528202</v>
      </c>
      <c r="G284" s="6">
        <v>1.50197186047183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1947.1303946</v>
      </c>
      <c r="E285" s="6">
        <v>218.92767129999999</v>
      </c>
      <c r="F285" s="6">
        <v>89.8928069036305</v>
      </c>
      <c r="G285" s="6">
        <v>10.1071930963695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15904.071421099999</v>
      </c>
      <c r="E286" s="6">
        <v>258.05029960000002</v>
      </c>
      <c r="F286" s="6">
        <v>98.403363716352303</v>
      </c>
      <c r="G286" s="6">
        <v>1.5966362836476899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4720.5804594000001</v>
      </c>
      <c r="E287" s="6">
        <v>412.58957700000002</v>
      </c>
      <c r="F287" s="6">
        <v>91.962285019310301</v>
      </c>
      <c r="G287" s="6">
        <v>8.0377149806897403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33124.7535776</v>
      </c>
      <c r="E288" s="6">
        <v>438.15159649999998</v>
      </c>
      <c r="F288" s="6">
        <v>98.694536142723095</v>
      </c>
      <c r="G288" s="6">
        <v>1.3054638572769199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3867.4234700000002</v>
      </c>
      <c r="E289" s="6">
        <v>181.45663329999999</v>
      </c>
      <c r="F289" s="6">
        <v>95.518350045680407</v>
      </c>
      <c r="G289" s="6">
        <v>4.4816499543196002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22153.098078999999</v>
      </c>
      <c r="E290" s="6">
        <v>267.76858520000002</v>
      </c>
      <c r="F290" s="6">
        <v>98.805717061653297</v>
      </c>
      <c r="G290" s="6">
        <v>1.19428293834668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5360.7631772000004</v>
      </c>
      <c r="E291" s="6">
        <v>320.04496319999998</v>
      </c>
      <c r="F291" s="6">
        <v>94.366207143593797</v>
      </c>
      <c r="G291" s="6">
        <v>5.6337928564062496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36609.2120211</v>
      </c>
      <c r="E292" s="6">
        <v>502.72394989999998</v>
      </c>
      <c r="F292" s="6">
        <v>98.645384734731095</v>
      </c>
      <c r="G292" s="6">
        <v>1.35461526526894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4224.7072316000003</v>
      </c>
      <c r="E293" s="6">
        <v>137.16752210000001</v>
      </c>
      <c r="F293" s="6">
        <v>96.855308099260597</v>
      </c>
      <c r="G293" s="6">
        <v>3.1446919007393901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27453.2544653</v>
      </c>
      <c r="E294" s="6">
        <v>335.78543280000002</v>
      </c>
      <c r="F294" s="6">
        <v>98.791662345905806</v>
      </c>
      <c r="G294" s="6">
        <v>1.2083376540941899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2549.0495185</v>
      </c>
      <c r="E295" s="6">
        <v>150.0887524</v>
      </c>
      <c r="F295" s="6">
        <v>94.439382597841004</v>
      </c>
      <c r="G295" s="6">
        <v>5.56061740215904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12095.931607099999</v>
      </c>
      <c r="E296" s="6">
        <v>155.29822759999999</v>
      </c>
      <c r="F296" s="6">
        <v>98.732386628155993</v>
      </c>
      <c r="G296" s="6">
        <v>1.2676133718440099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1792.4972415</v>
      </c>
      <c r="E297" s="6">
        <v>49.150919199999997</v>
      </c>
      <c r="F297" s="6">
        <v>97.331144990185393</v>
      </c>
      <c r="G297" s="6">
        <v>2.66885500981458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25222.256441199999</v>
      </c>
      <c r="E298" s="6">
        <v>50.461929099999999</v>
      </c>
      <c r="F298" s="6">
        <v>99.800330426032403</v>
      </c>
      <c r="G298" s="6">
        <v>0.19966957396756299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3369.6897712999998</v>
      </c>
      <c r="E299" s="6">
        <v>213.41171739999999</v>
      </c>
      <c r="F299" s="6">
        <v>94.043938803490903</v>
      </c>
      <c r="G299" s="6">
        <v>5.9560611965090802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18478.917979599999</v>
      </c>
      <c r="E300" s="6">
        <v>334.68273740000001</v>
      </c>
      <c r="F300" s="6">
        <v>98.221059634280493</v>
      </c>
      <c r="G300" s="6">
        <v>1.77894036571947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11888.217273300001</v>
      </c>
      <c r="E301" s="6">
        <v>1235.5934949</v>
      </c>
      <c r="F301" s="6">
        <v>90.585101258134998</v>
      </c>
      <c r="G301" s="6">
        <v>9.4148987418649597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40167.502325100002</v>
      </c>
      <c r="E302" s="6">
        <v>952.8314196</v>
      </c>
      <c r="F302" s="6">
        <v>97.682821774950199</v>
      </c>
      <c r="G302" s="6">
        <v>2.3171782250498199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7516.8132225999998</v>
      </c>
      <c r="E303" s="6">
        <v>710.91620360000002</v>
      </c>
      <c r="F303" s="6">
        <v>91.359509206316503</v>
      </c>
      <c r="G303" s="6">
        <v>8.6404907936835098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44266.750614800003</v>
      </c>
      <c r="E304" s="6">
        <v>517.37176780000004</v>
      </c>
      <c r="F304" s="6">
        <v>98.844742868063804</v>
      </c>
      <c r="G304" s="6">
        <v>1.15525713193615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5225.5034617000001</v>
      </c>
      <c r="E305" s="6">
        <v>577.78830689999995</v>
      </c>
      <c r="F305" s="6">
        <v>90.043783253734503</v>
      </c>
      <c r="G305" s="6">
        <v>9.9562167462654898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23801.7565741</v>
      </c>
      <c r="E306" s="6">
        <v>438.92251019999998</v>
      </c>
      <c r="F306" s="6">
        <v>98.189314298194404</v>
      </c>
      <c r="G306" s="6">
        <v>1.8106857018056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10301.8091002</v>
      </c>
      <c r="E307" s="6">
        <v>608.40888199999995</v>
      </c>
      <c r="F307" s="6">
        <v>94.423494718504998</v>
      </c>
      <c r="G307" s="6">
        <v>5.5765052814949998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79451.930115700001</v>
      </c>
      <c r="E308" s="6">
        <v>1295.7214690000001</v>
      </c>
      <c r="F308" s="6">
        <v>98.395344702203701</v>
      </c>
      <c r="G308" s="6">
        <v>1.60465529779632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31130.098845600001</v>
      </c>
      <c r="E310" s="6">
        <v>42.467208300000003</v>
      </c>
      <c r="F310" s="6">
        <v>99.863767364462205</v>
      </c>
      <c r="G310" s="6">
        <v>0.13623263553783399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3490.7340804</v>
      </c>
      <c r="E311" s="6">
        <v>288.351921</v>
      </c>
      <c r="F311" s="6">
        <v>92.369797329481898</v>
      </c>
      <c r="G311" s="6">
        <v>7.6302026705181403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55110.840207699999</v>
      </c>
      <c r="E312" s="6">
        <v>332.70561270000002</v>
      </c>
      <c r="F312" s="6">
        <v>99.3999200307683</v>
      </c>
      <c r="G312" s="6">
        <v>0.60007996923166396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5259.4832416999998</v>
      </c>
      <c r="E313" s="6">
        <v>484.57030750000001</v>
      </c>
      <c r="F313" s="6">
        <v>91.563966050290603</v>
      </c>
      <c r="G313" s="6">
        <v>8.4360339497093992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41656.091791300001</v>
      </c>
      <c r="E314" s="6">
        <v>820.10713199999998</v>
      </c>
      <c r="F314" s="6">
        <v>98.069254893826795</v>
      </c>
      <c r="G314" s="6">
        <v>1.93074510617318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3499.3024817</v>
      </c>
      <c r="E315" s="6">
        <v>267.55555909999998</v>
      </c>
      <c r="F315" s="6">
        <v>92.897115946445993</v>
      </c>
      <c r="G315" s="6">
        <v>7.1028840535539999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45570.870768300003</v>
      </c>
      <c r="E316" s="6">
        <v>324.87937899999997</v>
      </c>
      <c r="F316" s="6">
        <v>99.292136248002706</v>
      </c>
      <c r="G316" s="6">
        <v>0.70786375199733498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1302.1397067</v>
      </c>
      <c r="E317" s="6">
        <v>162.1396992</v>
      </c>
      <c r="F317" s="6">
        <v>88.926997228350501</v>
      </c>
      <c r="G317" s="6">
        <v>11.073002771649501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10032.690030600001</v>
      </c>
      <c r="E318" s="6">
        <v>60.014518099999997</v>
      </c>
      <c r="F318" s="6">
        <v>99.405367334291697</v>
      </c>
      <c r="G318" s="6">
        <v>0.59463266570832296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1218.4356175999999</v>
      </c>
      <c r="E319" s="6">
        <v>96.0103376</v>
      </c>
      <c r="F319" s="6">
        <v>92.6957561685835</v>
      </c>
      <c r="G319" s="6">
        <v>7.3042438314165201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20916.8804614</v>
      </c>
      <c r="E320" s="6">
        <v>58.408288900000002</v>
      </c>
      <c r="F320" s="6">
        <v>99.721537616977201</v>
      </c>
      <c r="G320" s="6">
        <v>0.27846238302280601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9655.9839857999996</v>
      </c>
      <c r="E322" s="6">
        <v>84.521406200000001</v>
      </c>
      <c r="F322" s="6">
        <v>99.132268780740901</v>
      </c>
      <c r="G322" s="6">
        <v>0.86773121925910002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1760.0877330999999</v>
      </c>
      <c r="E323" s="6">
        <v>33.5132257</v>
      </c>
      <c r="F323" s="6">
        <v>98.131511608779405</v>
      </c>
      <c r="G323" s="6">
        <v>1.86848839122063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40214.929043999997</v>
      </c>
      <c r="E324" s="6">
        <v>659.87699520000001</v>
      </c>
      <c r="F324" s="6">
        <v>98.385614369479399</v>
      </c>
      <c r="G324" s="6">
        <v>1.6143856305205699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2345.7616376000001</v>
      </c>
      <c r="E325" s="6">
        <v>333.00496070000003</v>
      </c>
      <c r="F325" s="6">
        <v>87.568720585386899</v>
      </c>
      <c r="G325" s="6">
        <v>12.431279414613099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16138.196139899999</v>
      </c>
      <c r="E326" s="6">
        <v>379.12470889999997</v>
      </c>
      <c r="F326" s="6">
        <v>97.704683995845798</v>
      </c>
      <c r="G326" s="6">
        <v>2.29531600415417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2684.2786535</v>
      </c>
      <c r="E327" s="6">
        <v>76.722760199999996</v>
      </c>
      <c r="F327" s="6">
        <v>97.221198083445202</v>
      </c>
      <c r="G327" s="6">
        <v>2.7788019165547699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18245.399560900001</v>
      </c>
      <c r="E328" s="6">
        <v>361.11828650000001</v>
      </c>
      <c r="F328" s="6">
        <v>98.059183940478903</v>
      </c>
      <c r="G328" s="6">
        <v>1.9408160595211099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7280.4758691999996</v>
      </c>
      <c r="E329" s="6">
        <v>700.97680360000004</v>
      </c>
      <c r="F329" s="6">
        <v>91.217428301130496</v>
      </c>
      <c r="G329" s="6">
        <v>8.7825716988695497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36338.4441725</v>
      </c>
      <c r="E330" s="6">
        <v>831.73389750000001</v>
      </c>
      <c r="F330" s="6">
        <v>97.762362354214005</v>
      </c>
      <c r="G330" s="6">
        <v>2.2376376457859699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396.42994490000001</v>
      </c>
      <c r="E331" s="6">
        <v>16.745381299999998</v>
      </c>
      <c r="F331" s="6">
        <v>95.947148767568393</v>
      </c>
      <c r="G331" s="6">
        <v>4.0528512324315997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8846.4449354999997</v>
      </c>
      <c r="E332" s="6">
        <v>23.773837400000001</v>
      </c>
      <c r="F332" s="6">
        <v>99.731981386156605</v>
      </c>
      <c r="G332" s="6">
        <v>0.26801861384335901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8742.7338505000007</v>
      </c>
      <c r="E333" s="6">
        <v>675.39999339999997</v>
      </c>
      <c r="F333" s="6">
        <v>92.828728019856598</v>
      </c>
      <c r="G333" s="6">
        <v>7.1712719801433602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52344.6698368</v>
      </c>
      <c r="E334" s="6">
        <v>1191.1163019999999</v>
      </c>
      <c r="F334" s="6">
        <v>97.775102622175297</v>
      </c>
      <c r="G334" s="6">
        <v>2.2248973778246999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8727.9170861999992</v>
      </c>
      <c r="E335" s="6">
        <v>73.857829199999998</v>
      </c>
      <c r="F335" s="6">
        <v>99.160875733475393</v>
      </c>
      <c r="G335" s="6">
        <v>0.83912426652464001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68761.104563899993</v>
      </c>
      <c r="E336" s="6">
        <v>1264.1539301</v>
      </c>
      <c r="F336" s="6">
        <v>98.194717224487903</v>
      </c>
      <c r="G336" s="6">
        <v>1.8052827755120899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5543.1828142000004</v>
      </c>
      <c r="E337" s="6">
        <v>112.8690397</v>
      </c>
      <c r="F337" s="6">
        <v>98.004455358340195</v>
      </c>
      <c r="G337" s="6">
        <v>1.99554464165978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39724.023363300003</v>
      </c>
      <c r="E338" s="6">
        <v>379.24459289999999</v>
      </c>
      <c r="F338" s="6">
        <v>99.0543299530746</v>
      </c>
      <c r="G338" s="6">
        <v>0.94567004692536105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2366.5257126000001</v>
      </c>
      <c r="E339" s="6">
        <v>176.23911960000001</v>
      </c>
      <c r="F339" s="6">
        <v>93.068996496718199</v>
      </c>
      <c r="G339" s="6">
        <v>6.9310035032818202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31804.6901354</v>
      </c>
      <c r="E340" s="6">
        <v>313.08308549999998</v>
      </c>
      <c r="F340" s="6">
        <v>99.025203013463397</v>
      </c>
      <c r="G340" s="6">
        <v>0.97479698653662405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1711.0560197</v>
      </c>
      <c r="E341" s="6">
        <v>86.687383100000005</v>
      </c>
      <c r="F341" s="6">
        <v>95.177989085373198</v>
      </c>
      <c r="G341" s="6">
        <v>4.8220109146268397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3900.5130721</v>
      </c>
      <c r="E342" s="6">
        <v>48.2311403</v>
      </c>
      <c r="F342" s="6">
        <v>98.778570155328296</v>
      </c>
      <c r="G342" s="6">
        <v>1.2214298446717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370.58229469999998</v>
      </c>
      <c r="E343" s="6">
        <v>30.3340554</v>
      </c>
      <c r="F343" s="6">
        <v>92.433819326042993</v>
      </c>
      <c r="G343" s="6">
        <v>7.5661806739569997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4454.8529632</v>
      </c>
      <c r="E344" s="6">
        <v>40.007212000000003</v>
      </c>
      <c r="F344" s="6">
        <v>99.109934226191598</v>
      </c>
      <c r="G344" s="6">
        <v>0.89006577380841101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647.33452539999996</v>
      </c>
      <c r="E345" s="6">
        <v>5.156047</v>
      </c>
      <c r="F345" s="6">
        <v>99.209789808757705</v>
      </c>
      <c r="G345" s="6">
        <v>0.79021019124229697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6891.6634212999998</v>
      </c>
      <c r="E346" s="6">
        <v>59.041220299999999</v>
      </c>
      <c r="F346" s="6">
        <v>99.150572160027707</v>
      </c>
      <c r="G346" s="6">
        <v>0.84942783997233895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985.49883620000003</v>
      </c>
      <c r="E347" s="6">
        <v>136.42927470000001</v>
      </c>
      <c r="F347" s="6">
        <v>87.8397489665753</v>
      </c>
      <c r="G347" s="6">
        <v>12.1602510334247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6349.6567428999997</v>
      </c>
      <c r="E348" s="6">
        <v>136.04874559999999</v>
      </c>
      <c r="F348" s="6">
        <v>97.902329271021799</v>
      </c>
      <c r="G348" s="6">
        <v>2.0976707289782399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3643.5539654999998</v>
      </c>
      <c r="E349" s="6">
        <v>145.29638600000001</v>
      </c>
      <c r="F349" s="6">
        <v>96.1651590186855</v>
      </c>
      <c r="G349" s="6">
        <v>3.8348409813144899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9761.0390289999996</v>
      </c>
      <c r="E350" s="6">
        <v>205.5538756</v>
      </c>
      <c r="F350" s="6">
        <v>97.9375712686616</v>
      </c>
      <c r="G350" s="6">
        <v>2.06242873133835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899.32900819999998</v>
      </c>
      <c r="E351" s="6">
        <v>62.604773999999999</v>
      </c>
      <c r="F351" s="6">
        <v>93.491779251496993</v>
      </c>
      <c r="G351" s="6">
        <v>6.5082207485029899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16914.890733200002</v>
      </c>
      <c r="E352" s="6">
        <v>133.03868309999999</v>
      </c>
      <c r="F352" s="6">
        <v>99.219619697786896</v>
      </c>
      <c r="G352" s="6">
        <v>0.78038030221311205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577.65268049999997</v>
      </c>
      <c r="E353" s="6">
        <v>66.922531300000003</v>
      </c>
      <c r="F353" s="6">
        <v>89.617576029162507</v>
      </c>
      <c r="G353" s="6">
        <v>10.3824239708375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19038.804351700001</v>
      </c>
      <c r="E354" s="6">
        <v>19.026067399999999</v>
      </c>
      <c r="F354" s="6">
        <v>99.900166666500894</v>
      </c>
      <c r="G354" s="6">
        <v>9.9833333499136603E-2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15241.3048989</v>
      </c>
      <c r="E356" s="6">
        <v>34.232077599999997</v>
      </c>
      <c r="F356" s="6">
        <v>99.775902623569607</v>
      </c>
      <c r="G356" s="6">
        <v>0.224097376430451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2103.1576263000002</v>
      </c>
      <c r="E357" s="6">
        <v>287.75675690000003</v>
      </c>
      <c r="F357" s="6">
        <v>87.964572929840102</v>
      </c>
      <c r="G357" s="6">
        <v>12.0354270701599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12541.678708699999</v>
      </c>
      <c r="E358" s="6">
        <v>485.22799759999998</v>
      </c>
      <c r="F358" s="6">
        <v>96.275186362044494</v>
      </c>
      <c r="G358" s="6">
        <v>3.7248136379554802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13346.9282019</v>
      </c>
      <c r="E360" s="6">
        <v>16.610433400000002</v>
      </c>
      <c r="F360" s="6">
        <v>99.875703330881805</v>
      </c>
      <c r="G360" s="6">
        <v>0.124296669118188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10697.372023800001</v>
      </c>
      <c r="E362" s="6">
        <v>86.488573200000005</v>
      </c>
      <c r="F362" s="6">
        <v>99.197981349795498</v>
      </c>
      <c r="G362" s="6">
        <v>0.80201865020455299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18948.816413</v>
      </c>
      <c r="E364" s="6">
        <v>52.227728999999997</v>
      </c>
      <c r="F364" s="6">
        <v>99.725132321099395</v>
      </c>
      <c r="G364" s="6">
        <v>0.27486767890063302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19432.505712599999</v>
      </c>
      <c r="E366" s="6">
        <v>148.61030769999999</v>
      </c>
      <c r="F366" s="6">
        <v>99.241052922898106</v>
      </c>
      <c r="G366" s="6">
        <v>0.75894707710190601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17145.840713699999</v>
      </c>
      <c r="E368" s="6">
        <v>55.580630499999998</v>
      </c>
      <c r="F368" s="6">
        <v>99.676883500567598</v>
      </c>
      <c r="G368" s="6">
        <v>0.32311649943241899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4464.7240669000003</v>
      </c>
      <c r="E370" s="6">
        <v>24.227926199999999</v>
      </c>
      <c r="F370" s="6">
        <v>99.460276558153396</v>
      </c>
      <c r="G370" s="6">
        <v>0.53972344184658005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1897.7577483</v>
      </c>
      <c r="E371" s="6">
        <v>159.08852759999999</v>
      </c>
      <c r="F371" s="6">
        <v>92.2654148020669</v>
      </c>
      <c r="G371" s="6">
        <v>7.7345851979331197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70639.624836999996</v>
      </c>
      <c r="E372" s="6">
        <v>715.76824260000001</v>
      </c>
      <c r="F372" s="6">
        <v>98.996896784239496</v>
      </c>
      <c r="G372" s="6">
        <v>1.00310321576048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42570.174528000003</v>
      </c>
      <c r="E374" s="6">
        <v>23.9307968</v>
      </c>
      <c r="F374" s="6">
        <v>99.943816646417304</v>
      </c>
      <c r="G374" s="6">
        <v>5.6183353582653001E-2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596.2435931</v>
      </c>
      <c r="E375" s="6">
        <v>13.0283385</v>
      </c>
      <c r="F375" s="6">
        <v>97.861654570925893</v>
      </c>
      <c r="G375" s="6">
        <v>2.1383454290740902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13190.0653645</v>
      </c>
      <c r="E376" s="6">
        <v>84.013142400000007</v>
      </c>
      <c r="F376" s="6">
        <v>99.367088703322594</v>
      </c>
      <c r="G376" s="6">
        <v>0.63291129667742396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2075.5479538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18832.7241345</v>
      </c>
      <c r="E378" s="6">
        <v>47.763501499999997</v>
      </c>
      <c r="F378" s="6">
        <v>99.747021886188307</v>
      </c>
      <c r="G378" s="6">
        <v>0.25297811381167901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1470.7377466</v>
      </c>
      <c r="E379" s="6">
        <v>37.073831499999997</v>
      </c>
      <c r="F379" s="6">
        <v>97.541215889407297</v>
      </c>
      <c r="G379" s="6">
        <v>2.4587841105927102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25166.935873900002</v>
      </c>
      <c r="E380" s="6">
        <v>86.980218100000002</v>
      </c>
      <c r="F380" s="6">
        <v>99.655577306176497</v>
      </c>
      <c r="G380" s="6">
        <v>0.34442269382352902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17453.492468600001</v>
      </c>
      <c r="E382" s="6">
        <v>66.754184100000003</v>
      </c>
      <c r="F382" s="6">
        <v>99.618988331481603</v>
      </c>
      <c r="G382" s="6">
        <v>0.38101166851844898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6275.4559986000004</v>
      </c>
      <c r="E384" s="6">
        <v>51.128014700000001</v>
      </c>
      <c r="F384" s="6">
        <v>99.191854330986303</v>
      </c>
      <c r="G384" s="6">
        <v>0.80814566901374596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631.00408760000005</v>
      </c>
      <c r="E385" s="6">
        <v>77.653481999999997</v>
      </c>
      <c r="F385" s="6">
        <v>89.042171377096693</v>
      </c>
      <c r="G385" s="6">
        <v>10.9578286229033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27646.879358599999</v>
      </c>
      <c r="E386" s="6">
        <v>102.702443</v>
      </c>
      <c r="F386" s="6">
        <v>99.629895528753295</v>
      </c>
      <c r="G386" s="6">
        <v>0.37010447124676399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5367.2596096999996</v>
      </c>
      <c r="E387" s="6">
        <v>568.74939830000005</v>
      </c>
      <c r="F387" s="6">
        <v>90.418656751809294</v>
      </c>
      <c r="G387" s="6">
        <v>9.5813432481907004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18831.567269200001</v>
      </c>
      <c r="E388" s="6">
        <v>381.2061478</v>
      </c>
      <c r="F388" s="6">
        <v>98.0158713189076</v>
      </c>
      <c r="G388" s="6">
        <v>1.9841286810924299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2859.2995866000001</v>
      </c>
      <c r="E389" s="6">
        <v>125.2642278</v>
      </c>
      <c r="F389" s="6">
        <v>95.802930156975606</v>
      </c>
      <c r="G389" s="6">
        <v>4.1970698430243596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15551.458634000001</v>
      </c>
      <c r="E390" s="6">
        <v>369.41250630000002</v>
      </c>
      <c r="F390" s="6">
        <v>97.679696650738407</v>
      </c>
      <c r="G390" s="6">
        <v>2.3203033492615699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228.82689730000001</v>
      </c>
      <c r="E391" s="6">
        <v>10.768035299999999</v>
      </c>
      <c r="F391" s="6">
        <v>95.505733287783201</v>
      </c>
      <c r="G391" s="6">
        <v>4.4942667122167697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6522.7716651999999</v>
      </c>
      <c r="E392" s="6">
        <v>53.349067300000002</v>
      </c>
      <c r="F392" s="6">
        <v>99.188745622683896</v>
      </c>
      <c r="G392" s="6">
        <v>0.81125437731613304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754.07451409999999</v>
      </c>
      <c r="E393" s="6">
        <v>63.491280199999999</v>
      </c>
      <c r="F393" s="6">
        <v>92.234107561415101</v>
      </c>
      <c r="G393" s="6">
        <v>7.7658924385848698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11505.365760500001</v>
      </c>
      <c r="E394" s="6">
        <v>146.81080080000001</v>
      </c>
      <c r="F394" s="6">
        <v>98.740056846653005</v>
      </c>
      <c r="G394" s="6">
        <v>1.25994315334697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3673.9719134000002</v>
      </c>
      <c r="E395" s="6">
        <v>182.58204509999999</v>
      </c>
      <c r="F395" s="6">
        <v>95.265668597801394</v>
      </c>
      <c r="G395" s="6">
        <v>4.73433140219863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14682.519842</v>
      </c>
      <c r="E396" s="6">
        <v>320.59897360000002</v>
      </c>
      <c r="F396" s="6">
        <v>97.863117812100199</v>
      </c>
      <c r="G396" s="6">
        <v>2.1368821878998001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1152.1752842999999</v>
      </c>
      <c r="E397" s="6">
        <v>28.332529300000001</v>
      </c>
      <c r="F397" s="6">
        <v>97.599971048594796</v>
      </c>
      <c r="G397" s="6">
        <v>2.40002895140515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36401.8107819</v>
      </c>
      <c r="E398" s="6">
        <v>102.9157582</v>
      </c>
      <c r="F398" s="6">
        <v>99.718075526228205</v>
      </c>
      <c r="G398" s="6">
        <v>0.28192447377176799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327.77366949999998</v>
      </c>
      <c r="E399" s="6">
        <v>31.7170585</v>
      </c>
      <c r="F399" s="6">
        <v>91.177224882417505</v>
      </c>
      <c r="G399" s="6">
        <v>8.8227751175824505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33735.497145399997</v>
      </c>
      <c r="E400" s="6">
        <v>125.1741269</v>
      </c>
      <c r="F400" s="6">
        <v>99.6303259144115</v>
      </c>
      <c r="G400" s="6">
        <v>0.36967408558849102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680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110.09373770000001</v>
      </c>
      <c r="E411" s="6">
        <v>2.6959304999999998</v>
      </c>
      <c r="F411" s="6">
        <v>97.609771760991805</v>
      </c>
      <c r="G411" s="6">
        <v>2.3902282390081502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44.313215100000001</v>
      </c>
      <c r="E412" s="6">
        <v>1.1810700000000001</v>
      </c>
      <c r="F412" s="6">
        <v>97.403915684346003</v>
      </c>
      <c r="G412" s="6">
        <v>2.5960843156539699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319.31659000000002</v>
      </c>
      <c r="E413" s="6">
        <v>1.6984925</v>
      </c>
      <c r="F413" s="6">
        <v>99.470899470899496</v>
      </c>
      <c r="G413" s="6">
        <v>0.52910052910052896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317.36268990000002</v>
      </c>
      <c r="E415" s="6">
        <v>10.3511858</v>
      </c>
      <c r="F415" s="6">
        <v>96.841395324537402</v>
      </c>
      <c r="G415" s="6">
        <v>3.1586046754626298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9.5121953999999995</v>
      </c>
      <c r="E417" s="6">
        <v>4.7560976999999998</v>
      </c>
      <c r="F417" s="6">
        <v>66.6666666666667</v>
      </c>
      <c r="G417" s="6">
        <v>33.3333333333333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1092.4858388</v>
      </c>
      <c r="E419" s="6">
        <v>45.745657799999996</v>
      </c>
      <c r="F419" s="6">
        <v>95.980988231599099</v>
      </c>
      <c r="G419" s="6">
        <v>4.0190117684009303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1753.8705791</v>
      </c>
      <c r="E420" s="6">
        <v>36.7082731</v>
      </c>
      <c r="F420" s="6">
        <v>97.949921442727998</v>
      </c>
      <c r="G420" s="6">
        <v>2.0500785572720401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323.45346380000001</v>
      </c>
      <c r="E421" s="6">
        <v>9.8077962999999997</v>
      </c>
      <c r="F421" s="6">
        <v>97.057024780781006</v>
      </c>
      <c r="G421" s="6">
        <v>2.9429752192190102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901.96626570000001</v>
      </c>
      <c r="E422" s="6">
        <v>12.5326939</v>
      </c>
      <c r="F422" s="6">
        <v>98.629556242963702</v>
      </c>
      <c r="G422" s="6">
        <v>1.37044375703629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1163.8737936</v>
      </c>
      <c r="E423" s="6">
        <v>33.3521602</v>
      </c>
      <c r="F423" s="6">
        <v>97.214213399388797</v>
      </c>
      <c r="G423" s="6">
        <v>2.7857866006112002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1809.7709468999999</v>
      </c>
      <c r="E424" s="6">
        <v>24.380161600000001</v>
      </c>
      <c r="F424" s="6">
        <v>98.670765920702195</v>
      </c>
      <c r="G424" s="6">
        <v>1.3292340792977799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620.79354560000002</v>
      </c>
      <c r="E425" s="6">
        <v>9.0231619999999992</v>
      </c>
      <c r="F425" s="6">
        <v>98.567335243553003</v>
      </c>
      <c r="G425" s="6">
        <v>1.4326647564469901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681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3956.8918548000001</v>
      </c>
      <c r="E437" s="6">
        <v>117.43048279999999</v>
      </c>
      <c r="F437" s="6">
        <v>97.117791056532496</v>
      </c>
      <c r="G437" s="6">
        <v>2.8822089434674698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5075.6897999000003</v>
      </c>
      <c r="E438" s="6">
        <v>74.802198599999997</v>
      </c>
      <c r="F438" s="6">
        <v>98.547668870822704</v>
      </c>
      <c r="G438" s="6">
        <v>1.45233112917727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1719.1708325</v>
      </c>
      <c r="E439" s="6">
        <v>103.0432919</v>
      </c>
      <c r="F439" s="6">
        <v>94.345160070914901</v>
      </c>
      <c r="G439" s="6">
        <v>5.6548399290851199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6121.2552666000001</v>
      </c>
      <c r="E440" s="6">
        <v>117.8058705</v>
      </c>
      <c r="F440" s="6">
        <v>98.111801312548806</v>
      </c>
      <c r="G440" s="6">
        <v>1.8881986874512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1061.1018555999999</v>
      </c>
      <c r="E441" s="6">
        <v>52.4331703</v>
      </c>
      <c r="F441" s="6">
        <v>95.2912868405175</v>
      </c>
      <c r="G441" s="6">
        <v>4.7087131594824898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2610.9213814</v>
      </c>
      <c r="E442" s="6">
        <v>50.515939799999998</v>
      </c>
      <c r="F442" s="6">
        <v>98.1019301338563</v>
      </c>
      <c r="G442" s="6">
        <v>1.8980698661437301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255.75900200000001</v>
      </c>
      <c r="E443" s="6">
        <v>14.711800999999999</v>
      </c>
      <c r="F443" s="6">
        <v>94.560669456066904</v>
      </c>
      <c r="G443" s="6">
        <v>5.4393305439330604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342.89813099999998</v>
      </c>
      <c r="E444" s="6">
        <v>11.31677</v>
      </c>
      <c r="F444" s="6">
        <v>96.8051118210863</v>
      </c>
      <c r="G444" s="6">
        <v>3.19488817891374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1815.6799747</v>
      </c>
      <c r="E445" s="6">
        <v>53.155052900000001</v>
      </c>
      <c r="F445" s="6">
        <v>97.155711867822603</v>
      </c>
      <c r="G445" s="6">
        <v>2.8442881321773399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4985.6260880999998</v>
      </c>
      <c r="E446" s="6">
        <v>55.071771699999999</v>
      </c>
      <c r="F446" s="6">
        <v>98.907457395151496</v>
      </c>
      <c r="G446" s="6">
        <v>1.0925426048484701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417.01481380000001</v>
      </c>
      <c r="E447" s="6">
        <v>31.496215200000002</v>
      </c>
      <c r="F447" s="6">
        <v>92.977605195077601</v>
      </c>
      <c r="G447" s="6">
        <v>7.0223948049224001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247.5247938</v>
      </c>
      <c r="E448" s="6">
        <v>1.4395777000000001</v>
      </c>
      <c r="F448" s="6">
        <v>99.421773609080404</v>
      </c>
      <c r="G448" s="6">
        <v>0.57822639091955397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925.68492930000002</v>
      </c>
      <c r="E449" s="6">
        <v>50.282618300000003</v>
      </c>
      <c r="F449" s="6">
        <v>94.847921078559494</v>
      </c>
      <c r="G449" s="6">
        <v>5.1520789214405598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677.60452090000001</v>
      </c>
      <c r="E450" s="6">
        <v>17.548420400000001</v>
      </c>
      <c r="F450" s="6">
        <v>97.475602941824206</v>
      </c>
      <c r="G450" s="6">
        <v>2.5243970581758401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256.33436339999997</v>
      </c>
      <c r="E451" s="6">
        <v>17.667739300000001</v>
      </c>
      <c r="F451" s="6">
        <v>93.551969446254901</v>
      </c>
      <c r="G451" s="6">
        <v>6.4480305537450899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2663.0652957000002</v>
      </c>
      <c r="E452" s="6">
        <v>37.124376900000001</v>
      </c>
      <c r="F452" s="6">
        <v>98.625119661899404</v>
      </c>
      <c r="G452" s="6">
        <v>1.3748803381005901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165591.23359670001</v>
      </c>
      <c r="E17" s="6">
        <v>87323.509965799996</v>
      </c>
      <c r="F17" s="6">
        <v>65.473143741728606</v>
      </c>
      <c r="G17" s="6">
        <v>34.526856258271401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2178921.3467226001</v>
      </c>
      <c r="E18" s="6">
        <v>378513.42245090002</v>
      </c>
      <c r="F18" s="6">
        <v>85.199488682433696</v>
      </c>
      <c r="G18" s="6">
        <v>14.800511317566301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2740.6523364999998</v>
      </c>
      <c r="E19" s="6">
        <v>1333.6700011</v>
      </c>
      <c r="F19" s="6">
        <v>67.266458306644296</v>
      </c>
      <c r="G19" s="6">
        <v>32.733541693355697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3952.7517327</v>
      </c>
      <c r="E20" s="6">
        <v>1197.7402658000001</v>
      </c>
      <c r="F20" s="6">
        <v>76.745129083807498</v>
      </c>
      <c r="G20" s="6">
        <v>23.254870916192498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162850.58126020001</v>
      </c>
      <c r="E21" s="6">
        <v>85989.839964700004</v>
      </c>
      <c r="F21" s="6">
        <v>65.443781383498404</v>
      </c>
      <c r="G21" s="6">
        <v>34.556218616501603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2174968.5949899</v>
      </c>
      <c r="E22" s="6">
        <v>377315.68218509998</v>
      </c>
      <c r="F22" s="6">
        <v>85.216549521562996</v>
      </c>
      <c r="G22" s="6">
        <v>14.783450478437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685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165591.23359670001</v>
      </c>
      <c r="E33" s="6">
        <v>87323.509965799996</v>
      </c>
      <c r="F33" s="6">
        <v>65.473143741728606</v>
      </c>
      <c r="G33" s="6">
        <v>34.526856258271401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2178921.3467226001</v>
      </c>
      <c r="E34" s="6">
        <v>378513.42245090002</v>
      </c>
      <c r="F34" s="6">
        <v>85.199488682433696</v>
      </c>
      <c r="G34" s="6">
        <v>14.800511317566301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4396.3657167000001</v>
      </c>
      <c r="E35" s="6">
        <v>2023.2458552000001</v>
      </c>
      <c r="F35" s="6">
        <v>68.4833602073967</v>
      </c>
      <c r="G35" s="6">
        <v>31.5166397926033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36609.167808699996</v>
      </c>
      <c r="E36" s="6">
        <v>10147.965951100001</v>
      </c>
      <c r="F36" s="6">
        <v>78.296432789845596</v>
      </c>
      <c r="G36" s="6">
        <v>21.7035672101544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1584.4199979</v>
      </c>
      <c r="E37" s="6">
        <v>737.61550999999997</v>
      </c>
      <c r="F37" s="6">
        <v>68.234098596231902</v>
      </c>
      <c r="G37" s="6">
        <v>31.765901403768101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7650.7644868999996</v>
      </c>
      <c r="E38" s="6">
        <v>2100.7538324000002</v>
      </c>
      <c r="F38" s="6">
        <v>78.457161606903497</v>
      </c>
      <c r="G38" s="6">
        <v>21.542838393096499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2301.2653962999998</v>
      </c>
      <c r="E39" s="6">
        <v>902.02006630000005</v>
      </c>
      <c r="F39" s="6">
        <v>71.840784193867606</v>
      </c>
      <c r="G39" s="6">
        <v>28.159215806132401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31402.014165699999</v>
      </c>
      <c r="E40" s="6">
        <v>5727.1931961999999</v>
      </c>
      <c r="F40" s="6">
        <v>84.574965093176402</v>
      </c>
      <c r="G40" s="6">
        <v>15.425034906823599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1798.1914099000001</v>
      </c>
      <c r="E41" s="6">
        <v>544.29889179999998</v>
      </c>
      <c r="F41" s="6">
        <v>76.764091983433602</v>
      </c>
      <c r="G41" s="6">
        <v>23.235908016566398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9236.4587554999998</v>
      </c>
      <c r="E42" s="6">
        <v>1665.1291627000001</v>
      </c>
      <c r="F42" s="6">
        <v>84.725810815871199</v>
      </c>
      <c r="G42" s="6">
        <v>15.274189184128799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2731.8210340999999</v>
      </c>
      <c r="E43" s="6">
        <v>1899.5746204</v>
      </c>
      <c r="F43" s="6">
        <v>58.984833900893001</v>
      </c>
      <c r="G43" s="6">
        <v>41.015166099106999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35717.839842599999</v>
      </c>
      <c r="E44" s="6">
        <v>10250.264229099999</v>
      </c>
      <c r="F44" s="6">
        <v>77.701355241643498</v>
      </c>
      <c r="G44" s="6">
        <v>22.298644758356499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26967.4204307</v>
      </c>
      <c r="E45" s="6">
        <v>12144.2717825</v>
      </c>
      <c r="F45" s="6">
        <v>68.949766437358704</v>
      </c>
      <c r="G45" s="6">
        <v>31.050233562641299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175873.54647940001</v>
      </c>
      <c r="E46" s="6">
        <v>43967.937643800004</v>
      </c>
      <c r="F46" s="6">
        <v>80.0001633817391</v>
      </c>
      <c r="G46" s="6">
        <v>19.9998366182609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404.31103330000002</v>
      </c>
      <c r="E47" s="6">
        <v>342.261686</v>
      </c>
      <c r="F47" s="6">
        <v>54.155613090053599</v>
      </c>
      <c r="G47" s="6">
        <v>45.844386909946401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6872.6974999000004</v>
      </c>
      <c r="E48" s="6">
        <v>2144.8983791000001</v>
      </c>
      <c r="F48" s="6">
        <v>76.214299155997907</v>
      </c>
      <c r="G48" s="6">
        <v>23.7857008440021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686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162850.58126020001</v>
      </c>
      <c r="E59" s="6">
        <v>85989.839964700004</v>
      </c>
      <c r="F59" s="6">
        <v>65.443781383498404</v>
      </c>
      <c r="G59" s="6">
        <v>34.556218616501603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2174968.5949899</v>
      </c>
      <c r="E60" s="6">
        <v>377315.68218509998</v>
      </c>
      <c r="F60" s="6">
        <v>85.216549521562996</v>
      </c>
      <c r="G60" s="6">
        <v>14.783450478437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289.78226110000003</v>
      </c>
      <c r="E61" s="6">
        <v>133.77801249999999</v>
      </c>
      <c r="F61" s="6">
        <v>68.415826308976094</v>
      </c>
      <c r="G61" s="6">
        <v>31.584173691023899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2552.9528129999999</v>
      </c>
      <c r="E62" s="6">
        <v>638.89121869999997</v>
      </c>
      <c r="F62" s="6">
        <v>79.983632898261604</v>
      </c>
      <c r="G62" s="6">
        <v>20.0163671017384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992.49634249999997</v>
      </c>
      <c r="E63" s="6">
        <v>930.28497140000002</v>
      </c>
      <c r="F63" s="6">
        <v>51.617744323035303</v>
      </c>
      <c r="G63" s="6">
        <v>48.382255676964697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17395.6232786</v>
      </c>
      <c r="E64" s="6">
        <v>4527.4229168000002</v>
      </c>
      <c r="F64" s="6">
        <v>79.348568276291999</v>
      </c>
      <c r="G64" s="6">
        <v>20.651431723708001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3131.0526666999999</v>
      </c>
      <c r="E65" s="6">
        <v>1466.3447808000001</v>
      </c>
      <c r="F65" s="6">
        <v>68.104894181002805</v>
      </c>
      <c r="G65" s="6">
        <v>31.895105818997202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31695.7256433</v>
      </c>
      <c r="E66" s="6">
        <v>8822.3469793999993</v>
      </c>
      <c r="F66" s="6">
        <v>78.226143524760502</v>
      </c>
      <c r="G66" s="6">
        <v>21.773856475239501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802.02292299999999</v>
      </c>
      <c r="E67" s="6">
        <v>406.47755899999999</v>
      </c>
      <c r="F67" s="6">
        <v>66.365130585028595</v>
      </c>
      <c r="G67" s="6">
        <v>33.634869414971398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5523.1036439</v>
      </c>
      <c r="E68" s="6">
        <v>1566.9773542</v>
      </c>
      <c r="F68" s="6">
        <v>77.899020411474595</v>
      </c>
      <c r="G68" s="6">
        <v>22.100979588525401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908.10149720000004</v>
      </c>
      <c r="E69" s="6">
        <v>586.26466110000001</v>
      </c>
      <c r="F69" s="6">
        <v>60.768339282593303</v>
      </c>
      <c r="G69" s="6">
        <v>39.231660717406598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4527.0559966999999</v>
      </c>
      <c r="E70" s="6">
        <v>1472.2914611000001</v>
      </c>
      <c r="F70" s="6">
        <v>75.459139990536599</v>
      </c>
      <c r="G70" s="6">
        <v>24.540860009463401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4430.6446526999998</v>
      </c>
      <c r="E71" s="6">
        <v>1965.4522589999999</v>
      </c>
      <c r="F71" s="6">
        <v>69.271068182148497</v>
      </c>
      <c r="G71" s="6">
        <v>30.7289318178515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33671.773070399999</v>
      </c>
      <c r="E72" s="6">
        <v>9040.8889835999998</v>
      </c>
      <c r="F72" s="6">
        <v>78.833234575335197</v>
      </c>
      <c r="G72" s="6">
        <v>21.166765424664799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2106.6169522999999</v>
      </c>
      <c r="E73" s="6">
        <v>826.19770730000005</v>
      </c>
      <c r="F73" s="6">
        <v>71.829187889674401</v>
      </c>
      <c r="G73" s="6">
        <v>28.170812110325599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31108.909822699999</v>
      </c>
      <c r="E74" s="6">
        <v>5666.0826381999996</v>
      </c>
      <c r="F74" s="6">
        <v>84.5925661460725</v>
      </c>
      <c r="G74" s="6">
        <v>15.4074338539275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4740.1721939999998</v>
      </c>
      <c r="E75" s="6">
        <v>2474.3549739</v>
      </c>
      <c r="F75" s="6">
        <v>65.703158137524397</v>
      </c>
      <c r="G75" s="6">
        <v>34.296841862475603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43252.970952099997</v>
      </c>
      <c r="E76" s="6">
        <v>5952.2541923999997</v>
      </c>
      <c r="F76" s="6">
        <v>87.903207078272402</v>
      </c>
      <c r="G76" s="6">
        <v>12.0967929217276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305.4732151</v>
      </c>
      <c r="E77" s="6">
        <v>195.69423430000001</v>
      </c>
      <c r="F77" s="6">
        <v>60.9523255083134</v>
      </c>
      <c r="G77" s="6">
        <v>39.0476744916866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3103.8869494</v>
      </c>
      <c r="E78" s="6">
        <v>1143.8878440000001</v>
      </c>
      <c r="F78" s="6">
        <v>73.0708924169586</v>
      </c>
      <c r="G78" s="6">
        <v>26.9291075830414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327.0129111</v>
      </c>
      <c r="E79" s="6">
        <v>146.64236299999999</v>
      </c>
      <c r="F79" s="6">
        <v>69.040276543180596</v>
      </c>
      <c r="G79" s="6">
        <v>30.9597234568194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5010.3281330999998</v>
      </c>
      <c r="E80" s="6">
        <v>850.56192529999998</v>
      </c>
      <c r="F80" s="6">
        <v>85.487495639319306</v>
      </c>
      <c r="G80" s="6">
        <v>14.512504360680699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4057.3568230999999</v>
      </c>
      <c r="E81" s="6">
        <v>2189.8015641000002</v>
      </c>
      <c r="F81" s="6">
        <v>64.947237954031195</v>
      </c>
      <c r="G81" s="6">
        <v>35.052762045968798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29440.596080800002</v>
      </c>
      <c r="E82" s="6">
        <v>8328.6157638000004</v>
      </c>
      <c r="F82" s="6">
        <v>77.948664118097597</v>
      </c>
      <c r="G82" s="6">
        <v>22.0513358819024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2403.2748139</v>
      </c>
      <c r="E83" s="6">
        <v>1779.6098116000001</v>
      </c>
      <c r="F83" s="6">
        <v>57.454962999672198</v>
      </c>
      <c r="G83" s="6">
        <v>42.545037000327902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35501.998222399998</v>
      </c>
      <c r="E84" s="6">
        <v>10217.1414778</v>
      </c>
      <c r="F84" s="6">
        <v>77.652375909087098</v>
      </c>
      <c r="G84" s="6">
        <v>22.347624090912898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494.94108390000002</v>
      </c>
      <c r="E85" s="6">
        <v>337.44901950000002</v>
      </c>
      <c r="F85" s="6">
        <v>59.460231672427597</v>
      </c>
      <c r="G85" s="6">
        <v>40.539768327572403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7123.1213207999999</v>
      </c>
      <c r="E86" s="6">
        <v>1371.3380173</v>
      </c>
      <c r="F86" s="6">
        <v>83.8560882721615</v>
      </c>
      <c r="G86" s="6">
        <v>16.1439117278385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26197.652166299998</v>
      </c>
      <c r="E87" s="6">
        <v>11938.0724993</v>
      </c>
      <c r="F87" s="6">
        <v>68.695828900640706</v>
      </c>
      <c r="G87" s="6">
        <v>31.304171099359301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175310.46621670001</v>
      </c>
      <c r="E88" s="6">
        <v>43835.864965200002</v>
      </c>
      <c r="F88" s="6">
        <v>79.996988893774997</v>
      </c>
      <c r="G88" s="6">
        <v>20.003011106224999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229.32016640000001</v>
      </c>
      <c r="E89" s="6">
        <v>243.25045019999999</v>
      </c>
      <c r="F89" s="6">
        <v>48.526116170719199</v>
      </c>
      <c r="G89" s="6">
        <v>51.473883829280801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4747.2058862000004</v>
      </c>
      <c r="E90" s="6">
        <v>1570.2003202000001</v>
      </c>
      <c r="F90" s="6">
        <v>75.144857416177004</v>
      </c>
      <c r="G90" s="6">
        <v>24.8551425838229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183.4879306</v>
      </c>
      <c r="E91" s="6">
        <v>113.26902389999999</v>
      </c>
      <c r="F91" s="6">
        <v>61.831046523966101</v>
      </c>
      <c r="G91" s="6">
        <v>38.168953476033899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2143.5126016999998</v>
      </c>
      <c r="E92" s="6">
        <v>667.18121120000001</v>
      </c>
      <c r="F92" s="6">
        <v>76.262757325686096</v>
      </c>
      <c r="G92" s="6">
        <v>23.737242674313901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227.45646360000001</v>
      </c>
      <c r="E93" s="6">
        <v>93.094890899999996</v>
      </c>
      <c r="F93" s="6">
        <v>70.957885657600599</v>
      </c>
      <c r="G93" s="6">
        <v>29.042114342399401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2151.3019264999998</v>
      </c>
      <c r="E94" s="6">
        <v>410.91544470000002</v>
      </c>
      <c r="F94" s="6">
        <v>83.962506486811094</v>
      </c>
      <c r="G94" s="6">
        <v>16.037493513188899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250.8173735</v>
      </c>
      <c r="E95" s="6">
        <v>129.9962251</v>
      </c>
      <c r="F95" s="6">
        <v>65.863554878840901</v>
      </c>
      <c r="G95" s="6">
        <v>34.136445121159099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2814.4024043999998</v>
      </c>
      <c r="E96" s="6">
        <v>642.76340500000003</v>
      </c>
      <c r="F96" s="6">
        <v>81.407793538500997</v>
      </c>
      <c r="G96" s="6">
        <v>18.592206461499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209.0230076</v>
      </c>
      <c r="E97" s="6">
        <v>348.87862250000001</v>
      </c>
      <c r="F97" s="6">
        <v>37.465925231753502</v>
      </c>
      <c r="G97" s="6">
        <v>62.534074768246498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4969.9056259999998</v>
      </c>
      <c r="E98" s="6">
        <v>1466.3558868</v>
      </c>
      <c r="F98" s="6">
        <v>77.2172730414417</v>
      </c>
      <c r="G98" s="6">
        <v>22.7827269585583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51.363454900000001</v>
      </c>
      <c r="E99" s="6">
        <v>32.288758700000002</v>
      </c>
      <c r="F99" s="6">
        <v>61.4011903445912</v>
      </c>
      <c r="G99" s="6">
        <v>38.5988096554088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412.11158349999999</v>
      </c>
      <c r="E100" s="6">
        <v>79.100668499999998</v>
      </c>
      <c r="F100" s="6">
        <v>83.896845370216894</v>
      </c>
      <c r="G100" s="6">
        <v>16.103154629783099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1523.7196437</v>
      </c>
      <c r="E101" s="6">
        <v>668.06655379999995</v>
      </c>
      <c r="F101" s="6">
        <v>69.519538239541305</v>
      </c>
      <c r="G101" s="6">
        <v>30.480461760458699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31470.156377300002</v>
      </c>
      <c r="E102" s="6">
        <v>9019.6008192000008</v>
      </c>
      <c r="F102" s="6">
        <v>77.723746834471797</v>
      </c>
      <c r="G102" s="6">
        <v>22.2762531655282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687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6587.7391238999999</v>
      </c>
      <c r="E113" s="6">
        <v>3394.8738564999999</v>
      </c>
      <c r="F113" s="6">
        <v>65.992131888058395</v>
      </c>
      <c r="G113" s="6">
        <v>34.007868111941697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191942.30011469999</v>
      </c>
      <c r="E114" s="6">
        <v>28163.878745400001</v>
      </c>
      <c r="F114" s="6">
        <v>87.204412483440095</v>
      </c>
      <c r="G114" s="6">
        <v>12.7955875165599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2871.2524199999998</v>
      </c>
      <c r="E115" s="6">
        <v>787.5046069</v>
      </c>
      <c r="F115" s="6">
        <v>78.476170975276801</v>
      </c>
      <c r="G115" s="6">
        <v>21.523829024723199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68610.587749300001</v>
      </c>
      <c r="E116" s="6">
        <v>5752.8105580000001</v>
      </c>
      <c r="F116" s="6">
        <v>92.263921917302596</v>
      </c>
      <c r="G116" s="6">
        <v>7.7360780826973903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4188.4137271</v>
      </c>
      <c r="E117" s="6">
        <v>2268.5607553999998</v>
      </c>
      <c r="F117" s="6">
        <v>64.866505798522795</v>
      </c>
      <c r="G117" s="6">
        <v>35.133494201477198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28478.510272899999</v>
      </c>
      <c r="E118" s="6">
        <v>4128.8695635000004</v>
      </c>
      <c r="F118" s="6">
        <v>87.337622390343398</v>
      </c>
      <c r="G118" s="6">
        <v>12.6623776096566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10338.312276299999</v>
      </c>
      <c r="E119" s="6">
        <v>7132.2481163000002</v>
      </c>
      <c r="F119" s="6">
        <v>59.1756191214049</v>
      </c>
      <c r="G119" s="6">
        <v>40.8243808785951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97079.740210899996</v>
      </c>
      <c r="E120" s="6">
        <v>21120.794356300001</v>
      </c>
      <c r="F120" s="6">
        <v>82.131388463144106</v>
      </c>
      <c r="G120" s="6">
        <v>17.868611536855902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13604.488667199999</v>
      </c>
      <c r="E121" s="6">
        <v>8784.2852882000007</v>
      </c>
      <c r="F121" s="6">
        <v>60.764777447398799</v>
      </c>
      <c r="G121" s="6">
        <v>39.235222552601201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85243.937242</v>
      </c>
      <c r="E122" s="6">
        <v>21056.209948</v>
      </c>
      <c r="F122" s="6">
        <v>80.191739612209304</v>
      </c>
      <c r="G122" s="6">
        <v>19.8082603877907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5299.3383259000002</v>
      </c>
      <c r="E123" s="6">
        <v>2707.4216250999998</v>
      </c>
      <c r="F123" s="6">
        <v>66.185802476045794</v>
      </c>
      <c r="G123" s="6">
        <v>33.814197523954199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54653.708554800003</v>
      </c>
      <c r="E124" s="6">
        <v>7771.3877940000002</v>
      </c>
      <c r="F124" s="6">
        <v>87.550859752658795</v>
      </c>
      <c r="G124" s="6">
        <v>12.4491402473412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17929.883989400001</v>
      </c>
      <c r="E125" s="6">
        <v>9686.2311284000007</v>
      </c>
      <c r="F125" s="6">
        <v>64.925439052226693</v>
      </c>
      <c r="G125" s="6">
        <v>35.0745609477733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169644.16808150001</v>
      </c>
      <c r="E126" s="6">
        <v>36432.2224222</v>
      </c>
      <c r="F126" s="6">
        <v>82.321010993471404</v>
      </c>
      <c r="G126" s="6">
        <v>17.6789890065286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18571.861005700001</v>
      </c>
      <c r="E127" s="6">
        <v>9012.2397366999994</v>
      </c>
      <c r="F127" s="6">
        <v>67.328136520154402</v>
      </c>
      <c r="G127" s="6">
        <v>32.671863479845598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287097.78574100003</v>
      </c>
      <c r="E128" s="6">
        <v>50401.959842700002</v>
      </c>
      <c r="F128" s="6">
        <v>85.0660747149511</v>
      </c>
      <c r="G128" s="6">
        <v>14.9339252850489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4935.1630900999999</v>
      </c>
      <c r="E129" s="6">
        <v>2518.2918528</v>
      </c>
      <c r="F129" s="6">
        <v>66.213093497011499</v>
      </c>
      <c r="G129" s="6">
        <v>33.786906502988501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119553.12171170001</v>
      </c>
      <c r="E130" s="6">
        <v>19770.3239736</v>
      </c>
      <c r="F130" s="6">
        <v>85.809765272202199</v>
      </c>
      <c r="G130" s="6">
        <v>14.190234727797799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13154.3268405</v>
      </c>
      <c r="E131" s="6">
        <v>5514.7795545999998</v>
      </c>
      <c r="F131" s="6">
        <v>70.460398918464406</v>
      </c>
      <c r="G131" s="6">
        <v>29.539601081535601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238530.7846593</v>
      </c>
      <c r="E132" s="6">
        <v>40073.511583799998</v>
      </c>
      <c r="F132" s="6">
        <v>85.616333945965707</v>
      </c>
      <c r="G132" s="6">
        <v>14.3836660540343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22489.080075999998</v>
      </c>
      <c r="E133" s="6">
        <v>9907.9843567000007</v>
      </c>
      <c r="F133" s="6">
        <v>69.417030431006097</v>
      </c>
      <c r="G133" s="6">
        <v>30.582969568993899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350279.6231888</v>
      </c>
      <c r="E134" s="6">
        <v>63675.092003600002</v>
      </c>
      <c r="F134" s="6">
        <v>84.617860440602797</v>
      </c>
      <c r="G134" s="6">
        <v>15.382139559397199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1799.1179663999999</v>
      </c>
      <c r="E135" s="6">
        <v>1018.8450491999999</v>
      </c>
      <c r="F135" s="6">
        <v>63.844626648406603</v>
      </c>
      <c r="G135" s="6">
        <v>36.155373351593397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48302.912609699997</v>
      </c>
      <c r="E136" s="6">
        <v>5316.6771331</v>
      </c>
      <c r="F136" s="6">
        <v>90.084450182101705</v>
      </c>
      <c r="G136" s="6">
        <v>9.9155498178982597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1139.1387394000001</v>
      </c>
      <c r="E137" s="6">
        <v>205.96745870000001</v>
      </c>
      <c r="F137" s="6">
        <v>84.687643325788301</v>
      </c>
      <c r="G137" s="6">
        <v>15.312356674211699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70308.310703399999</v>
      </c>
      <c r="E138" s="6">
        <v>5692.7025771999997</v>
      </c>
      <c r="F138" s="6">
        <v>92.509701737551495</v>
      </c>
      <c r="G138" s="6">
        <v>7.4902982624484498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3309.6574532999998</v>
      </c>
      <c r="E139" s="6">
        <v>1394.3292047</v>
      </c>
      <c r="F139" s="6">
        <v>70.358563786980895</v>
      </c>
      <c r="G139" s="6">
        <v>29.641436213019102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25873.5183598</v>
      </c>
      <c r="E140" s="6">
        <v>2559.0896195</v>
      </c>
      <c r="F140" s="6">
        <v>90.999455198189693</v>
      </c>
      <c r="G140" s="6">
        <v>9.0005448018103493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1514.0946629</v>
      </c>
      <c r="E141" s="6">
        <v>771.52233579999995</v>
      </c>
      <c r="F141" s="6">
        <v>66.244461069425796</v>
      </c>
      <c r="G141" s="6">
        <v>33.755538930574197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21881.024855</v>
      </c>
      <c r="E142" s="6">
        <v>4051.0091502999999</v>
      </c>
      <c r="F142" s="6">
        <v>84.378359408783496</v>
      </c>
      <c r="G142" s="6">
        <v>15.621640591216501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3337.1771447000001</v>
      </c>
      <c r="E143" s="6">
        <v>1648.0280812999999</v>
      </c>
      <c r="F143" s="6">
        <v>66.941620122180296</v>
      </c>
      <c r="G143" s="6">
        <v>33.058379877819704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73228.234762699998</v>
      </c>
      <c r="E144" s="6">
        <v>11724.796945100001</v>
      </c>
      <c r="F144" s="6">
        <v>86.198494969045996</v>
      </c>
      <c r="G144" s="6">
        <v>13.801505030954001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524.76043340000001</v>
      </c>
      <c r="E145" s="6">
        <v>127.73013899999999</v>
      </c>
      <c r="F145" s="6">
        <v>80.424216930800796</v>
      </c>
      <c r="G145" s="6">
        <v>19.575783069199201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6220.5361445999997</v>
      </c>
      <c r="E146" s="6">
        <v>730.168497</v>
      </c>
      <c r="F146" s="6">
        <v>89.495043529400803</v>
      </c>
      <c r="G146" s="6">
        <v>10.5049564705992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10440.022424500001</v>
      </c>
      <c r="E147" s="6">
        <v>5736.8938171999998</v>
      </c>
      <c r="F147" s="6">
        <v>64.536542493731005</v>
      </c>
      <c r="G147" s="6">
        <v>35.463457506268902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102841.79723130001</v>
      </c>
      <c r="E148" s="6">
        <v>17668.6409718</v>
      </c>
      <c r="F148" s="6">
        <v>85.338497448642201</v>
      </c>
      <c r="G148" s="6">
        <v>14.661502551357801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23099.028600400001</v>
      </c>
      <c r="E149" s="6">
        <v>14534.332924300001</v>
      </c>
      <c r="F149" s="6">
        <v>61.379126563645798</v>
      </c>
      <c r="G149" s="6">
        <v>38.620873436354202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138730.26517999999</v>
      </c>
      <c r="E150" s="6">
        <v>32338.459042999999</v>
      </c>
      <c r="F150" s="6">
        <v>81.096217797915799</v>
      </c>
      <c r="G150" s="6">
        <v>18.903782202084201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458.3766296</v>
      </c>
      <c r="E151" s="6">
        <v>171.440078</v>
      </c>
      <c r="F151" s="6">
        <v>72.779369627507194</v>
      </c>
      <c r="G151" s="6">
        <v>27.220630372492799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420.4793492</v>
      </c>
      <c r="E152" s="6">
        <v>84.817722799999999</v>
      </c>
      <c r="F152" s="6">
        <v>83.214285714285694</v>
      </c>
      <c r="G152" s="6">
        <v>16.785714285714299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688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6500.9560860000001</v>
      </c>
      <c r="E163" s="6">
        <v>3368.8672262</v>
      </c>
      <c r="F163" s="6">
        <v>65.866995592152406</v>
      </c>
      <c r="G163" s="6">
        <v>34.133004407847601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191917.2178097</v>
      </c>
      <c r="E164" s="6">
        <v>28143.4667653</v>
      </c>
      <c r="F164" s="6">
        <v>87.211042799556395</v>
      </c>
      <c r="G164" s="6">
        <v>12.788957200443599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2607.9860825000001</v>
      </c>
      <c r="E165" s="6">
        <v>729.75586190000001</v>
      </c>
      <c r="F165" s="6">
        <v>78.136240786248607</v>
      </c>
      <c r="G165" s="6">
        <v>21.863759213751401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68568.125436799994</v>
      </c>
      <c r="E166" s="6">
        <v>5746.0165880000004</v>
      </c>
      <c r="F166" s="6">
        <v>92.267936584556907</v>
      </c>
      <c r="G166" s="6">
        <v>7.73206341544312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3935.4069688</v>
      </c>
      <c r="E167" s="6">
        <v>2193.853638</v>
      </c>
      <c r="F167" s="6">
        <v>64.206879446991195</v>
      </c>
      <c r="G167" s="6">
        <v>35.793120553008798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28476.480628599998</v>
      </c>
      <c r="E168" s="6">
        <v>4122.8545009999998</v>
      </c>
      <c r="F168" s="6">
        <v>87.352949118105002</v>
      </c>
      <c r="G168" s="6">
        <v>12.647050881895099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10327.214715</v>
      </c>
      <c r="E169" s="6">
        <v>7129.0773845000003</v>
      </c>
      <c r="F169" s="6">
        <v>59.1604142284936</v>
      </c>
      <c r="G169" s="6">
        <v>40.8395857715064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97076.569479099999</v>
      </c>
      <c r="E170" s="6">
        <v>21120.794356300001</v>
      </c>
      <c r="F170" s="6">
        <v>82.130909124409499</v>
      </c>
      <c r="G170" s="6">
        <v>17.869090875590501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12904.2700214</v>
      </c>
      <c r="E171" s="6">
        <v>8346.2724374000009</v>
      </c>
      <c r="F171" s="6">
        <v>60.724426430141499</v>
      </c>
      <c r="G171" s="6">
        <v>39.275573569858402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83858.755556100004</v>
      </c>
      <c r="E172" s="6">
        <v>20650.812781699999</v>
      </c>
      <c r="F172" s="6">
        <v>80.240265929573397</v>
      </c>
      <c r="G172" s="6">
        <v>19.7597340704266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5299.3383259000002</v>
      </c>
      <c r="E173" s="6">
        <v>2707.4216250999998</v>
      </c>
      <c r="F173" s="6">
        <v>66.185802476045794</v>
      </c>
      <c r="G173" s="6">
        <v>33.814197523954199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54653.708554800003</v>
      </c>
      <c r="E174" s="6">
        <v>7771.3877940000002</v>
      </c>
      <c r="F174" s="6">
        <v>87.550859752658795</v>
      </c>
      <c r="G174" s="6">
        <v>12.4491402473412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17929.883989400001</v>
      </c>
      <c r="E175" s="6">
        <v>9686.2311284000007</v>
      </c>
      <c r="F175" s="6">
        <v>64.925439052226693</v>
      </c>
      <c r="G175" s="6">
        <v>35.0745609477733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169644.16808150001</v>
      </c>
      <c r="E176" s="6">
        <v>36432.2224222</v>
      </c>
      <c r="F176" s="6">
        <v>82.321010993471404</v>
      </c>
      <c r="G176" s="6">
        <v>17.6789890065286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18571.861005700001</v>
      </c>
      <c r="E177" s="6">
        <v>9012.2397366999994</v>
      </c>
      <c r="F177" s="6">
        <v>67.328136520154402</v>
      </c>
      <c r="G177" s="6">
        <v>32.671863479845598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287097.78574100003</v>
      </c>
      <c r="E178" s="6">
        <v>50401.959842700002</v>
      </c>
      <c r="F178" s="6">
        <v>85.0660747149511</v>
      </c>
      <c r="G178" s="6">
        <v>14.9339252850489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4935.1630900999999</v>
      </c>
      <c r="E179" s="6">
        <v>2518.2918528</v>
      </c>
      <c r="F179" s="6">
        <v>66.213093497011499</v>
      </c>
      <c r="G179" s="6">
        <v>33.786906502988501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119553.12171170001</v>
      </c>
      <c r="E180" s="6">
        <v>19770.3239736</v>
      </c>
      <c r="F180" s="6">
        <v>85.809765272202199</v>
      </c>
      <c r="G180" s="6">
        <v>14.190234727797799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13154.3268405</v>
      </c>
      <c r="E181" s="6">
        <v>5514.7795545999998</v>
      </c>
      <c r="F181" s="6">
        <v>70.460398918464406</v>
      </c>
      <c r="G181" s="6">
        <v>29.539601081535601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238530.7846593</v>
      </c>
      <c r="E182" s="6">
        <v>40073.511583799998</v>
      </c>
      <c r="F182" s="6">
        <v>85.616333945965707</v>
      </c>
      <c r="G182" s="6">
        <v>14.3836660540343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22273.079028100001</v>
      </c>
      <c r="E183" s="6">
        <v>9790.7241445</v>
      </c>
      <c r="F183" s="6">
        <v>69.464869492254707</v>
      </c>
      <c r="G183" s="6">
        <v>30.535130507745301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349600.26981229999</v>
      </c>
      <c r="E184" s="6">
        <v>63439.946420499997</v>
      </c>
      <c r="F184" s="6">
        <v>84.640733776697502</v>
      </c>
      <c r="G184" s="6">
        <v>15.3592662233025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1799.1179663999999</v>
      </c>
      <c r="E185" s="6">
        <v>1018.8450491999999</v>
      </c>
      <c r="F185" s="6">
        <v>63.844626648406603</v>
      </c>
      <c r="G185" s="6">
        <v>36.155373351593397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48302.912609699997</v>
      </c>
      <c r="E186" s="6">
        <v>5316.6771331</v>
      </c>
      <c r="F186" s="6">
        <v>90.084450182101705</v>
      </c>
      <c r="G186" s="6">
        <v>9.9155498178982597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1139.1387394000001</v>
      </c>
      <c r="E187" s="6">
        <v>205.96745870000001</v>
      </c>
      <c r="F187" s="6">
        <v>84.687643325788301</v>
      </c>
      <c r="G187" s="6">
        <v>15.312356674211699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70308.310703399999</v>
      </c>
      <c r="E188" s="6">
        <v>5692.7025771999997</v>
      </c>
      <c r="F188" s="6">
        <v>92.509701737551495</v>
      </c>
      <c r="G188" s="6">
        <v>7.4902982624484498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3309.6574532999998</v>
      </c>
      <c r="E189" s="6">
        <v>1394.3292047</v>
      </c>
      <c r="F189" s="6">
        <v>70.358563786980895</v>
      </c>
      <c r="G189" s="6">
        <v>29.641436213019102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25873.5183598</v>
      </c>
      <c r="E190" s="6">
        <v>2559.0896195</v>
      </c>
      <c r="F190" s="6">
        <v>90.999455198189693</v>
      </c>
      <c r="G190" s="6">
        <v>9.0005448018103493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1514.0946629</v>
      </c>
      <c r="E191" s="6">
        <v>771.52233579999995</v>
      </c>
      <c r="F191" s="6">
        <v>66.244461069425796</v>
      </c>
      <c r="G191" s="6">
        <v>33.755538930574197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21881.024855</v>
      </c>
      <c r="E192" s="6">
        <v>4051.0091502999999</v>
      </c>
      <c r="F192" s="6">
        <v>84.378359408783496</v>
      </c>
      <c r="G192" s="6">
        <v>15.621640591216501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3337.1771447000001</v>
      </c>
      <c r="E193" s="6">
        <v>1648.0280812999999</v>
      </c>
      <c r="F193" s="6">
        <v>66.941620122180296</v>
      </c>
      <c r="G193" s="6">
        <v>33.058379877819704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73228.234762699998</v>
      </c>
      <c r="E194" s="6">
        <v>11724.796945100001</v>
      </c>
      <c r="F194" s="6">
        <v>86.198494969045996</v>
      </c>
      <c r="G194" s="6">
        <v>13.801505030954001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524.76043340000001</v>
      </c>
      <c r="E195" s="6">
        <v>127.73013899999999</v>
      </c>
      <c r="F195" s="6">
        <v>80.424216930800796</v>
      </c>
      <c r="G195" s="6">
        <v>19.575783069199201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6220.5361445999997</v>
      </c>
      <c r="E196" s="6">
        <v>730.168497</v>
      </c>
      <c r="F196" s="6">
        <v>89.495043529400803</v>
      </c>
      <c r="G196" s="6">
        <v>10.5049564705992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10440.022424500001</v>
      </c>
      <c r="E197" s="6">
        <v>5736.8938171999998</v>
      </c>
      <c r="F197" s="6">
        <v>64.536542493731005</v>
      </c>
      <c r="G197" s="6">
        <v>35.463457506268902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102841.79723130001</v>
      </c>
      <c r="E198" s="6">
        <v>17668.6409718</v>
      </c>
      <c r="F198" s="6">
        <v>85.338497448642201</v>
      </c>
      <c r="G198" s="6">
        <v>14.661502551357801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22347.126282199999</v>
      </c>
      <c r="E199" s="6">
        <v>14089.009288699999</v>
      </c>
      <c r="F199" s="6">
        <v>61.332317305482</v>
      </c>
      <c r="G199" s="6">
        <v>38.667682694518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137335.2728525</v>
      </c>
      <c r="E200" s="6">
        <v>31899.300262000001</v>
      </c>
      <c r="F200" s="6">
        <v>81.150837163504605</v>
      </c>
      <c r="G200" s="6">
        <v>18.849162836495399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689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2343.8185555999999</v>
      </c>
      <c r="E211" s="6">
        <v>1364.5494916</v>
      </c>
      <c r="F211" s="6">
        <v>63.203504230646601</v>
      </c>
      <c r="G211" s="6">
        <v>36.796495769353399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34569.508385599998</v>
      </c>
      <c r="E212" s="6">
        <v>6981.7001976000001</v>
      </c>
      <c r="F212" s="6">
        <v>83.197359509723498</v>
      </c>
      <c r="G212" s="6">
        <v>16.802640490276499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1965.5650908</v>
      </c>
      <c r="E213" s="6">
        <v>1208.9521857</v>
      </c>
      <c r="F213" s="6">
        <v>61.916975703691698</v>
      </c>
      <c r="G213" s="6">
        <v>38.083024296308302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18611.141787100001</v>
      </c>
      <c r="E214" s="6">
        <v>3728.3226046999998</v>
      </c>
      <c r="F214" s="6">
        <v>83.310599845587504</v>
      </c>
      <c r="G214" s="6">
        <v>16.6894001544125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725.62044990000004</v>
      </c>
      <c r="E215" s="6">
        <v>413.98912439999998</v>
      </c>
      <c r="F215" s="6">
        <v>63.672723208359201</v>
      </c>
      <c r="G215" s="6">
        <v>36.327276791640799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18544.955555</v>
      </c>
      <c r="E216" s="6">
        <v>3273.0807039000001</v>
      </c>
      <c r="F216" s="6">
        <v>84.998280023644</v>
      </c>
      <c r="G216" s="6">
        <v>15.001719976356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55034.994988400002</v>
      </c>
      <c r="E218" s="6">
        <v>5380.0246127</v>
      </c>
      <c r="F218" s="6">
        <v>91.094888906397003</v>
      </c>
      <c r="G218" s="6">
        <v>8.9051110936030309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324.5457657</v>
      </c>
      <c r="E219" s="6">
        <v>201.59389759999999</v>
      </c>
      <c r="F219" s="6">
        <v>61.6843375130506</v>
      </c>
      <c r="G219" s="6">
        <v>38.3156624869494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15877.466876099999</v>
      </c>
      <c r="E220" s="6">
        <v>2191.3050321999999</v>
      </c>
      <c r="F220" s="6">
        <v>87.872418538896895</v>
      </c>
      <c r="G220" s="6">
        <v>12.1275814611031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939.75325080000005</v>
      </c>
      <c r="E221" s="6">
        <v>283.18241010000003</v>
      </c>
      <c r="F221" s="6">
        <v>76.844046734920099</v>
      </c>
      <c r="G221" s="6">
        <v>23.155953265079901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31708.084043800001</v>
      </c>
      <c r="E222" s="6">
        <v>4130.6944071999997</v>
      </c>
      <c r="F222" s="6">
        <v>88.474232142572504</v>
      </c>
      <c r="G222" s="6">
        <v>11.5257678574275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859.23361769999997</v>
      </c>
      <c r="E223" s="6">
        <v>308.65993750000001</v>
      </c>
      <c r="F223" s="6">
        <v>73.571226921691306</v>
      </c>
      <c r="G223" s="6">
        <v>26.428773078308701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35327.906499600002</v>
      </c>
      <c r="E224" s="6">
        <v>5080.9720848999996</v>
      </c>
      <c r="F224" s="6">
        <v>87.426099751134998</v>
      </c>
      <c r="G224" s="6">
        <v>12.573900248865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17462.656661500001</v>
      </c>
      <c r="E226" s="6">
        <v>1653.7128124000001</v>
      </c>
      <c r="F226" s="6">
        <v>91.349231794991994</v>
      </c>
      <c r="G226" s="6">
        <v>8.6507682050080206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255.72801659999999</v>
      </c>
      <c r="E227" s="6">
        <v>92.4896387</v>
      </c>
      <c r="F227" s="6">
        <v>73.439130011854999</v>
      </c>
      <c r="G227" s="6">
        <v>26.560869988145001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10026.8137635</v>
      </c>
      <c r="E228" s="6">
        <v>1290.9304709999999</v>
      </c>
      <c r="F228" s="6">
        <v>88.593747620971698</v>
      </c>
      <c r="G228" s="6">
        <v>11.406252379028301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359.40893579999999</v>
      </c>
      <c r="E229" s="6">
        <v>209.71657769999999</v>
      </c>
      <c r="F229" s="6">
        <v>63.151084826563498</v>
      </c>
      <c r="G229" s="6">
        <v>36.848915173436502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17616.6515893</v>
      </c>
      <c r="E230" s="6">
        <v>4063.5031269000001</v>
      </c>
      <c r="F230" s="6">
        <v>81.257038152667604</v>
      </c>
      <c r="G230" s="6">
        <v>18.742961847332399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686.13048939999999</v>
      </c>
      <c r="E231" s="6">
        <v>553.98945389999994</v>
      </c>
      <c r="F231" s="6">
        <v>55.3277522151756</v>
      </c>
      <c r="G231" s="6">
        <v>44.6722477848244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25630.222229399998</v>
      </c>
      <c r="E232" s="6">
        <v>4411.7097616999999</v>
      </c>
      <c r="F232" s="6">
        <v>85.314826746139403</v>
      </c>
      <c r="G232" s="6">
        <v>14.685173253860601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302.53492799999998</v>
      </c>
      <c r="E233" s="6">
        <v>51.921458600000001</v>
      </c>
      <c r="F233" s="6">
        <v>85.351806156453094</v>
      </c>
      <c r="G233" s="6">
        <v>14.648193843546901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14515.0644149</v>
      </c>
      <c r="E234" s="6">
        <v>2479.1710165999998</v>
      </c>
      <c r="F234" s="6">
        <v>85.411694297204505</v>
      </c>
      <c r="G234" s="6">
        <v>14.5883057027955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2091.2095399</v>
      </c>
      <c r="E235" s="6">
        <v>650.53287079999996</v>
      </c>
      <c r="F235" s="6">
        <v>76.273012801596096</v>
      </c>
      <c r="G235" s="6">
        <v>23.726987198403901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30742.242059600001</v>
      </c>
      <c r="E236" s="6">
        <v>3715.3548910999998</v>
      </c>
      <c r="F236" s="6">
        <v>89.217603025493304</v>
      </c>
      <c r="G236" s="6">
        <v>10.7823969745067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2674.2949603000002</v>
      </c>
      <c r="E237" s="6">
        <v>753.04602369999998</v>
      </c>
      <c r="F237" s="6">
        <v>78.028272435819005</v>
      </c>
      <c r="G237" s="6">
        <v>21.971727564180998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50389.269686699998</v>
      </c>
      <c r="E238" s="6">
        <v>10097.0934657</v>
      </c>
      <c r="F238" s="6">
        <v>83.306826630889304</v>
      </c>
      <c r="G238" s="6">
        <v>16.693173369110699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7899.4108905000003</v>
      </c>
      <c r="E239" s="6">
        <v>3025.9627614000001</v>
      </c>
      <c r="F239" s="6">
        <v>72.303347621673694</v>
      </c>
      <c r="G239" s="6">
        <v>27.696652378326299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74954.692694500001</v>
      </c>
      <c r="E240" s="6">
        <v>13890.672517000001</v>
      </c>
      <c r="F240" s="6">
        <v>84.365338041064206</v>
      </c>
      <c r="G240" s="6">
        <v>15.6346619589358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1982.7382931</v>
      </c>
      <c r="E241" s="6">
        <v>1000.3958826</v>
      </c>
      <c r="F241" s="6">
        <v>66.464938427878295</v>
      </c>
      <c r="G241" s="6">
        <v>33.535061572121698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32862.307019100001</v>
      </c>
      <c r="E242" s="6">
        <v>4963.3457181000003</v>
      </c>
      <c r="F242" s="6">
        <v>86.878360691926005</v>
      </c>
      <c r="G242" s="6">
        <v>13.121639308074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1732.7472112</v>
      </c>
      <c r="E243" s="6">
        <v>343.39491620000001</v>
      </c>
      <c r="F243" s="6">
        <v>83.459951432610197</v>
      </c>
      <c r="G243" s="6">
        <v>16.5400485673898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38760.8885945</v>
      </c>
      <c r="E244" s="6">
        <v>6229.3133684000004</v>
      </c>
      <c r="F244" s="6">
        <v>86.154066670923498</v>
      </c>
      <c r="G244" s="6">
        <v>13.8459333290765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3104.9237788999999</v>
      </c>
      <c r="E245" s="6">
        <v>2025.1416683</v>
      </c>
      <c r="F245" s="6">
        <v>60.524057847930102</v>
      </c>
      <c r="G245" s="6">
        <v>39.475942152069898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23254.35297</v>
      </c>
      <c r="E246" s="6">
        <v>5253.4451676999997</v>
      </c>
      <c r="F246" s="6">
        <v>81.571901336172999</v>
      </c>
      <c r="G246" s="6">
        <v>18.428098663827001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733.13698350000004</v>
      </c>
      <c r="E247" s="6">
        <v>245.41162550000001</v>
      </c>
      <c r="F247" s="6">
        <v>74.920854902569303</v>
      </c>
      <c r="G247" s="6">
        <v>25.0791450974307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12933.9461391</v>
      </c>
      <c r="E248" s="6">
        <v>1785.4652209999999</v>
      </c>
      <c r="F248" s="6">
        <v>87.869995767358802</v>
      </c>
      <c r="G248" s="6">
        <v>12.1300042326412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1918.4645167000001</v>
      </c>
      <c r="E249" s="6">
        <v>1023.3375718</v>
      </c>
      <c r="F249" s="6">
        <v>65.213921908601606</v>
      </c>
      <c r="G249" s="6">
        <v>34.786078091398402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20369.838893100001</v>
      </c>
      <c r="E250" s="6">
        <v>3596.1235885000001</v>
      </c>
      <c r="F250" s="6">
        <v>84.994870991469895</v>
      </c>
      <c r="G250" s="6">
        <v>15.005129008530099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461.8045692</v>
      </c>
      <c r="E251" s="6">
        <v>221.4481002</v>
      </c>
      <c r="F251" s="6">
        <v>67.589135012898595</v>
      </c>
      <c r="G251" s="6">
        <v>32.410864987101398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7410.0008121000001</v>
      </c>
      <c r="E252" s="6">
        <v>1292.4434389</v>
      </c>
      <c r="F252" s="6">
        <v>85.148500793308898</v>
      </c>
      <c r="G252" s="6">
        <v>14.8514992066911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816.03610860000003</v>
      </c>
      <c r="E253" s="6">
        <v>160.64355560000001</v>
      </c>
      <c r="F253" s="6">
        <v>83.552073265333803</v>
      </c>
      <c r="G253" s="6">
        <v>16.447926734666201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15457.5982133</v>
      </c>
      <c r="E254" s="6">
        <v>2068.8571108000001</v>
      </c>
      <c r="F254" s="6">
        <v>88.195804156958104</v>
      </c>
      <c r="G254" s="6">
        <v>11.804195843041899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1757.4701393</v>
      </c>
      <c r="E255" s="6">
        <v>555.60213550000003</v>
      </c>
      <c r="F255" s="6">
        <v>75.979905965193396</v>
      </c>
      <c r="G255" s="6">
        <v>24.020094034806601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14365.9763828</v>
      </c>
      <c r="E256" s="6">
        <v>1039.7248901999999</v>
      </c>
      <c r="F256" s="6">
        <v>93.251038224256504</v>
      </c>
      <c r="G256" s="6">
        <v>6.7489617757435001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1052.2900936999999</v>
      </c>
      <c r="E257" s="6">
        <v>550.07423559999995</v>
      </c>
      <c r="F257" s="6">
        <v>65.671088307345002</v>
      </c>
      <c r="G257" s="6">
        <v>34.328911692654998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14471.0240429</v>
      </c>
      <c r="E258" s="6">
        <v>2758.5657114000001</v>
      </c>
      <c r="F258" s="6">
        <v>83.9893708977514</v>
      </c>
      <c r="G258" s="6">
        <v>16.0106291022486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2469.5214848000001</v>
      </c>
      <c r="E259" s="6">
        <v>1382.6068871</v>
      </c>
      <c r="F259" s="6">
        <v>64.107974770891403</v>
      </c>
      <c r="G259" s="6">
        <v>35.892025229108597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27011.799242199999</v>
      </c>
      <c r="E260" s="6">
        <v>3826.2900777999998</v>
      </c>
      <c r="F260" s="6">
        <v>87.592324420311996</v>
      </c>
      <c r="G260" s="6">
        <v>12.407675579688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791.11544379999998</v>
      </c>
      <c r="E261" s="6">
        <v>517.42093669999997</v>
      </c>
      <c r="F261" s="6">
        <v>60.458039653258197</v>
      </c>
      <c r="G261" s="6">
        <v>39.541960346741803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31146.124896599998</v>
      </c>
      <c r="E262" s="6">
        <v>4614.5914243999996</v>
      </c>
      <c r="F262" s="6">
        <v>87.095920050991396</v>
      </c>
      <c r="G262" s="6">
        <v>12.904079949008599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712.77083830000004</v>
      </c>
      <c r="E263" s="6">
        <v>267.55089880000003</v>
      </c>
      <c r="F263" s="6">
        <v>72.707847977392404</v>
      </c>
      <c r="G263" s="6">
        <v>27.292152022607599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16908.364426299999</v>
      </c>
      <c r="E264" s="6">
        <v>2921.8820132000001</v>
      </c>
      <c r="F264" s="6">
        <v>85.265528483902798</v>
      </c>
      <c r="G264" s="6">
        <v>14.7344715160972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3424.3616369000001</v>
      </c>
      <c r="E265" s="6">
        <v>1883.2600431999999</v>
      </c>
      <c r="F265" s="6">
        <v>64.517816892244696</v>
      </c>
      <c r="G265" s="6">
        <v>35.482183107755297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44006.348210800003</v>
      </c>
      <c r="E266" s="6">
        <v>6167.5183033000003</v>
      </c>
      <c r="F266" s="6">
        <v>87.707707753464106</v>
      </c>
      <c r="G266" s="6">
        <v>12.292292246535901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1472.2540454</v>
      </c>
      <c r="E267" s="6">
        <v>721.01563750000003</v>
      </c>
      <c r="F267" s="6">
        <v>67.125992616345599</v>
      </c>
      <c r="G267" s="6">
        <v>32.874007383654401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19721.656333200001</v>
      </c>
      <c r="E268" s="6">
        <v>3313.8286008</v>
      </c>
      <c r="F268" s="6">
        <v>85.614244239725807</v>
      </c>
      <c r="G268" s="6">
        <v>14.385755760274201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538.09593129999996</v>
      </c>
      <c r="E269" s="6">
        <v>412.76097620000002</v>
      </c>
      <c r="F269" s="6">
        <v>56.590631782311597</v>
      </c>
      <c r="G269" s="6">
        <v>43.409368217688403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25917.161890399999</v>
      </c>
      <c r="E270" s="6">
        <v>4129.862306</v>
      </c>
      <c r="F270" s="6">
        <v>86.255336704874694</v>
      </c>
      <c r="G270" s="6">
        <v>13.744663295125299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2333.1774178000001</v>
      </c>
      <c r="E271" s="6">
        <v>772.97056239999995</v>
      </c>
      <c r="F271" s="6">
        <v>75.114818504228793</v>
      </c>
      <c r="G271" s="6">
        <v>24.885181495771199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24646.2359755</v>
      </c>
      <c r="E272" s="6">
        <v>3138.2287916</v>
      </c>
      <c r="F272" s="6">
        <v>88.705095390874604</v>
      </c>
      <c r="G272" s="6">
        <v>11.2949046091254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981.62253039999996</v>
      </c>
      <c r="E273" s="6">
        <v>698.80619119999994</v>
      </c>
      <c r="F273" s="6">
        <v>58.415005515102102</v>
      </c>
      <c r="G273" s="6">
        <v>41.584994484897898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28007.020269299999</v>
      </c>
      <c r="E274" s="6">
        <v>4208.4984658000003</v>
      </c>
      <c r="F274" s="6">
        <v>86.936424955918298</v>
      </c>
      <c r="G274" s="6">
        <v>13.0635750440817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2652.3952902999999</v>
      </c>
      <c r="E275" s="6">
        <v>1162.0407757</v>
      </c>
      <c r="F275" s="6">
        <v>69.535712341390195</v>
      </c>
      <c r="G275" s="6">
        <v>30.464287658609798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37717.239865299998</v>
      </c>
      <c r="E276" s="6">
        <v>6600.5579699</v>
      </c>
      <c r="F276" s="6">
        <v>85.106304256261097</v>
      </c>
      <c r="G276" s="6">
        <v>14.893695743738901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773.68530569999996</v>
      </c>
      <c r="E277" s="6">
        <v>423.70436669999998</v>
      </c>
      <c r="F277" s="6">
        <v>64.614329280897806</v>
      </c>
      <c r="G277" s="6">
        <v>35.385670719102201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8931.4063635000002</v>
      </c>
      <c r="E278" s="6">
        <v>1362.8983303</v>
      </c>
      <c r="F278" s="6">
        <v>86.760656782183304</v>
      </c>
      <c r="G278" s="6">
        <v>13.2393432178167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2860.7857832999998</v>
      </c>
      <c r="E279" s="6">
        <v>1941.6661919999999</v>
      </c>
      <c r="F279" s="6">
        <v>59.569274154402997</v>
      </c>
      <c r="G279" s="6">
        <v>40.430725845597003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22902.202272800001</v>
      </c>
      <c r="E280" s="6">
        <v>5311.6538979999996</v>
      </c>
      <c r="F280" s="6">
        <v>81.173598299202695</v>
      </c>
      <c r="G280" s="6">
        <v>18.826401700797302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1709.9036526</v>
      </c>
      <c r="E281" s="6">
        <v>1893.5203269000001</v>
      </c>
      <c r="F281" s="6">
        <v>47.452191646825298</v>
      </c>
      <c r="G281" s="6">
        <v>52.547808353174702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17616.2292041</v>
      </c>
      <c r="E282" s="6">
        <v>5174.1064810999997</v>
      </c>
      <c r="F282" s="6">
        <v>77.296927291597299</v>
      </c>
      <c r="G282" s="6">
        <v>22.703072708402701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1615.0204486</v>
      </c>
      <c r="E283" s="6">
        <v>672.26629370000001</v>
      </c>
      <c r="F283" s="6">
        <v>70.608569478088398</v>
      </c>
      <c r="G283" s="6">
        <v>29.391430521911602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3452.6851473000002</v>
      </c>
      <c r="E284" s="6">
        <v>1022.2627641</v>
      </c>
      <c r="F284" s="6">
        <v>77.155873446129505</v>
      </c>
      <c r="G284" s="6">
        <v>22.844126553870499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1548.6253972</v>
      </c>
      <c r="E285" s="6">
        <v>617.43266870000002</v>
      </c>
      <c r="F285" s="6">
        <v>71.495100781453203</v>
      </c>
      <c r="G285" s="6">
        <v>28.5048992185468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13737.1098043</v>
      </c>
      <c r="E286" s="6">
        <v>2425.0119163999998</v>
      </c>
      <c r="F286" s="6">
        <v>84.9957081235559</v>
      </c>
      <c r="G286" s="6">
        <v>15.0042918764441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3286.0565126000001</v>
      </c>
      <c r="E287" s="6">
        <v>1847.1135237999999</v>
      </c>
      <c r="F287" s="6">
        <v>64.016124330542894</v>
      </c>
      <c r="G287" s="6">
        <v>35.983875669457099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27568.785294599998</v>
      </c>
      <c r="E288" s="6">
        <v>5994.1198795</v>
      </c>
      <c r="F288" s="6">
        <v>82.140640542268699</v>
      </c>
      <c r="G288" s="6">
        <v>17.859359457731301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2319.7829213</v>
      </c>
      <c r="E289" s="6">
        <v>1729.097182</v>
      </c>
      <c r="F289" s="6">
        <v>57.294433574589803</v>
      </c>
      <c r="G289" s="6">
        <v>42.705566425410197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19066.5046769</v>
      </c>
      <c r="E290" s="6">
        <v>3354.3619872999998</v>
      </c>
      <c r="F290" s="6">
        <v>85.039106482641003</v>
      </c>
      <c r="G290" s="6">
        <v>14.960893517359001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3245.1396467</v>
      </c>
      <c r="E291" s="6">
        <v>2435.6684937</v>
      </c>
      <c r="F291" s="6">
        <v>57.124612669483703</v>
      </c>
      <c r="G291" s="6">
        <v>42.875387330516297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30512.771660599999</v>
      </c>
      <c r="E292" s="6">
        <v>6599.1643104000004</v>
      </c>
      <c r="F292" s="6">
        <v>82.218215951987204</v>
      </c>
      <c r="G292" s="6">
        <v>17.781784048012799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2500.1750232999998</v>
      </c>
      <c r="E293" s="6">
        <v>1861.6997303999999</v>
      </c>
      <c r="F293" s="6">
        <v>57.318817354377401</v>
      </c>
      <c r="G293" s="6">
        <v>42.681182645622599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22289.898788099999</v>
      </c>
      <c r="E294" s="6">
        <v>5499.1411099999996</v>
      </c>
      <c r="F294" s="6">
        <v>80.211115136885397</v>
      </c>
      <c r="G294" s="6">
        <v>19.7888848631146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1874.9766890000001</v>
      </c>
      <c r="E295" s="6">
        <v>824.16158189999999</v>
      </c>
      <c r="F295" s="6">
        <v>69.465751688771704</v>
      </c>
      <c r="G295" s="6">
        <v>30.5342483112283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10647.360344000001</v>
      </c>
      <c r="E296" s="6">
        <v>1603.8694906999999</v>
      </c>
      <c r="F296" s="6">
        <v>86.908502147619103</v>
      </c>
      <c r="G296" s="6">
        <v>13.0914978523809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1242.1099584000001</v>
      </c>
      <c r="E297" s="6">
        <v>599.53820229999997</v>
      </c>
      <c r="F297" s="6">
        <v>67.445562344974803</v>
      </c>
      <c r="G297" s="6">
        <v>32.554437655025197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21194.852251200002</v>
      </c>
      <c r="E298" s="6">
        <v>4077.8661191000001</v>
      </c>
      <c r="F298" s="6">
        <v>83.864552837765899</v>
      </c>
      <c r="G298" s="6">
        <v>16.1354471622342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2312.8624613000002</v>
      </c>
      <c r="E299" s="6">
        <v>1270.2390273999999</v>
      </c>
      <c r="F299" s="6">
        <v>64.549175305082997</v>
      </c>
      <c r="G299" s="6">
        <v>35.450824694917003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15700.702001899999</v>
      </c>
      <c r="E300" s="6">
        <v>3112.8987151000001</v>
      </c>
      <c r="F300" s="6">
        <v>83.453998190324199</v>
      </c>
      <c r="G300" s="6">
        <v>16.546001809675801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7862.8796552000003</v>
      </c>
      <c r="E301" s="6">
        <v>5260.9311129999996</v>
      </c>
      <c r="F301" s="6">
        <v>59.913083128662301</v>
      </c>
      <c r="G301" s="6">
        <v>40.086916871337699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33157.630009100001</v>
      </c>
      <c r="E302" s="6">
        <v>7962.7037356000001</v>
      </c>
      <c r="F302" s="6">
        <v>80.635605282200999</v>
      </c>
      <c r="G302" s="6">
        <v>19.364394717799001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5541.5101941000003</v>
      </c>
      <c r="E303" s="6">
        <v>2686.2192321000002</v>
      </c>
      <c r="F303" s="6">
        <v>67.351633811071494</v>
      </c>
      <c r="G303" s="6">
        <v>32.648366188928499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36565.481570099997</v>
      </c>
      <c r="E304" s="6">
        <v>8218.6408124999998</v>
      </c>
      <c r="F304" s="6">
        <v>81.648315574242005</v>
      </c>
      <c r="G304" s="6">
        <v>18.351684425757998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2991.3460052</v>
      </c>
      <c r="E305" s="6">
        <v>2811.9457634</v>
      </c>
      <c r="F305" s="6">
        <v>51.545676565588899</v>
      </c>
      <c r="G305" s="6">
        <v>48.454323434411101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19522.691858599999</v>
      </c>
      <c r="E306" s="6">
        <v>4717.9872256999997</v>
      </c>
      <c r="F306" s="6">
        <v>80.536901588884504</v>
      </c>
      <c r="G306" s="6">
        <v>19.463098411115499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6620.2894993</v>
      </c>
      <c r="E307" s="6">
        <v>4289.9284828999998</v>
      </c>
      <c r="F307" s="6">
        <v>60.679717949732897</v>
      </c>
      <c r="G307" s="6">
        <v>39.320282050267103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65659.864373000004</v>
      </c>
      <c r="E308" s="6">
        <v>15087.787211700001</v>
      </c>
      <c r="F308" s="6">
        <v>81.314890383067393</v>
      </c>
      <c r="G308" s="6">
        <v>18.6851096169326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379.55005460000001</v>
      </c>
      <c r="E309" s="6">
        <v>123.8516187</v>
      </c>
      <c r="F309" s="6">
        <v>75.397058597739104</v>
      </c>
      <c r="G309" s="6">
        <v>24.6029414022609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27473.0605454</v>
      </c>
      <c r="E310" s="6">
        <v>3699.5055084999999</v>
      </c>
      <c r="F310" s="6">
        <v>88.1321752527423</v>
      </c>
      <c r="G310" s="6">
        <v>11.8678247472577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2276.3361353999999</v>
      </c>
      <c r="E311" s="6">
        <v>1502.7498660000001</v>
      </c>
      <c r="F311" s="6">
        <v>60.235097443051302</v>
      </c>
      <c r="G311" s="6">
        <v>39.764902556948698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46085.469897100003</v>
      </c>
      <c r="E312" s="6">
        <v>9358.0759233000008</v>
      </c>
      <c r="F312" s="6">
        <v>83.121433189691899</v>
      </c>
      <c r="G312" s="6">
        <v>16.878566810308101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4207.5961626999997</v>
      </c>
      <c r="E313" s="6">
        <v>1536.4573865</v>
      </c>
      <c r="F313" s="6">
        <v>73.251339435824207</v>
      </c>
      <c r="G313" s="6">
        <v>26.7486605641758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34264.297616600001</v>
      </c>
      <c r="E314" s="6">
        <v>8211.9013066999996</v>
      </c>
      <c r="F314" s="6">
        <v>80.667052337878999</v>
      </c>
      <c r="G314" s="6">
        <v>19.332947662121001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2303.7245974000002</v>
      </c>
      <c r="E315" s="6">
        <v>1463.1334434</v>
      </c>
      <c r="F315" s="6">
        <v>61.157722761188502</v>
      </c>
      <c r="G315" s="6">
        <v>38.842277238811498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38634.654427499998</v>
      </c>
      <c r="E316" s="6">
        <v>7261.0957197999996</v>
      </c>
      <c r="F316" s="6">
        <v>84.179154504511004</v>
      </c>
      <c r="G316" s="6">
        <v>15.820845495488999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901.6361187</v>
      </c>
      <c r="E317" s="6">
        <v>562.64328720000003</v>
      </c>
      <c r="F317" s="6">
        <v>61.5754148468558</v>
      </c>
      <c r="G317" s="6">
        <v>38.4245851531442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8549.6614245000001</v>
      </c>
      <c r="E318" s="6">
        <v>1543.0431242</v>
      </c>
      <c r="F318" s="6">
        <v>84.711301943355195</v>
      </c>
      <c r="G318" s="6">
        <v>15.288698056644799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1032.7738036999999</v>
      </c>
      <c r="E319" s="6">
        <v>281.67215149999998</v>
      </c>
      <c r="F319" s="6">
        <v>78.571035926909403</v>
      </c>
      <c r="G319" s="6">
        <v>21.428964073090601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17759.138674999998</v>
      </c>
      <c r="E320" s="6">
        <v>3216.1500753</v>
      </c>
      <c r="F320" s="6">
        <v>84.666956848191205</v>
      </c>
      <c r="G320" s="6">
        <v>15.3330431518088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241.09139239999999</v>
      </c>
      <c r="E321" s="6">
        <v>106.296429</v>
      </c>
      <c r="F321" s="6">
        <v>69.401221789636395</v>
      </c>
      <c r="G321" s="6">
        <v>30.598778210363601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8032.3018105000001</v>
      </c>
      <c r="E322" s="6">
        <v>1708.2035814999999</v>
      </c>
      <c r="F322" s="6">
        <v>82.462885520263001</v>
      </c>
      <c r="G322" s="6">
        <v>17.537114479736999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1425.7080354</v>
      </c>
      <c r="E323" s="6">
        <v>367.89292339999997</v>
      </c>
      <c r="F323" s="6">
        <v>79.488585708264907</v>
      </c>
      <c r="G323" s="6">
        <v>20.511414291735001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33116.152109199997</v>
      </c>
      <c r="E324" s="6">
        <v>7758.6539300000004</v>
      </c>
      <c r="F324" s="6">
        <v>81.018493586099794</v>
      </c>
      <c r="G324" s="6">
        <v>18.981506413900199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1567.6927717999999</v>
      </c>
      <c r="E325" s="6">
        <v>1111.0738265</v>
      </c>
      <c r="F325" s="6">
        <v>58.522932636045603</v>
      </c>
      <c r="G325" s="6">
        <v>41.477067363954397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12884.326367899999</v>
      </c>
      <c r="E326" s="6">
        <v>3632.9944808999999</v>
      </c>
      <c r="F326" s="6">
        <v>78.004940909264107</v>
      </c>
      <c r="G326" s="6">
        <v>21.9950590907359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1943.7958745000001</v>
      </c>
      <c r="E327" s="6">
        <v>817.20553919999998</v>
      </c>
      <c r="F327" s="6">
        <v>70.401842782656601</v>
      </c>
      <c r="G327" s="6">
        <v>29.598157217343399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15348.991997200001</v>
      </c>
      <c r="E328" s="6">
        <v>3257.5258502000001</v>
      </c>
      <c r="F328" s="6">
        <v>82.492555152359202</v>
      </c>
      <c r="G328" s="6">
        <v>17.507444847640802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4965.9550052000004</v>
      </c>
      <c r="E329" s="6">
        <v>3015.4976676000001</v>
      </c>
      <c r="F329" s="6">
        <v>62.2186863567266</v>
      </c>
      <c r="G329" s="6">
        <v>37.781313643273499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30244.6693725</v>
      </c>
      <c r="E330" s="6">
        <v>6925.5086975000004</v>
      </c>
      <c r="F330" s="6">
        <v>81.368104601334807</v>
      </c>
      <c r="G330" s="6">
        <v>18.631895398665201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213.8138313</v>
      </c>
      <c r="E331" s="6">
        <v>199.3614949</v>
      </c>
      <c r="F331" s="6">
        <v>51.748935074719903</v>
      </c>
      <c r="G331" s="6">
        <v>48.251064925280097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6762.5791153</v>
      </c>
      <c r="E332" s="6">
        <v>2107.6396576000002</v>
      </c>
      <c r="F332" s="6">
        <v>76.239146839994604</v>
      </c>
      <c r="G332" s="6">
        <v>23.7608531600054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5368.3769174999998</v>
      </c>
      <c r="E333" s="6">
        <v>4049.7569263999999</v>
      </c>
      <c r="F333" s="6">
        <v>57.000431364404797</v>
      </c>
      <c r="G333" s="6">
        <v>42.999568635595203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42832.389427800001</v>
      </c>
      <c r="E334" s="6">
        <v>10703.396710999999</v>
      </c>
      <c r="F334" s="6">
        <v>80.007024304733704</v>
      </c>
      <c r="G334" s="6">
        <v>19.9929756952662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6282.3445024000002</v>
      </c>
      <c r="E335" s="6">
        <v>2519.430413</v>
      </c>
      <c r="F335" s="6">
        <v>71.375882282653194</v>
      </c>
      <c r="G335" s="6">
        <v>28.624117717346799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60239.958362899997</v>
      </c>
      <c r="E336" s="6">
        <v>9785.3001311000007</v>
      </c>
      <c r="F336" s="6">
        <v>86.026042114591505</v>
      </c>
      <c r="G336" s="6">
        <v>13.973957885408501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3767.1532536</v>
      </c>
      <c r="E337" s="6">
        <v>1888.8986003</v>
      </c>
      <c r="F337" s="6">
        <v>66.603937709701995</v>
      </c>
      <c r="G337" s="6">
        <v>33.396062290297998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32517.468571000001</v>
      </c>
      <c r="E338" s="6">
        <v>7585.7993852</v>
      </c>
      <c r="F338" s="6">
        <v>81.084336085814599</v>
      </c>
      <c r="G338" s="6">
        <v>18.915663914185401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1738.3240102</v>
      </c>
      <c r="E339" s="6">
        <v>804.44082200000003</v>
      </c>
      <c r="F339" s="6">
        <v>68.363538310226005</v>
      </c>
      <c r="G339" s="6">
        <v>31.636461689773999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25122.945356299999</v>
      </c>
      <c r="E340" s="6">
        <v>6994.8278645999999</v>
      </c>
      <c r="F340" s="6">
        <v>78.221317472755999</v>
      </c>
      <c r="G340" s="6">
        <v>21.778682527244001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1287.2674906</v>
      </c>
      <c r="E341" s="6">
        <v>510.47591219999998</v>
      </c>
      <c r="F341" s="6">
        <v>71.604628813826807</v>
      </c>
      <c r="G341" s="6">
        <v>28.3953711861732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3237.9236251000002</v>
      </c>
      <c r="E342" s="6">
        <v>710.82058730000006</v>
      </c>
      <c r="F342" s="6">
        <v>81.998819141846297</v>
      </c>
      <c r="G342" s="6">
        <v>18.001180858153699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255.86102389999999</v>
      </c>
      <c r="E343" s="6">
        <v>145.0553262</v>
      </c>
      <c r="F343" s="6">
        <v>63.819054482607399</v>
      </c>
      <c r="G343" s="6">
        <v>36.180945517392601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3917.0416058999999</v>
      </c>
      <c r="E344" s="6">
        <v>577.81856930000004</v>
      </c>
      <c r="F344" s="6">
        <v>87.144904473601599</v>
      </c>
      <c r="G344" s="6">
        <v>12.855095526398401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524.76043340000001</v>
      </c>
      <c r="E345" s="6">
        <v>127.73013899999999</v>
      </c>
      <c r="F345" s="6">
        <v>80.424216930800796</v>
      </c>
      <c r="G345" s="6">
        <v>19.575783069199201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6220.5361445999997</v>
      </c>
      <c r="E346" s="6">
        <v>730.168497</v>
      </c>
      <c r="F346" s="6">
        <v>89.495043529400803</v>
      </c>
      <c r="G346" s="6">
        <v>10.5049564705992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634.84540089999996</v>
      </c>
      <c r="E347" s="6">
        <v>487.08271000000002</v>
      </c>
      <c r="F347" s="6">
        <v>56.585212076621701</v>
      </c>
      <c r="G347" s="6">
        <v>43.414787923378299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5558.8211042000003</v>
      </c>
      <c r="E348" s="6">
        <v>926.88438429999997</v>
      </c>
      <c r="F348" s="6">
        <v>85.708811694526005</v>
      </c>
      <c r="G348" s="6">
        <v>14.291188305474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2365.8170792000001</v>
      </c>
      <c r="E349" s="6">
        <v>1423.0332722999999</v>
      </c>
      <c r="F349" s="6">
        <v>62.441555081830501</v>
      </c>
      <c r="G349" s="6">
        <v>37.558444918169499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8142.9635893000004</v>
      </c>
      <c r="E350" s="6">
        <v>1823.6293152999999</v>
      </c>
      <c r="F350" s="6">
        <v>81.702580483062405</v>
      </c>
      <c r="G350" s="6">
        <v>18.297419516937602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672.60074129999998</v>
      </c>
      <c r="E351" s="6">
        <v>289.33304090000001</v>
      </c>
      <c r="F351" s="6">
        <v>69.921729930486705</v>
      </c>
      <c r="G351" s="6">
        <v>30.078270069513302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15330.1186091</v>
      </c>
      <c r="E352" s="6">
        <v>1717.8108072</v>
      </c>
      <c r="F352" s="6">
        <v>89.923639608939496</v>
      </c>
      <c r="G352" s="6">
        <v>10.076360391060501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536.97379479999995</v>
      </c>
      <c r="E353" s="6">
        <v>107.601417</v>
      </c>
      <c r="F353" s="6">
        <v>83.306615732317894</v>
      </c>
      <c r="G353" s="6">
        <v>16.693384267682099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18274.520308200001</v>
      </c>
      <c r="E354" s="6">
        <v>783.31011090000004</v>
      </c>
      <c r="F354" s="6">
        <v>95.889825370074902</v>
      </c>
      <c r="G354" s="6">
        <v>4.1101746299251198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231.7689633</v>
      </c>
      <c r="E355" s="6">
        <v>70.618850300000005</v>
      </c>
      <c r="F355" s="6">
        <v>76.646264457794899</v>
      </c>
      <c r="G355" s="6">
        <v>23.353735542205101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14559.9754851</v>
      </c>
      <c r="E356" s="6">
        <v>715.56149140000002</v>
      </c>
      <c r="F356" s="6">
        <v>95.315637725201896</v>
      </c>
      <c r="G356" s="6">
        <v>4.6843622747981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1552.187314</v>
      </c>
      <c r="E357" s="6">
        <v>838.72706919999996</v>
      </c>
      <c r="F357" s="6">
        <v>64.920238253055004</v>
      </c>
      <c r="G357" s="6">
        <v>35.079761746945003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11507.541977000001</v>
      </c>
      <c r="E358" s="6">
        <v>1519.3647292999999</v>
      </c>
      <c r="F358" s="6">
        <v>88.336719041940995</v>
      </c>
      <c r="G358" s="6">
        <v>11.663280958059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12200.316587900001</v>
      </c>
      <c r="E360" s="6">
        <v>1163.2220474000001</v>
      </c>
      <c r="F360" s="6">
        <v>91.2955536767235</v>
      </c>
      <c r="G360" s="6">
        <v>8.7044463232764606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9562.4771877000003</v>
      </c>
      <c r="E362" s="6">
        <v>1221.3834093</v>
      </c>
      <c r="F362" s="6">
        <v>88.673968860096494</v>
      </c>
      <c r="G362" s="6">
        <v>11.326031139903501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17019.156999300001</v>
      </c>
      <c r="E364" s="6">
        <v>1981.8871426999999</v>
      </c>
      <c r="F364" s="6">
        <v>89.569588240052397</v>
      </c>
      <c r="G364" s="6">
        <v>10.430411759947599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253.54617880000001</v>
      </c>
      <c r="E365" s="6">
        <v>125.3041434</v>
      </c>
      <c r="F365" s="6">
        <v>66.925158550122504</v>
      </c>
      <c r="G365" s="6">
        <v>33.074841449877503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16984.399700400001</v>
      </c>
      <c r="E366" s="6">
        <v>2596.7163199000001</v>
      </c>
      <c r="F366" s="6">
        <v>86.738670476146794</v>
      </c>
      <c r="G366" s="6">
        <v>13.261329523853201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174.49790139999999</v>
      </c>
      <c r="E367" s="6">
        <v>17.819305199999999</v>
      </c>
      <c r="F367" s="6">
        <v>90.734419704284505</v>
      </c>
      <c r="G367" s="6">
        <v>9.2655802957154592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14981.2246633</v>
      </c>
      <c r="E368" s="6">
        <v>2220.1966809</v>
      </c>
      <c r="F368" s="6">
        <v>87.092946353246504</v>
      </c>
      <c r="G368" s="6">
        <v>12.9070536467535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116.24457390000001</v>
      </c>
      <c r="E369" s="6">
        <v>16.6443139</v>
      </c>
      <c r="F369" s="6">
        <v>87.475014521116293</v>
      </c>
      <c r="G369" s="6">
        <v>12.5249854788837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3932.5458423999999</v>
      </c>
      <c r="E370" s="6">
        <v>556.40615070000001</v>
      </c>
      <c r="F370" s="6">
        <v>87.604987721961507</v>
      </c>
      <c r="G370" s="6">
        <v>12.3950122780385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1708.5129253</v>
      </c>
      <c r="E371" s="6">
        <v>348.33335060000002</v>
      </c>
      <c r="F371" s="6">
        <v>83.064687201887196</v>
      </c>
      <c r="G371" s="6">
        <v>16.9353127981128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64421.106967899999</v>
      </c>
      <c r="E372" s="6">
        <v>6934.2861117000002</v>
      </c>
      <c r="F372" s="6">
        <v>90.282043427376905</v>
      </c>
      <c r="G372" s="6">
        <v>9.7179565726230503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369.02948579999997</v>
      </c>
      <c r="E373" s="6">
        <v>74.281520099999994</v>
      </c>
      <c r="F373" s="6">
        <v>83.243926022275204</v>
      </c>
      <c r="G373" s="6">
        <v>16.7560739777248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38023.402321399997</v>
      </c>
      <c r="E374" s="6">
        <v>4570.7030033999999</v>
      </c>
      <c r="F374" s="6">
        <v>89.269165372658406</v>
      </c>
      <c r="G374" s="6">
        <v>10.730834627341601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503.77092479999999</v>
      </c>
      <c r="E375" s="6">
        <v>105.5010068</v>
      </c>
      <c r="F375" s="6">
        <v>82.684085491523405</v>
      </c>
      <c r="G375" s="6">
        <v>17.315914508476599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11255.7478961</v>
      </c>
      <c r="E376" s="6">
        <v>2018.3306107999999</v>
      </c>
      <c r="F376" s="6">
        <v>84.794947462824993</v>
      </c>
      <c r="G376" s="6">
        <v>15.205052537175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1761.2309150999999</v>
      </c>
      <c r="E377" s="6">
        <v>314.31703870000001</v>
      </c>
      <c r="F377" s="6">
        <v>84.856189994332098</v>
      </c>
      <c r="G377" s="6">
        <v>15.1438100056679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16335.857619599999</v>
      </c>
      <c r="E378" s="6">
        <v>2544.6300163999999</v>
      </c>
      <c r="F378" s="6">
        <v>86.522434878492902</v>
      </c>
      <c r="G378" s="6">
        <v>13.4775651215071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870.78920849999997</v>
      </c>
      <c r="E379" s="6">
        <v>637.02236960000005</v>
      </c>
      <c r="F379" s="6">
        <v>57.7518584647881</v>
      </c>
      <c r="G379" s="6">
        <v>42.2481415352119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22945.980237100001</v>
      </c>
      <c r="E380" s="6">
        <v>2307.9358548999999</v>
      </c>
      <c r="F380" s="6">
        <v>90.861077361260797</v>
      </c>
      <c r="G380" s="6">
        <v>9.1389226387392402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170.88244040000001</v>
      </c>
      <c r="E381" s="6">
        <v>27.747191399999998</v>
      </c>
      <c r="F381" s="6">
        <v>86.030688800783494</v>
      </c>
      <c r="G381" s="6">
        <v>13.9693111992166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15711.021134500001</v>
      </c>
      <c r="E382" s="6">
        <v>1809.2255181999999</v>
      </c>
      <c r="F382" s="6">
        <v>89.673515709773497</v>
      </c>
      <c r="G382" s="6">
        <v>10.326484290226499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361.03681719999997</v>
      </c>
      <c r="E383" s="6">
        <v>142.0406083</v>
      </c>
      <c r="F383" s="6">
        <v>71.765656517219298</v>
      </c>
      <c r="G383" s="6">
        <v>28.234343482780702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5452.0891066000004</v>
      </c>
      <c r="E384" s="6">
        <v>874.4949067</v>
      </c>
      <c r="F384" s="6">
        <v>86.177455245016901</v>
      </c>
      <c r="G384" s="6">
        <v>13.822544754983101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367.90486970000001</v>
      </c>
      <c r="E385" s="6">
        <v>340.75269989999998</v>
      </c>
      <c r="F385" s="6">
        <v>51.915746826448597</v>
      </c>
      <c r="G385" s="6">
        <v>48.084253173551403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24409.973084599998</v>
      </c>
      <c r="E386" s="6">
        <v>3339.6087170000001</v>
      </c>
      <c r="F386" s="6">
        <v>87.965192625686896</v>
      </c>
      <c r="G386" s="6">
        <v>12.0348073743131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3796.8968281000002</v>
      </c>
      <c r="E387" s="6">
        <v>2139.1121798999998</v>
      </c>
      <c r="F387" s="6">
        <v>63.963798285731997</v>
      </c>
      <c r="G387" s="6">
        <v>36.036201714268003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15393.472146800001</v>
      </c>
      <c r="E388" s="6">
        <v>3819.3012702000001</v>
      </c>
      <c r="F388" s="6">
        <v>80.121031007316304</v>
      </c>
      <c r="G388" s="6">
        <v>19.878968992683699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1747.0380746999999</v>
      </c>
      <c r="E389" s="6">
        <v>1237.5257397</v>
      </c>
      <c r="F389" s="6">
        <v>58.535792274597902</v>
      </c>
      <c r="G389" s="6">
        <v>41.464207725402098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12209.927813300001</v>
      </c>
      <c r="E390" s="6">
        <v>3710.943327</v>
      </c>
      <c r="F390" s="6">
        <v>76.691329925995007</v>
      </c>
      <c r="G390" s="6">
        <v>23.308670074005001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171.87541049999999</v>
      </c>
      <c r="E391" s="6">
        <v>67.719522100000006</v>
      </c>
      <c r="F391" s="6">
        <v>71.735828731796801</v>
      </c>
      <c r="G391" s="6">
        <v>28.264171268203199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5624.8858216999997</v>
      </c>
      <c r="E392" s="6">
        <v>951.23491079999997</v>
      </c>
      <c r="F392" s="6">
        <v>85.535014494200496</v>
      </c>
      <c r="G392" s="6">
        <v>14.4649855057995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678.88346479999996</v>
      </c>
      <c r="E393" s="6">
        <v>138.68232950000001</v>
      </c>
      <c r="F393" s="6">
        <v>83.037165881097096</v>
      </c>
      <c r="G393" s="6">
        <v>16.962834118902901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10857.654329200001</v>
      </c>
      <c r="E394" s="6">
        <v>794.5222321</v>
      </c>
      <c r="F394" s="6">
        <v>93.181340602589003</v>
      </c>
      <c r="G394" s="6">
        <v>6.8186593974109604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2396.4180080000001</v>
      </c>
      <c r="E395" s="6">
        <v>1460.1359505</v>
      </c>
      <c r="F395" s="6">
        <v>62.1388429615563</v>
      </c>
      <c r="G395" s="6">
        <v>37.8611570384437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11193.9151616</v>
      </c>
      <c r="E396" s="6">
        <v>3809.2036539999999</v>
      </c>
      <c r="F396" s="6">
        <v>74.610587966288406</v>
      </c>
      <c r="G396" s="6">
        <v>25.389412033711601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992.64640050000003</v>
      </c>
      <c r="E397" s="6">
        <v>187.86141309999999</v>
      </c>
      <c r="F397" s="6">
        <v>84.086389692999106</v>
      </c>
      <c r="G397" s="6">
        <v>15.9136103070009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34076.726493000002</v>
      </c>
      <c r="E398" s="6">
        <v>2428.0000470999998</v>
      </c>
      <c r="F398" s="6">
        <v>93.348806367764794</v>
      </c>
      <c r="G398" s="6">
        <v>6.6511936322351897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328.07219140000001</v>
      </c>
      <c r="E399" s="6">
        <v>31.418536599999999</v>
      </c>
      <c r="F399" s="6">
        <v>91.260265104806805</v>
      </c>
      <c r="G399" s="6">
        <v>8.7397348951931804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31253.475318699999</v>
      </c>
      <c r="E400" s="6">
        <v>2607.1959535999999</v>
      </c>
      <c r="F400" s="6">
        <v>92.300223664694897</v>
      </c>
      <c r="G400" s="6">
        <v>7.6997763353050797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690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86.783037899999997</v>
      </c>
      <c r="E411" s="6">
        <v>26.006630300000001</v>
      </c>
      <c r="F411" s="6">
        <v>76.942364744007605</v>
      </c>
      <c r="G411" s="6">
        <v>23.057635255992398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25.082305000000002</v>
      </c>
      <c r="E412" s="6">
        <v>20.411980100000001</v>
      </c>
      <c r="F412" s="6">
        <v>55.132869864571198</v>
      </c>
      <c r="G412" s="6">
        <v>44.867130135428802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263.26633750000002</v>
      </c>
      <c r="E413" s="6">
        <v>57.748745</v>
      </c>
      <c r="F413" s="6">
        <v>82.010582010581999</v>
      </c>
      <c r="G413" s="6">
        <v>17.989417989418001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42.462312500000003</v>
      </c>
      <c r="E414" s="6">
        <v>6.7939699999999998</v>
      </c>
      <c r="F414" s="6">
        <v>86.2068965517241</v>
      </c>
      <c r="G414" s="6">
        <v>13.7931034482759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253.0067583</v>
      </c>
      <c r="E415" s="6">
        <v>74.707117400000001</v>
      </c>
      <c r="F415" s="6">
        <v>77.203553788979804</v>
      </c>
      <c r="G415" s="6">
        <v>22.7964462110202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2.0296443000000002</v>
      </c>
      <c r="E416" s="6">
        <v>6.0150625</v>
      </c>
      <c r="F416" s="6">
        <v>25.2295621264904</v>
      </c>
      <c r="G416" s="6">
        <v>74.770437873509593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11.097561300000001</v>
      </c>
      <c r="E417" s="6">
        <v>3.1707318</v>
      </c>
      <c r="F417" s="6">
        <v>77.7777777777778</v>
      </c>
      <c r="G417" s="6">
        <v>22.2222222222222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700.21864579999999</v>
      </c>
      <c r="E419" s="6">
        <v>438.01285080000002</v>
      </c>
      <c r="F419" s="6">
        <v>61.518122446234898</v>
      </c>
      <c r="G419" s="6">
        <v>38.481877553765102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1385.1816859</v>
      </c>
      <c r="E420" s="6">
        <v>405.39716629999998</v>
      </c>
      <c r="F420" s="6">
        <v>77.3594351456845</v>
      </c>
      <c r="G420" s="6">
        <v>22.6405648543155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216.0010479</v>
      </c>
      <c r="E421" s="6">
        <v>117.2602122</v>
      </c>
      <c r="F421" s="6">
        <v>64.814328504664999</v>
      </c>
      <c r="G421" s="6">
        <v>35.185671495335001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679.35337649999997</v>
      </c>
      <c r="E422" s="6">
        <v>235.14558310000001</v>
      </c>
      <c r="F422" s="6">
        <v>74.286949084900897</v>
      </c>
      <c r="G422" s="6">
        <v>25.7130509150991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751.90231819999997</v>
      </c>
      <c r="E423" s="6">
        <v>445.32363559999999</v>
      </c>
      <c r="F423" s="6">
        <v>62.803710177970899</v>
      </c>
      <c r="G423" s="6">
        <v>37.196289822029101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1394.9923275000001</v>
      </c>
      <c r="E424" s="6">
        <v>439.15878099999998</v>
      </c>
      <c r="F424" s="6">
        <v>76.056564861814905</v>
      </c>
      <c r="G424" s="6">
        <v>23.943435138185102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458.3766296</v>
      </c>
      <c r="E425" s="6">
        <v>171.440078</v>
      </c>
      <c r="F425" s="6">
        <v>72.779369627507194</v>
      </c>
      <c r="G425" s="6">
        <v>27.220630372492799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420.4793492</v>
      </c>
      <c r="E426" s="6">
        <v>84.817722799999999</v>
      </c>
      <c r="F426" s="6">
        <v>83.214285714285694</v>
      </c>
      <c r="G426" s="6">
        <v>16.785714285714299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691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2740.6523364999998</v>
      </c>
      <c r="E437" s="6">
        <v>1333.6700011</v>
      </c>
      <c r="F437" s="6">
        <v>67.266458306644296</v>
      </c>
      <c r="G437" s="6">
        <v>32.733541693355697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3952.7517327</v>
      </c>
      <c r="E438" s="6">
        <v>1197.7402658000001</v>
      </c>
      <c r="F438" s="6">
        <v>76.745129083807498</v>
      </c>
      <c r="G438" s="6">
        <v>23.254870916192498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1265.31305</v>
      </c>
      <c r="E439" s="6">
        <v>556.90107439999997</v>
      </c>
      <c r="F439" s="6">
        <v>69.438219858856002</v>
      </c>
      <c r="G439" s="6">
        <v>30.561780141143998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4913.4421653999998</v>
      </c>
      <c r="E440" s="6">
        <v>1325.6189717</v>
      </c>
      <c r="F440" s="6">
        <v>78.752909411043802</v>
      </c>
      <c r="G440" s="6">
        <v>21.247090588956201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782.39707490000001</v>
      </c>
      <c r="E441" s="6">
        <v>331.13795099999999</v>
      </c>
      <c r="F441" s="6">
        <v>70.262457552032402</v>
      </c>
      <c r="G441" s="6">
        <v>29.737542447967598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2127.6608430000001</v>
      </c>
      <c r="E442" s="6">
        <v>533.77647820000004</v>
      </c>
      <c r="F442" s="6">
        <v>79.944052262732697</v>
      </c>
      <c r="G442" s="6">
        <v>20.055947737267299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194.64844400000001</v>
      </c>
      <c r="E443" s="6">
        <v>75.822359000000006</v>
      </c>
      <c r="F443" s="6">
        <v>71.966527196652706</v>
      </c>
      <c r="G443" s="6">
        <v>28.033472803347301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293.10434299999997</v>
      </c>
      <c r="E444" s="6">
        <v>61.110557999999997</v>
      </c>
      <c r="F444" s="6">
        <v>82.747603833865796</v>
      </c>
      <c r="G444" s="6">
        <v>17.252396166134201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1471.1784987999999</v>
      </c>
      <c r="E445" s="6">
        <v>397.65652879999999</v>
      </c>
      <c r="F445" s="6">
        <v>78.721689024061206</v>
      </c>
      <c r="G445" s="6">
        <v>21.278310975938801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4226.1306224</v>
      </c>
      <c r="E446" s="6">
        <v>814.56723739999995</v>
      </c>
      <c r="F446" s="6">
        <v>83.840189194908007</v>
      </c>
      <c r="G446" s="6">
        <v>16.159810805092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328.54622019999999</v>
      </c>
      <c r="E447" s="6">
        <v>119.9648088</v>
      </c>
      <c r="F447" s="6">
        <v>73.252651318859805</v>
      </c>
      <c r="G447" s="6">
        <v>26.747348681140199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215.84162019999999</v>
      </c>
      <c r="E448" s="6">
        <v>33.122751299999997</v>
      </c>
      <c r="F448" s="6">
        <v>86.695786589688794</v>
      </c>
      <c r="G448" s="6">
        <v>13.304213410311201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769.76826440000002</v>
      </c>
      <c r="E449" s="6">
        <v>206.1992832</v>
      </c>
      <c r="F449" s="6">
        <v>78.872321758334706</v>
      </c>
      <c r="G449" s="6">
        <v>21.127678241665301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563.08026270000005</v>
      </c>
      <c r="E450" s="6">
        <v>132.07267859999999</v>
      </c>
      <c r="F450" s="6">
        <v>81.000917819176294</v>
      </c>
      <c r="G450" s="6">
        <v>18.999082180823699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174.99086689999999</v>
      </c>
      <c r="E451" s="6">
        <v>99.011235799999994</v>
      </c>
      <c r="F451" s="6">
        <v>63.864789786520099</v>
      </c>
      <c r="G451" s="6">
        <v>36.135210213479901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2125.4916137</v>
      </c>
      <c r="E452" s="6">
        <v>574.69805889999998</v>
      </c>
      <c r="F452" s="6">
        <v>78.7163818626628</v>
      </c>
      <c r="G452" s="6">
        <v>21.2836181373372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694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200428.58672759999</v>
      </c>
      <c r="E17" s="6">
        <v>52486.156834900001</v>
      </c>
      <c r="F17" s="6">
        <v>79.247490242920705</v>
      </c>
      <c r="G17" s="6">
        <v>20.752509757079299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2427581.3875795002</v>
      </c>
      <c r="E18" s="6">
        <v>129853.38159400001</v>
      </c>
      <c r="F18" s="6">
        <v>94.922514421121903</v>
      </c>
      <c r="G18" s="6">
        <v>5.0774855788781403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3606.8705251000001</v>
      </c>
      <c r="E19" s="6">
        <v>467.45181250000002</v>
      </c>
      <c r="F19" s="6">
        <v>88.526881926201398</v>
      </c>
      <c r="G19" s="6">
        <v>11.4731180737986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4891.7592978000002</v>
      </c>
      <c r="E20" s="6">
        <v>258.73270070000001</v>
      </c>
      <c r="F20" s="6">
        <v>94.976543973364997</v>
      </c>
      <c r="G20" s="6">
        <v>5.0234560266349702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196821.71620250001</v>
      </c>
      <c r="E21" s="6">
        <v>52018.705022399998</v>
      </c>
      <c r="F21" s="6">
        <v>79.095556595531605</v>
      </c>
      <c r="G21" s="6">
        <v>20.904443404468399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2422689.6282817</v>
      </c>
      <c r="E22" s="6">
        <v>129594.64889329999</v>
      </c>
      <c r="F22" s="6">
        <v>94.922405389859506</v>
      </c>
      <c r="G22" s="6">
        <v>5.0775946101404497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695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200428.58672759999</v>
      </c>
      <c r="E33" s="6">
        <v>52486.156834900001</v>
      </c>
      <c r="F33" s="6">
        <v>79.247490242920705</v>
      </c>
      <c r="G33" s="6">
        <v>20.752509757079299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2427581.3875795002</v>
      </c>
      <c r="E34" s="6">
        <v>129853.38159400001</v>
      </c>
      <c r="F34" s="6">
        <v>94.922514421121903</v>
      </c>
      <c r="G34" s="6">
        <v>5.0774855788781403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5466.2173038999999</v>
      </c>
      <c r="E35" s="6">
        <v>953.39426800000001</v>
      </c>
      <c r="F35" s="6">
        <v>85.148723449667798</v>
      </c>
      <c r="G35" s="6">
        <v>14.8512765503322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44250.370943399997</v>
      </c>
      <c r="E36" s="6">
        <v>2506.7628163999998</v>
      </c>
      <c r="F36" s="6">
        <v>94.638758591838197</v>
      </c>
      <c r="G36" s="6">
        <v>5.3612414081618001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1934.4939666</v>
      </c>
      <c r="E37" s="6">
        <v>387.54154130000001</v>
      </c>
      <c r="F37" s="6">
        <v>83.310266359773095</v>
      </c>
      <c r="G37" s="6">
        <v>16.689733640226901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8945.0750900000003</v>
      </c>
      <c r="E38" s="6">
        <v>806.44322929999998</v>
      </c>
      <c r="F38" s="6">
        <v>91.730075226296805</v>
      </c>
      <c r="G38" s="6">
        <v>8.2699247737032309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2685.9849482</v>
      </c>
      <c r="E39" s="6">
        <v>517.3005144</v>
      </c>
      <c r="F39" s="6">
        <v>83.850939279694302</v>
      </c>
      <c r="G39" s="6">
        <v>16.149060720305702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35217.948667999997</v>
      </c>
      <c r="E40" s="6">
        <v>1911.2586939</v>
      </c>
      <c r="F40" s="6">
        <v>94.852411808119498</v>
      </c>
      <c r="G40" s="6">
        <v>5.14758819188053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2170.9497803999998</v>
      </c>
      <c r="E41" s="6">
        <v>171.54052129999999</v>
      </c>
      <c r="F41" s="6">
        <v>92.677001856720196</v>
      </c>
      <c r="G41" s="6">
        <v>7.3229981432797802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10219.0814835</v>
      </c>
      <c r="E42" s="6">
        <v>682.5064347</v>
      </c>
      <c r="F42" s="6">
        <v>93.739385126082695</v>
      </c>
      <c r="G42" s="6">
        <v>6.26061487391729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3364.0716563999999</v>
      </c>
      <c r="E43" s="6">
        <v>1267.3239980999999</v>
      </c>
      <c r="F43" s="6">
        <v>72.636239858526693</v>
      </c>
      <c r="G43" s="6">
        <v>27.363760141473399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43069.451943100001</v>
      </c>
      <c r="E44" s="6">
        <v>2898.6521286000002</v>
      </c>
      <c r="F44" s="6">
        <v>93.694209958977794</v>
      </c>
      <c r="G44" s="6">
        <v>6.3057900410222496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29727.851463300001</v>
      </c>
      <c r="E45" s="6">
        <v>9383.8407499000004</v>
      </c>
      <c r="F45" s="6">
        <v>76.007581828093294</v>
      </c>
      <c r="G45" s="6">
        <v>23.992418171906699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206198.0303333</v>
      </c>
      <c r="E46" s="6">
        <v>13643.453789900001</v>
      </c>
      <c r="F46" s="6">
        <v>93.793958476802203</v>
      </c>
      <c r="G46" s="6">
        <v>6.2060415231977597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656.24848940000004</v>
      </c>
      <c r="E47" s="6">
        <v>90.324229900000006</v>
      </c>
      <c r="F47" s="6">
        <v>87.901482660029501</v>
      </c>
      <c r="G47" s="6">
        <v>12.098517339970501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8621.6387252999994</v>
      </c>
      <c r="E48" s="6">
        <v>395.95715369999999</v>
      </c>
      <c r="F48" s="6">
        <v>95.609060785013696</v>
      </c>
      <c r="G48" s="6">
        <v>4.39093921498631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696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196821.71620250001</v>
      </c>
      <c r="E59" s="6">
        <v>52018.705022399998</v>
      </c>
      <c r="F59" s="6">
        <v>79.095556595531605</v>
      </c>
      <c r="G59" s="6">
        <v>20.904443404468399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2422689.6282817</v>
      </c>
      <c r="E60" s="6">
        <v>129594.64889329999</v>
      </c>
      <c r="F60" s="6">
        <v>94.922405389859506</v>
      </c>
      <c r="G60" s="6">
        <v>5.0775946101404497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365.1911776</v>
      </c>
      <c r="E61" s="6">
        <v>58.369095999999999</v>
      </c>
      <c r="F61" s="6">
        <v>86.219412055833601</v>
      </c>
      <c r="G61" s="6">
        <v>13.780587944166401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3049.7998401</v>
      </c>
      <c r="E62" s="6">
        <v>142.0441916</v>
      </c>
      <c r="F62" s="6">
        <v>95.549776549565706</v>
      </c>
      <c r="G62" s="6">
        <v>4.4502234504342697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1623.3216536</v>
      </c>
      <c r="E63" s="6">
        <v>299.4596603</v>
      </c>
      <c r="F63" s="6">
        <v>84.425703633836406</v>
      </c>
      <c r="G63" s="6">
        <v>15.574296366163599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20670.327018799999</v>
      </c>
      <c r="E64" s="6">
        <v>1252.7191766000001</v>
      </c>
      <c r="F64" s="6">
        <v>94.285834343300095</v>
      </c>
      <c r="G64" s="6">
        <v>5.7141656566999002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3884.0934516000002</v>
      </c>
      <c r="E65" s="6">
        <v>713.30399590000002</v>
      </c>
      <c r="F65" s="6">
        <v>84.484613217682906</v>
      </c>
      <c r="G65" s="6">
        <v>15.515386782317099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38416.691916299998</v>
      </c>
      <c r="E66" s="6">
        <v>2101.3807063999998</v>
      </c>
      <c r="F66" s="6">
        <v>94.813719976347798</v>
      </c>
      <c r="G66" s="6">
        <v>5.1862800236522499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1057.0931218999999</v>
      </c>
      <c r="E67" s="6">
        <v>151.40736010000001</v>
      </c>
      <c r="F67" s="6">
        <v>87.471468786720806</v>
      </c>
      <c r="G67" s="6">
        <v>12.5285312132792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6514.5357745000001</v>
      </c>
      <c r="E68" s="6">
        <v>575.54522359999999</v>
      </c>
      <c r="F68" s="6">
        <v>91.882388596770099</v>
      </c>
      <c r="G68" s="6">
        <v>8.1176114032298692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1169.9305690000001</v>
      </c>
      <c r="E69" s="6">
        <v>324.4355893</v>
      </c>
      <c r="F69" s="6">
        <v>78.289418058752105</v>
      </c>
      <c r="G69" s="6">
        <v>21.710581941247899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5747.5873454000002</v>
      </c>
      <c r="E70" s="6">
        <v>251.7601124</v>
      </c>
      <c r="F70" s="6">
        <v>95.803541732314997</v>
      </c>
      <c r="G70" s="6">
        <v>4.1964582676850304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4720.3848515999998</v>
      </c>
      <c r="E71" s="6">
        <v>1675.7120600999999</v>
      </c>
      <c r="F71" s="6">
        <v>73.801021416127696</v>
      </c>
      <c r="G71" s="6">
        <v>26.1989785838723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39921.567186200002</v>
      </c>
      <c r="E72" s="6">
        <v>2791.0948678</v>
      </c>
      <c r="F72" s="6">
        <v>93.465415795739204</v>
      </c>
      <c r="G72" s="6">
        <v>6.5345842042608497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2451.7278092000001</v>
      </c>
      <c r="E73" s="6">
        <v>481.0868504</v>
      </c>
      <c r="F73" s="6">
        <v>83.596411425957101</v>
      </c>
      <c r="G73" s="6">
        <v>16.403588574042899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34878.445568000003</v>
      </c>
      <c r="E74" s="6">
        <v>1896.5468929000001</v>
      </c>
      <c r="F74" s="6">
        <v>94.842835399853698</v>
      </c>
      <c r="G74" s="6">
        <v>5.1571646001462899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5523.3898732999996</v>
      </c>
      <c r="E75" s="6">
        <v>1691.1372945999999</v>
      </c>
      <c r="F75" s="6">
        <v>76.559277479410298</v>
      </c>
      <c r="G75" s="6">
        <v>23.440722520589699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48087.808343600002</v>
      </c>
      <c r="E76" s="6">
        <v>1117.4168009</v>
      </c>
      <c r="F76" s="6">
        <v>97.729068818162105</v>
      </c>
      <c r="G76" s="6">
        <v>2.2709311818379101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429.8767684</v>
      </c>
      <c r="E77" s="6">
        <v>71.290681000000006</v>
      </c>
      <c r="F77" s="6">
        <v>85.7750775543484</v>
      </c>
      <c r="G77" s="6">
        <v>14.2249224456516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3921.5557964</v>
      </c>
      <c r="E78" s="6">
        <v>326.218997</v>
      </c>
      <c r="F78" s="6">
        <v>92.320237939476797</v>
      </c>
      <c r="G78" s="6">
        <v>7.6797620605231796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388.20128399999999</v>
      </c>
      <c r="E79" s="6">
        <v>85.453990099999999</v>
      </c>
      <c r="F79" s="6">
        <v>81.958611088544799</v>
      </c>
      <c r="G79" s="6">
        <v>18.041388911455201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5527.3680707000003</v>
      </c>
      <c r="E80" s="6">
        <v>333.52198770000001</v>
      </c>
      <c r="F80" s="6">
        <v>94.309362837782899</v>
      </c>
      <c r="G80" s="6">
        <v>5.6906371622171399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5081.7170040999999</v>
      </c>
      <c r="E81" s="6">
        <v>1165.4413830999999</v>
      </c>
      <c r="F81" s="6">
        <v>81.344455977170199</v>
      </c>
      <c r="G81" s="6">
        <v>18.655544022829801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35630.381722799997</v>
      </c>
      <c r="E82" s="6">
        <v>2138.8301218000001</v>
      </c>
      <c r="F82" s="6">
        <v>94.337106819702399</v>
      </c>
      <c r="G82" s="6">
        <v>5.6628931802975799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2963.2411860000002</v>
      </c>
      <c r="E83" s="6">
        <v>1219.6434395000001</v>
      </c>
      <c r="F83" s="6">
        <v>70.842049238826206</v>
      </c>
      <c r="G83" s="6">
        <v>29.157950761173801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42832.867316700002</v>
      </c>
      <c r="E84" s="6">
        <v>2886.2723835000002</v>
      </c>
      <c r="F84" s="6">
        <v>93.686949486743401</v>
      </c>
      <c r="G84" s="6">
        <v>6.3130505132566501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672.42655390000004</v>
      </c>
      <c r="E85" s="6">
        <v>159.9635495</v>
      </c>
      <c r="F85" s="6">
        <v>80.782622373018498</v>
      </c>
      <c r="G85" s="6">
        <v>19.217377626981499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8027.1983521000002</v>
      </c>
      <c r="E86" s="6">
        <v>467.260986</v>
      </c>
      <c r="F86" s="6">
        <v>94.499226290904701</v>
      </c>
      <c r="G86" s="6">
        <v>5.5007737090953501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28859.404699999999</v>
      </c>
      <c r="E87" s="6">
        <v>9276.3199655999997</v>
      </c>
      <c r="F87" s="6">
        <v>75.675511487086993</v>
      </c>
      <c r="G87" s="6">
        <v>24.324488512913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205552.68763</v>
      </c>
      <c r="E88" s="6">
        <v>13593.643551900001</v>
      </c>
      <c r="F88" s="6">
        <v>93.797001538384507</v>
      </c>
      <c r="G88" s="6">
        <v>6.2029984616154703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411.54663529999999</v>
      </c>
      <c r="E89" s="6">
        <v>61.023981300000003</v>
      </c>
      <c r="F89" s="6">
        <v>87.086801600351507</v>
      </c>
      <c r="G89" s="6">
        <v>12.913198399648399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6036.9905348000002</v>
      </c>
      <c r="E90" s="6">
        <v>280.4156716</v>
      </c>
      <c r="F90" s="6">
        <v>95.5612214500958</v>
      </c>
      <c r="G90" s="6">
        <v>4.4387785499041996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234.3602276</v>
      </c>
      <c r="E91" s="6">
        <v>62.396726899999997</v>
      </c>
      <c r="F91" s="6">
        <v>78.973794563591298</v>
      </c>
      <c r="G91" s="6">
        <v>21.026205436408699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2659.3577082000002</v>
      </c>
      <c r="E92" s="6">
        <v>151.33610469999999</v>
      </c>
      <c r="F92" s="6">
        <v>94.615702926963294</v>
      </c>
      <c r="G92" s="6">
        <v>5.3842970730367599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242.76491379999999</v>
      </c>
      <c r="E93" s="6">
        <v>77.7864407</v>
      </c>
      <c r="F93" s="6">
        <v>75.733547961033494</v>
      </c>
      <c r="G93" s="6">
        <v>24.266452038966499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2430.5100355999998</v>
      </c>
      <c r="E94" s="6">
        <v>131.70733559999999</v>
      </c>
      <c r="F94" s="6">
        <v>94.859634585245402</v>
      </c>
      <c r="G94" s="6">
        <v>5.1403654147546298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280.76351249999999</v>
      </c>
      <c r="E95" s="6">
        <v>100.0500861</v>
      </c>
      <c r="F95" s="6">
        <v>73.727281150720998</v>
      </c>
      <c r="G95" s="6">
        <v>26.272718849278998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3201.2338497999999</v>
      </c>
      <c r="E96" s="6">
        <v>255.9319596</v>
      </c>
      <c r="F96" s="6">
        <v>92.597058581797697</v>
      </c>
      <c r="G96" s="6">
        <v>7.4029414182022597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519.86134919999995</v>
      </c>
      <c r="E97" s="6">
        <v>38.040280899999999</v>
      </c>
      <c r="F97" s="6">
        <v>93.181543331719297</v>
      </c>
      <c r="G97" s="6">
        <v>6.8184566682806702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5858.5296742</v>
      </c>
      <c r="E98" s="6">
        <v>577.73183859999995</v>
      </c>
      <c r="F98" s="6">
        <v>91.023797938429894</v>
      </c>
      <c r="G98" s="6">
        <v>8.9762020615701505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78.763284200000001</v>
      </c>
      <c r="E99" s="6">
        <v>4.8889294000000003</v>
      </c>
      <c r="F99" s="6">
        <v>94.155648500376302</v>
      </c>
      <c r="G99" s="6">
        <v>5.8443514996236798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477.64396169999998</v>
      </c>
      <c r="E100" s="6">
        <v>13.568290299999999</v>
      </c>
      <c r="F100" s="6">
        <v>97.2377948137987</v>
      </c>
      <c r="G100" s="6">
        <v>2.76220518620126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1802.0043653</v>
      </c>
      <c r="E101" s="6">
        <v>389.7818322</v>
      </c>
      <c r="F101" s="6">
        <v>82.216247522473097</v>
      </c>
      <c r="G101" s="6">
        <v>17.7837524775269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37906.616802700002</v>
      </c>
      <c r="E102" s="6">
        <v>2583.1403937999999</v>
      </c>
      <c r="F102" s="6">
        <v>93.620262079459195</v>
      </c>
      <c r="G102" s="6">
        <v>6.37973792054078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697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7791.6058205999998</v>
      </c>
      <c r="E113" s="6">
        <v>2191.0071598</v>
      </c>
      <c r="F113" s="6">
        <v>78.051766966205605</v>
      </c>
      <c r="G113" s="6">
        <v>21.948233033794398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209029.5270611</v>
      </c>
      <c r="E114" s="6">
        <v>11076.651798999999</v>
      </c>
      <c r="F114" s="6">
        <v>94.967587072582702</v>
      </c>
      <c r="G114" s="6">
        <v>5.0324129274173401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2806.6769872999998</v>
      </c>
      <c r="E115" s="6">
        <v>852.08003959999996</v>
      </c>
      <c r="F115" s="6">
        <v>76.711215493805199</v>
      </c>
      <c r="G115" s="6">
        <v>23.288784506194801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71859.205149600006</v>
      </c>
      <c r="E116" s="6">
        <v>2504.1931577</v>
      </c>
      <c r="F116" s="6">
        <v>96.632492308444995</v>
      </c>
      <c r="G116" s="6">
        <v>3.36750769155499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5349.5274977999998</v>
      </c>
      <c r="E117" s="6">
        <v>1107.4469847</v>
      </c>
      <c r="F117" s="6">
        <v>82.848825131623897</v>
      </c>
      <c r="G117" s="6">
        <v>17.151174868376099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31121.917419900001</v>
      </c>
      <c r="E118" s="6">
        <v>1485.4624165</v>
      </c>
      <c r="F118" s="6">
        <v>95.444398096526101</v>
      </c>
      <c r="G118" s="6">
        <v>4.5556019034738897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13923.297193799999</v>
      </c>
      <c r="E119" s="6">
        <v>3547.2631987999998</v>
      </c>
      <c r="F119" s="6">
        <v>79.695767513545206</v>
      </c>
      <c r="G119" s="6">
        <v>20.304232486454801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111379.9146073</v>
      </c>
      <c r="E120" s="6">
        <v>6820.6199599000001</v>
      </c>
      <c r="F120" s="6">
        <v>94.229620039474298</v>
      </c>
      <c r="G120" s="6">
        <v>5.7703799605257302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18524.4471419</v>
      </c>
      <c r="E121" s="6">
        <v>3864.3268134999998</v>
      </c>
      <c r="F121" s="6">
        <v>82.739890888183496</v>
      </c>
      <c r="G121" s="6">
        <v>17.260109111816501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99359.7312637</v>
      </c>
      <c r="E122" s="6">
        <v>6940.4159263000001</v>
      </c>
      <c r="F122" s="6">
        <v>93.470925384614205</v>
      </c>
      <c r="G122" s="6">
        <v>6.5290746153857704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6266.9678934000003</v>
      </c>
      <c r="E123" s="6">
        <v>1739.7920575999999</v>
      </c>
      <c r="F123" s="6">
        <v>78.270960185552795</v>
      </c>
      <c r="G123" s="6">
        <v>21.729039814447201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59829.6753016</v>
      </c>
      <c r="E124" s="6">
        <v>2595.4210472</v>
      </c>
      <c r="F124" s="6">
        <v>95.842343546098704</v>
      </c>
      <c r="G124" s="6">
        <v>4.1576564539013203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22152.1169281</v>
      </c>
      <c r="E125" s="6">
        <v>5463.9981896999998</v>
      </c>
      <c r="F125" s="6">
        <v>80.214457513692196</v>
      </c>
      <c r="G125" s="6">
        <v>19.785542486307801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194781.94327980001</v>
      </c>
      <c r="E126" s="6">
        <v>11294.447223900001</v>
      </c>
      <c r="F126" s="6">
        <v>94.519291027810795</v>
      </c>
      <c r="G126" s="6">
        <v>5.4807089721892304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21629.825230499999</v>
      </c>
      <c r="E127" s="6">
        <v>5954.2755119000003</v>
      </c>
      <c r="F127" s="6">
        <v>78.414103227416106</v>
      </c>
      <c r="G127" s="6">
        <v>21.585896772583901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320407.9860638</v>
      </c>
      <c r="E128" s="6">
        <v>17091.759519899999</v>
      </c>
      <c r="F128" s="6">
        <v>94.935771139518906</v>
      </c>
      <c r="G128" s="6">
        <v>5.0642288604810899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5741.6941328000003</v>
      </c>
      <c r="E129" s="6">
        <v>1711.7608101000001</v>
      </c>
      <c r="F129" s="6">
        <v>77.033995332183693</v>
      </c>
      <c r="G129" s="6">
        <v>22.9660046678163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133093.36351190001</v>
      </c>
      <c r="E130" s="6">
        <v>6230.0821734000001</v>
      </c>
      <c r="F130" s="6">
        <v>95.528331830471402</v>
      </c>
      <c r="G130" s="6">
        <v>4.4716681695285798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13775.6310448</v>
      </c>
      <c r="E131" s="6">
        <v>4893.4753503000002</v>
      </c>
      <c r="F131" s="6">
        <v>73.788379332476396</v>
      </c>
      <c r="G131" s="6">
        <v>26.211620667523601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265985.34832240001</v>
      </c>
      <c r="E132" s="6">
        <v>12618.9479207</v>
      </c>
      <c r="F132" s="6">
        <v>95.470655660783805</v>
      </c>
      <c r="G132" s="6">
        <v>4.5293443392162098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26411.9101634</v>
      </c>
      <c r="E133" s="6">
        <v>5985.1542693000001</v>
      </c>
      <c r="F133" s="6">
        <v>81.525627787254507</v>
      </c>
      <c r="G133" s="6">
        <v>18.4743722127455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391719.43988399999</v>
      </c>
      <c r="E134" s="6">
        <v>22235.2753084</v>
      </c>
      <c r="F134" s="6">
        <v>94.628573007541306</v>
      </c>
      <c r="G134" s="6">
        <v>5.3714269924586704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2184.9534672</v>
      </c>
      <c r="E135" s="6">
        <v>633.00954839999997</v>
      </c>
      <c r="F135" s="6">
        <v>77.536626815337399</v>
      </c>
      <c r="G135" s="6">
        <v>22.463373184662601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51075.988554000003</v>
      </c>
      <c r="E136" s="6">
        <v>2543.6011887999998</v>
      </c>
      <c r="F136" s="6">
        <v>95.256209156017405</v>
      </c>
      <c r="G136" s="6">
        <v>4.7437908439826399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1072.7371469</v>
      </c>
      <c r="E137" s="6">
        <v>272.3690512</v>
      </c>
      <c r="F137" s="6">
        <v>79.751111727480804</v>
      </c>
      <c r="G137" s="6">
        <v>20.248888272519199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73242.485380099999</v>
      </c>
      <c r="E138" s="6">
        <v>2758.5279005000002</v>
      </c>
      <c r="F138" s="6">
        <v>96.370406417720602</v>
      </c>
      <c r="G138" s="6">
        <v>3.6295935822794401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3721.2617003999999</v>
      </c>
      <c r="E139" s="6">
        <v>982.72495760000004</v>
      </c>
      <c r="F139" s="6">
        <v>79.1086788920055</v>
      </c>
      <c r="G139" s="6">
        <v>20.8913211079945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27116.726298400001</v>
      </c>
      <c r="E140" s="6">
        <v>1315.8816809</v>
      </c>
      <c r="F140" s="6">
        <v>95.371927605592802</v>
      </c>
      <c r="G140" s="6">
        <v>4.62807239440719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1905.28565</v>
      </c>
      <c r="E141" s="6">
        <v>380.33134869999998</v>
      </c>
      <c r="F141" s="6">
        <v>83.359795236195595</v>
      </c>
      <c r="G141" s="6">
        <v>16.640204763804402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24771.717540400001</v>
      </c>
      <c r="E142" s="6">
        <v>1160.3164649</v>
      </c>
      <c r="F142" s="6">
        <v>95.525547804453495</v>
      </c>
      <c r="G142" s="6">
        <v>4.4744521955464602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4080.6379716000001</v>
      </c>
      <c r="E143" s="6">
        <v>904.56725440000002</v>
      </c>
      <c r="F143" s="6">
        <v>81.854964572325102</v>
      </c>
      <c r="G143" s="6">
        <v>18.145035427674902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80753.631343899993</v>
      </c>
      <c r="E144" s="6">
        <v>4199.4003639000002</v>
      </c>
      <c r="F144" s="6">
        <v>95.056797527433702</v>
      </c>
      <c r="G144" s="6">
        <v>4.9432024725663002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520.51142619999996</v>
      </c>
      <c r="E145" s="6">
        <v>131.9791462</v>
      </c>
      <c r="F145" s="6">
        <v>79.773018679097206</v>
      </c>
      <c r="G145" s="6">
        <v>20.226981320902802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6767.7537734999996</v>
      </c>
      <c r="E146" s="6">
        <v>182.95086810000001</v>
      </c>
      <c r="F146" s="6">
        <v>97.367880272094496</v>
      </c>
      <c r="G146" s="6">
        <v>2.6321197279055499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12602.0081673</v>
      </c>
      <c r="E147" s="6">
        <v>3574.9080743999998</v>
      </c>
      <c r="F147" s="6">
        <v>77.901177078578201</v>
      </c>
      <c r="G147" s="6">
        <v>22.098822921421799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114136.5650836</v>
      </c>
      <c r="E148" s="6">
        <v>6373.8731195</v>
      </c>
      <c r="F148" s="6">
        <v>94.710936899293401</v>
      </c>
      <c r="G148" s="6">
        <v>5.2890631007066098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29375.571736400001</v>
      </c>
      <c r="E149" s="6">
        <v>8257.7897883000005</v>
      </c>
      <c r="F149" s="6">
        <v>78.0572623498431</v>
      </c>
      <c r="G149" s="6">
        <v>21.9427376501569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160666.6308897</v>
      </c>
      <c r="E150" s="6">
        <v>10402.093333299999</v>
      </c>
      <c r="F150" s="6">
        <v>93.919348273305602</v>
      </c>
      <c r="G150" s="6">
        <v>6.0806517266944402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591.91942719999997</v>
      </c>
      <c r="E151" s="6">
        <v>37.8972804</v>
      </c>
      <c r="F151" s="6">
        <v>93.982808022922598</v>
      </c>
      <c r="G151" s="6">
        <v>6.0171919770773599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481.83685079999998</v>
      </c>
      <c r="E152" s="6">
        <v>23.460221199999999</v>
      </c>
      <c r="F152" s="6">
        <v>95.357142857142904</v>
      </c>
      <c r="G152" s="6">
        <v>4.6428571428571397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698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7700.9457822000004</v>
      </c>
      <c r="E163" s="6">
        <v>2168.8775300000002</v>
      </c>
      <c r="F163" s="6">
        <v>78.0251635576995</v>
      </c>
      <c r="G163" s="6">
        <v>21.9748364423005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208997.0245456</v>
      </c>
      <c r="E164" s="6">
        <v>11063.6600294</v>
      </c>
      <c r="F164" s="6">
        <v>94.972450417135093</v>
      </c>
      <c r="G164" s="6">
        <v>5.0275495828648804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2490.7573822999998</v>
      </c>
      <c r="E165" s="6">
        <v>846.98456209999995</v>
      </c>
      <c r="F165" s="6">
        <v>74.624024978292496</v>
      </c>
      <c r="G165" s="6">
        <v>25.3759750217076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71809.9488671</v>
      </c>
      <c r="E166" s="6">
        <v>2504.1931577</v>
      </c>
      <c r="F166" s="6">
        <v>96.630260284961196</v>
      </c>
      <c r="G166" s="6">
        <v>3.36973971503877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5045.0108667000004</v>
      </c>
      <c r="E167" s="6">
        <v>1084.2497401000001</v>
      </c>
      <c r="F167" s="6">
        <v>82.310268568167899</v>
      </c>
      <c r="G167" s="6">
        <v>17.689731431832101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31113.872713100001</v>
      </c>
      <c r="E168" s="6">
        <v>1485.4624165</v>
      </c>
      <c r="F168" s="6">
        <v>95.443273887045606</v>
      </c>
      <c r="G168" s="6">
        <v>4.5567261129543999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13913.7849984</v>
      </c>
      <c r="E169" s="6">
        <v>3542.5071011</v>
      </c>
      <c r="F169" s="6">
        <v>79.706417142266602</v>
      </c>
      <c r="G169" s="6">
        <v>20.293582857733401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111378.3292414</v>
      </c>
      <c r="E170" s="6">
        <v>6819.0345939999997</v>
      </c>
      <c r="F170" s="6">
        <v>94.230806531780104</v>
      </c>
      <c r="G170" s="6">
        <v>5.76919346821989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17539.277305200001</v>
      </c>
      <c r="E171" s="6">
        <v>3711.2651535999998</v>
      </c>
      <c r="F171" s="6">
        <v>82.535668626834806</v>
      </c>
      <c r="G171" s="6">
        <v>17.464331373165201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97674.6174092</v>
      </c>
      <c r="E172" s="6">
        <v>6834.9509286000002</v>
      </c>
      <c r="F172" s="6">
        <v>93.4599759263116</v>
      </c>
      <c r="G172" s="6">
        <v>6.5400240736884498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6266.9678934000003</v>
      </c>
      <c r="E173" s="6">
        <v>1739.7920575999999</v>
      </c>
      <c r="F173" s="6">
        <v>78.270960185552795</v>
      </c>
      <c r="G173" s="6">
        <v>21.729039814447201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59829.6753016</v>
      </c>
      <c r="E174" s="6">
        <v>2595.4210472</v>
      </c>
      <c r="F174" s="6">
        <v>95.842343546098704</v>
      </c>
      <c r="G174" s="6">
        <v>4.1576564539013203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22152.1169281</v>
      </c>
      <c r="E175" s="6">
        <v>5463.9981896999998</v>
      </c>
      <c r="F175" s="6">
        <v>80.214457513692196</v>
      </c>
      <c r="G175" s="6">
        <v>19.785542486307801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194781.94327980001</v>
      </c>
      <c r="E176" s="6">
        <v>11294.447223900001</v>
      </c>
      <c r="F176" s="6">
        <v>94.519291027810795</v>
      </c>
      <c r="G176" s="6">
        <v>5.4807089721892304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21629.825230499999</v>
      </c>
      <c r="E177" s="6">
        <v>5954.2755119000003</v>
      </c>
      <c r="F177" s="6">
        <v>78.414103227416106</v>
      </c>
      <c r="G177" s="6">
        <v>21.585896772583901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320407.9860638</v>
      </c>
      <c r="E178" s="6">
        <v>17091.759519899999</v>
      </c>
      <c r="F178" s="6">
        <v>94.935771139518906</v>
      </c>
      <c r="G178" s="6">
        <v>5.0642288604810899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5741.6941328000003</v>
      </c>
      <c r="E179" s="6">
        <v>1711.7608101000001</v>
      </c>
      <c r="F179" s="6">
        <v>77.033995332183693</v>
      </c>
      <c r="G179" s="6">
        <v>22.9660046678163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133093.36351190001</v>
      </c>
      <c r="E180" s="6">
        <v>6230.0821734000001</v>
      </c>
      <c r="F180" s="6">
        <v>95.528331830471402</v>
      </c>
      <c r="G180" s="6">
        <v>4.4716681695285798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13775.6310448</v>
      </c>
      <c r="E181" s="6">
        <v>4893.4753503000002</v>
      </c>
      <c r="F181" s="6">
        <v>73.788379332476396</v>
      </c>
      <c r="G181" s="6">
        <v>26.211620667523601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265985.34832240001</v>
      </c>
      <c r="E182" s="6">
        <v>12618.9479207</v>
      </c>
      <c r="F182" s="6">
        <v>95.470655660783805</v>
      </c>
      <c r="G182" s="6">
        <v>4.5293443392162098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26122.038080400001</v>
      </c>
      <c r="E183" s="6">
        <v>5941.7650922000003</v>
      </c>
      <c r="F183" s="6">
        <v>81.468932240460106</v>
      </c>
      <c r="G183" s="6">
        <v>18.531067759539901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390877.42992060003</v>
      </c>
      <c r="E184" s="6">
        <v>22162.786312200002</v>
      </c>
      <c r="F184" s="6">
        <v>94.634230411183907</v>
      </c>
      <c r="G184" s="6">
        <v>5.3657695888161401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2184.9534672</v>
      </c>
      <c r="E185" s="6">
        <v>633.00954839999997</v>
      </c>
      <c r="F185" s="6">
        <v>77.536626815337399</v>
      </c>
      <c r="G185" s="6">
        <v>22.463373184662601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51075.988554000003</v>
      </c>
      <c r="E186" s="6">
        <v>2543.6011887999998</v>
      </c>
      <c r="F186" s="6">
        <v>95.256209156017405</v>
      </c>
      <c r="G186" s="6">
        <v>4.7437908439826399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1072.7371469</v>
      </c>
      <c r="E187" s="6">
        <v>272.3690512</v>
      </c>
      <c r="F187" s="6">
        <v>79.751111727480804</v>
      </c>
      <c r="G187" s="6">
        <v>20.248888272519199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73242.485380099999</v>
      </c>
      <c r="E188" s="6">
        <v>2758.5279005000002</v>
      </c>
      <c r="F188" s="6">
        <v>96.370406417720602</v>
      </c>
      <c r="G188" s="6">
        <v>3.6295935822794401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3721.2617003999999</v>
      </c>
      <c r="E189" s="6">
        <v>982.72495760000004</v>
      </c>
      <c r="F189" s="6">
        <v>79.1086788920055</v>
      </c>
      <c r="G189" s="6">
        <v>20.8913211079945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27116.726298400001</v>
      </c>
      <c r="E190" s="6">
        <v>1315.8816809</v>
      </c>
      <c r="F190" s="6">
        <v>95.371927605592802</v>
      </c>
      <c r="G190" s="6">
        <v>4.62807239440719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1905.28565</v>
      </c>
      <c r="E191" s="6">
        <v>380.33134869999998</v>
      </c>
      <c r="F191" s="6">
        <v>83.359795236195595</v>
      </c>
      <c r="G191" s="6">
        <v>16.640204763804402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24771.717540400001</v>
      </c>
      <c r="E192" s="6">
        <v>1160.3164649</v>
      </c>
      <c r="F192" s="6">
        <v>95.525547804453495</v>
      </c>
      <c r="G192" s="6">
        <v>4.4744521955464602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4080.6379716000001</v>
      </c>
      <c r="E193" s="6">
        <v>904.56725440000002</v>
      </c>
      <c r="F193" s="6">
        <v>81.854964572325102</v>
      </c>
      <c r="G193" s="6">
        <v>18.145035427674902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80753.631343899993</v>
      </c>
      <c r="E194" s="6">
        <v>4199.4003639000002</v>
      </c>
      <c r="F194" s="6">
        <v>95.056797527433702</v>
      </c>
      <c r="G194" s="6">
        <v>4.9432024725663002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520.51142619999996</v>
      </c>
      <c r="E195" s="6">
        <v>131.9791462</v>
      </c>
      <c r="F195" s="6">
        <v>79.773018679097206</v>
      </c>
      <c r="G195" s="6">
        <v>20.226981320902802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6767.7537734999996</v>
      </c>
      <c r="E196" s="6">
        <v>182.95086810000001</v>
      </c>
      <c r="F196" s="6">
        <v>97.367880272094496</v>
      </c>
      <c r="G196" s="6">
        <v>2.6321197279055499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12602.0081673</v>
      </c>
      <c r="E197" s="6">
        <v>3574.9080743999998</v>
      </c>
      <c r="F197" s="6">
        <v>77.901177078578201</v>
      </c>
      <c r="G197" s="6">
        <v>22.098822921421799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114136.5650836</v>
      </c>
      <c r="E198" s="6">
        <v>6373.8731195</v>
      </c>
      <c r="F198" s="6">
        <v>94.710936899293401</v>
      </c>
      <c r="G198" s="6">
        <v>5.2890631007066098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28356.2710281</v>
      </c>
      <c r="E199" s="6">
        <v>8079.8645428</v>
      </c>
      <c r="F199" s="6">
        <v>77.824584259003998</v>
      </c>
      <c r="G199" s="6">
        <v>22.175415740996002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158875.2211313</v>
      </c>
      <c r="E200" s="6">
        <v>10359.3519832</v>
      </c>
      <c r="F200" s="6">
        <v>93.878702328636393</v>
      </c>
      <c r="G200" s="6">
        <v>6.1212976713635898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699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2656.4811417000001</v>
      </c>
      <c r="E211" s="6">
        <v>1051.8869055</v>
      </c>
      <c r="F211" s="6">
        <v>71.634775941556697</v>
      </c>
      <c r="G211" s="6">
        <v>28.3652240584433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38861.225831099997</v>
      </c>
      <c r="E212" s="6">
        <v>2689.9827521000002</v>
      </c>
      <c r="F212" s="6">
        <v>93.526102263153902</v>
      </c>
      <c r="G212" s="6">
        <v>6.4738977368461299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2526.9747630000002</v>
      </c>
      <c r="E213" s="6">
        <v>647.54251350000004</v>
      </c>
      <c r="F213" s="6">
        <v>79.601858893836805</v>
      </c>
      <c r="G213" s="6">
        <v>20.398141106163202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21092.511616600001</v>
      </c>
      <c r="E214" s="6">
        <v>1246.9527751999999</v>
      </c>
      <c r="F214" s="6">
        <v>94.418161718963603</v>
      </c>
      <c r="G214" s="6">
        <v>5.5818382810364504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856.38035160000004</v>
      </c>
      <c r="E215" s="6">
        <v>283.22922269999998</v>
      </c>
      <c r="F215" s="6">
        <v>75.146819657603103</v>
      </c>
      <c r="G215" s="6">
        <v>24.853180342396801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20820.071295099999</v>
      </c>
      <c r="E216" s="6">
        <v>997.96496379999996</v>
      </c>
      <c r="F216" s="6">
        <v>95.425963400382003</v>
      </c>
      <c r="G216" s="6">
        <v>4.5740365996179504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58242.286565399998</v>
      </c>
      <c r="E218" s="6">
        <v>2172.7330357000001</v>
      </c>
      <c r="F218" s="6">
        <v>96.403654174002099</v>
      </c>
      <c r="G218" s="6">
        <v>3.5963458259979499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443.73973769999998</v>
      </c>
      <c r="E219" s="6">
        <v>82.399925600000003</v>
      </c>
      <c r="F219" s="6">
        <v>84.338773267314707</v>
      </c>
      <c r="G219" s="6">
        <v>15.6612267326853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17044.256635199999</v>
      </c>
      <c r="E220" s="6">
        <v>1024.5152731000001</v>
      </c>
      <c r="F220" s="6">
        <v>94.329911970224202</v>
      </c>
      <c r="G220" s="6">
        <v>5.6700880297757399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894.43408899999997</v>
      </c>
      <c r="E221" s="6">
        <v>328.50157189999999</v>
      </c>
      <c r="F221" s="6">
        <v>73.138278455446795</v>
      </c>
      <c r="G221" s="6">
        <v>26.861721544553301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34323.327396499997</v>
      </c>
      <c r="E222" s="6">
        <v>1515.4510545000001</v>
      </c>
      <c r="F222" s="6">
        <v>95.771476819244896</v>
      </c>
      <c r="G222" s="6">
        <v>4.2285231807550998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1105.5567387999999</v>
      </c>
      <c r="E223" s="6">
        <v>62.336816399999996</v>
      </c>
      <c r="F223" s="6">
        <v>94.662457368443597</v>
      </c>
      <c r="G223" s="6">
        <v>5.3375426315564303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38698.233552099999</v>
      </c>
      <c r="E224" s="6">
        <v>1710.6450324</v>
      </c>
      <c r="F224" s="6">
        <v>95.766660465910107</v>
      </c>
      <c r="G224" s="6">
        <v>4.2333395340898399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113.88887579999999</v>
      </c>
      <c r="E225" s="6">
        <v>56.902665399999997</v>
      </c>
      <c r="F225" s="6">
        <v>66.682972118996204</v>
      </c>
      <c r="G225" s="6">
        <v>33.317027881003703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18603.035230000001</v>
      </c>
      <c r="E226" s="6">
        <v>513.33424390000005</v>
      </c>
      <c r="F226" s="6">
        <v>97.314687579140696</v>
      </c>
      <c r="G226" s="6">
        <v>2.68531242085934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287.25054390000003</v>
      </c>
      <c r="E227" s="6">
        <v>60.9671114</v>
      </c>
      <c r="F227" s="6">
        <v>82.491665637265001</v>
      </c>
      <c r="G227" s="6">
        <v>17.508334362734999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10886.8737148</v>
      </c>
      <c r="E228" s="6">
        <v>430.87051969999999</v>
      </c>
      <c r="F228" s="6">
        <v>96.192964686491393</v>
      </c>
      <c r="G228" s="6">
        <v>3.8070353135086101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513.15034470000001</v>
      </c>
      <c r="E229" s="6">
        <v>55.975168799999999</v>
      </c>
      <c r="F229" s="6">
        <v>90.164705768369998</v>
      </c>
      <c r="G229" s="6">
        <v>9.8352942316299803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20658.306378900001</v>
      </c>
      <c r="E230" s="6">
        <v>1021.8483373</v>
      </c>
      <c r="F230" s="6">
        <v>95.286711046686193</v>
      </c>
      <c r="G230" s="6">
        <v>4.7132889533138203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1010.4499371000001</v>
      </c>
      <c r="E231" s="6">
        <v>229.67000619999999</v>
      </c>
      <c r="F231" s="6">
        <v>81.480016716057307</v>
      </c>
      <c r="G231" s="6">
        <v>18.5199832839427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29058.3850078</v>
      </c>
      <c r="E232" s="6">
        <v>983.54698329999997</v>
      </c>
      <c r="F232" s="6">
        <v>96.726086113265396</v>
      </c>
      <c r="G232" s="6">
        <v>3.2739138867346398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304.96432800000002</v>
      </c>
      <c r="E233" s="6">
        <v>49.4920586</v>
      </c>
      <c r="F233" s="6">
        <v>86.037193722269905</v>
      </c>
      <c r="G233" s="6">
        <v>13.962806277730101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16162.0784179</v>
      </c>
      <c r="E234" s="6">
        <v>832.15701360000003</v>
      </c>
      <c r="F234" s="6">
        <v>95.103298309863703</v>
      </c>
      <c r="G234" s="6">
        <v>4.8967016901362896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2098.4632356000002</v>
      </c>
      <c r="E235" s="6">
        <v>643.27917509999997</v>
      </c>
      <c r="F235" s="6">
        <v>76.537577979991099</v>
      </c>
      <c r="G235" s="6">
        <v>23.462422020008901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33261.468996099997</v>
      </c>
      <c r="E236" s="6">
        <v>1196.1279546000001</v>
      </c>
      <c r="F236" s="6">
        <v>96.528695961267005</v>
      </c>
      <c r="G236" s="6">
        <v>3.4713040387330301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2948.4949480999999</v>
      </c>
      <c r="E237" s="6">
        <v>478.8460359</v>
      </c>
      <c r="F237" s="6">
        <v>86.028643250396797</v>
      </c>
      <c r="G237" s="6">
        <v>13.971356749603199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56965.3818894</v>
      </c>
      <c r="E238" s="6">
        <v>3520.9812630000001</v>
      </c>
      <c r="F238" s="6">
        <v>94.178884165793505</v>
      </c>
      <c r="G238" s="6">
        <v>5.8211158342065001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8647.6221458</v>
      </c>
      <c r="E239" s="6">
        <v>2277.7515060999999</v>
      </c>
      <c r="F239" s="6">
        <v>79.1517290055898</v>
      </c>
      <c r="G239" s="6">
        <v>20.8482709944102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83964.270183200002</v>
      </c>
      <c r="E240" s="6">
        <v>4881.0950283000002</v>
      </c>
      <c r="F240" s="6">
        <v>94.506078041684702</v>
      </c>
      <c r="G240" s="6">
        <v>5.4939219583152799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2493.8566546000002</v>
      </c>
      <c r="E241" s="6">
        <v>489.2775211</v>
      </c>
      <c r="F241" s="6">
        <v>83.598541256187701</v>
      </c>
      <c r="G241" s="6">
        <v>16.401458743812299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36089.069485799999</v>
      </c>
      <c r="E242" s="6">
        <v>1736.5832514000001</v>
      </c>
      <c r="F242" s="6">
        <v>95.408980081678394</v>
      </c>
      <c r="G242" s="6">
        <v>4.5910199183215701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1545.5766283999999</v>
      </c>
      <c r="E243" s="6">
        <v>530.56549900000005</v>
      </c>
      <c r="F243" s="6">
        <v>74.444644612821406</v>
      </c>
      <c r="G243" s="6">
        <v>25.555355387178601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42980.697912399999</v>
      </c>
      <c r="E244" s="6">
        <v>2009.5040504999999</v>
      </c>
      <c r="F244" s="6">
        <v>95.533462925645296</v>
      </c>
      <c r="G244" s="6">
        <v>4.4665370743547301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4147.8535843</v>
      </c>
      <c r="E245" s="6">
        <v>982.21186290000003</v>
      </c>
      <c r="F245" s="6">
        <v>80.853814186014105</v>
      </c>
      <c r="G245" s="6">
        <v>19.146185813985898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26613.046074999998</v>
      </c>
      <c r="E246" s="6">
        <v>1894.7520626999999</v>
      </c>
      <c r="F246" s="6">
        <v>93.353565738231097</v>
      </c>
      <c r="G246" s="6">
        <v>6.6464342617688699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731.07710329999998</v>
      </c>
      <c r="E247" s="6">
        <v>247.47150569999999</v>
      </c>
      <c r="F247" s="6">
        <v>74.710351287209306</v>
      </c>
      <c r="G247" s="6">
        <v>25.289648712790701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14108.903184000001</v>
      </c>
      <c r="E248" s="6">
        <v>610.50817610000001</v>
      </c>
      <c r="F248" s="6">
        <v>95.852360117097405</v>
      </c>
      <c r="G248" s="6">
        <v>4.1476398829025696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2212.1257768999999</v>
      </c>
      <c r="E249" s="6">
        <v>729.67631159999996</v>
      </c>
      <c r="F249" s="6">
        <v>75.196281406814293</v>
      </c>
      <c r="G249" s="6">
        <v>24.8037185931857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22665.843176400002</v>
      </c>
      <c r="E250" s="6">
        <v>1300.1193052000001</v>
      </c>
      <c r="F250" s="6">
        <v>94.575142533089704</v>
      </c>
      <c r="G250" s="6">
        <v>5.4248574669103098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591.29224199999999</v>
      </c>
      <c r="E251" s="6">
        <v>91.9604274</v>
      </c>
      <c r="F251" s="6">
        <v>86.540787688285903</v>
      </c>
      <c r="G251" s="6">
        <v>13.459212311714101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8431.2064902000002</v>
      </c>
      <c r="E252" s="6">
        <v>271.23776079999999</v>
      </c>
      <c r="F252" s="6">
        <v>96.883200248380405</v>
      </c>
      <c r="G252" s="6">
        <v>3.11679975161957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670.15675269999997</v>
      </c>
      <c r="E253" s="6">
        <v>306.52291150000002</v>
      </c>
      <c r="F253" s="6">
        <v>68.615819215292703</v>
      </c>
      <c r="G253" s="6">
        <v>31.384180784707301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16752.4538871</v>
      </c>
      <c r="E254" s="6">
        <v>774.00143700000001</v>
      </c>
      <c r="F254" s="6">
        <v>95.583810743889003</v>
      </c>
      <c r="G254" s="6">
        <v>4.4161892561110099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1955.6523373</v>
      </c>
      <c r="E255" s="6">
        <v>357.4199375</v>
      </c>
      <c r="F255" s="6">
        <v>84.547826654880296</v>
      </c>
      <c r="G255" s="6">
        <v>15.4521733451197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14655.727770199999</v>
      </c>
      <c r="E256" s="6">
        <v>749.97350280000001</v>
      </c>
      <c r="F256" s="6">
        <v>95.131844441807999</v>
      </c>
      <c r="G256" s="6">
        <v>4.8681555581919698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1313.993408</v>
      </c>
      <c r="E257" s="6">
        <v>288.37092130000002</v>
      </c>
      <c r="F257" s="6">
        <v>82.003411082798095</v>
      </c>
      <c r="G257" s="6">
        <v>17.996588917201901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16340.511050200001</v>
      </c>
      <c r="E258" s="6">
        <v>889.07870409999998</v>
      </c>
      <c r="F258" s="6">
        <v>94.839815011392801</v>
      </c>
      <c r="G258" s="6">
        <v>5.1601849886072397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2982.8831614000001</v>
      </c>
      <c r="E259" s="6">
        <v>869.24521049999998</v>
      </c>
      <c r="F259" s="6">
        <v>77.434676973881395</v>
      </c>
      <c r="G259" s="6">
        <v>22.565323026118602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29640.697891</v>
      </c>
      <c r="E260" s="6">
        <v>1197.391429</v>
      </c>
      <c r="F260" s="6">
        <v>96.117167258402603</v>
      </c>
      <c r="G260" s="6">
        <v>3.88283274159736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1143.4258016000001</v>
      </c>
      <c r="E261" s="6">
        <v>165.11057890000001</v>
      </c>
      <c r="F261" s="6">
        <v>87.382041389104501</v>
      </c>
      <c r="G261" s="6">
        <v>12.617958610895499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33818.903358399999</v>
      </c>
      <c r="E262" s="6">
        <v>1941.8129626</v>
      </c>
      <c r="F262" s="6">
        <v>94.569983036218701</v>
      </c>
      <c r="G262" s="6">
        <v>5.4300169637812798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727.8520565</v>
      </c>
      <c r="E263" s="6">
        <v>252.4696806</v>
      </c>
      <c r="F263" s="6">
        <v>74.246242733854004</v>
      </c>
      <c r="G263" s="6">
        <v>25.753757266146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18863.468182000001</v>
      </c>
      <c r="E264" s="6">
        <v>966.7782575</v>
      </c>
      <c r="F264" s="6">
        <v>95.124728981813007</v>
      </c>
      <c r="G264" s="6">
        <v>4.8752710181869903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4188.8406812000003</v>
      </c>
      <c r="E265" s="6">
        <v>1118.7809989</v>
      </c>
      <c r="F265" s="6">
        <v>78.921236924352101</v>
      </c>
      <c r="G265" s="6">
        <v>21.078763075647899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47989.526661199998</v>
      </c>
      <c r="E266" s="6">
        <v>2184.3398529000001</v>
      </c>
      <c r="F266" s="6">
        <v>95.6464589941735</v>
      </c>
      <c r="G266" s="6">
        <v>4.3535410058265098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1750.5463471</v>
      </c>
      <c r="E267" s="6">
        <v>442.72333579999997</v>
      </c>
      <c r="F267" s="6">
        <v>79.814459696783899</v>
      </c>
      <c r="G267" s="6">
        <v>20.185540303216101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21923.245594299999</v>
      </c>
      <c r="E268" s="6">
        <v>1112.2393397000001</v>
      </c>
      <c r="F268" s="6">
        <v>95.171626111250802</v>
      </c>
      <c r="G268" s="6">
        <v>4.8283738887491499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775.72242180000001</v>
      </c>
      <c r="E269" s="6">
        <v>175.1344857</v>
      </c>
      <c r="F269" s="6">
        <v>81.581404697320394</v>
      </c>
      <c r="G269" s="6">
        <v>18.418595302679702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28807.122454799999</v>
      </c>
      <c r="E270" s="6">
        <v>1239.9017415999999</v>
      </c>
      <c r="F270" s="6">
        <v>95.873462431768701</v>
      </c>
      <c r="G270" s="6">
        <v>4.1265375682313197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2251.5132002999999</v>
      </c>
      <c r="E271" s="6">
        <v>854.63477990000001</v>
      </c>
      <c r="F271" s="6">
        <v>72.485703020337994</v>
      </c>
      <c r="G271" s="6">
        <v>27.514296979661999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26345.089385700001</v>
      </c>
      <c r="E272" s="6">
        <v>1439.3753813999999</v>
      </c>
      <c r="F272" s="6">
        <v>94.819495738120594</v>
      </c>
      <c r="G272" s="6">
        <v>5.1805042618794097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1562.0885122</v>
      </c>
      <c r="E273" s="6">
        <v>118.34020940000001</v>
      </c>
      <c r="F273" s="6">
        <v>92.957737041811299</v>
      </c>
      <c r="G273" s="6">
        <v>7.04226295818866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31015.090300200001</v>
      </c>
      <c r="E274" s="6">
        <v>1200.4284349</v>
      </c>
      <c r="F274" s="6">
        <v>96.273757238643796</v>
      </c>
      <c r="G274" s="6">
        <v>3.7262427613561599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3316.9848252000002</v>
      </c>
      <c r="E275" s="6">
        <v>497.45124079999999</v>
      </c>
      <c r="F275" s="6">
        <v>86.958721231847704</v>
      </c>
      <c r="G275" s="6">
        <v>13.041278768152299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42435.491070900003</v>
      </c>
      <c r="E276" s="6">
        <v>1882.3067642999999</v>
      </c>
      <c r="F276" s="6">
        <v>95.752706911792998</v>
      </c>
      <c r="G276" s="6">
        <v>4.2472930882069999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1005.6356111</v>
      </c>
      <c r="E277" s="6">
        <v>191.75406129999999</v>
      </c>
      <c r="F277" s="6">
        <v>83.985659328791797</v>
      </c>
      <c r="G277" s="6">
        <v>16.014340671208199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9738.4985703999992</v>
      </c>
      <c r="E278" s="6">
        <v>555.80612340000005</v>
      </c>
      <c r="F278" s="6">
        <v>94.600838619681198</v>
      </c>
      <c r="G278" s="6">
        <v>5.3991613803188496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4016.0542995000001</v>
      </c>
      <c r="E279" s="6">
        <v>786.3976758</v>
      </c>
      <c r="F279" s="6">
        <v>83.625079858276493</v>
      </c>
      <c r="G279" s="6">
        <v>16.3749201417235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26852.474272799998</v>
      </c>
      <c r="E280" s="6">
        <v>1361.3818980000001</v>
      </c>
      <c r="F280" s="6">
        <v>95.174775508322895</v>
      </c>
      <c r="G280" s="6">
        <v>4.8252244916771296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2806.6742343999999</v>
      </c>
      <c r="E281" s="6">
        <v>796.74974510000004</v>
      </c>
      <c r="F281" s="6">
        <v>77.889092440058803</v>
      </c>
      <c r="G281" s="6">
        <v>22.1109075599412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21138.062533200002</v>
      </c>
      <c r="E282" s="6">
        <v>1652.273152</v>
      </c>
      <c r="F282" s="6">
        <v>92.750114895968906</v>
      </c>
      <c r="G282" s="6">
        <v>7.2498851040311001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2066.0633263</v>
      </c>
      <c r="E283" s="6">
        <v>221.22341599999999</v>
      </c>
      <c r="F283" s="6">
        <v>90.328129311082904</v>
      </c>
      <c r="G283" s="6">
        <v>9.67187068891708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4268.0587979000002</v>
      </c>
      <c r="E284" s="6">
        <v>206.88911350000001</v>
      </c>
      <c r="F284" s="6">
        <v>95.376725772093394</v>
      </c>
      <c r="G284" s="6">
        <v>4.6232742279065802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1640.6435062999999</v>
      </c>
      <c r="E285" s="6">
        <v>525.41455959999996</v>
      </c>
      <c r="F285" s="6">
        <v>75.743283715633495</v>
      </c>
      <c r="G285" s="6">
        <v>24.256716284366501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15374.8739728</v>
      </c>
      <c r="E286" s="6">
        <v>787.24774790000004</v>
      </c>
      <c r="F286" s="6">
        <v>95.129056930120001</v>
      </c>
      <c r="G286" s="6">
        <v>4.8709430698799601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3836.9473315999999</v>
      </c>
      <c r="E287" s="6">
        <v>1296.2227048</v>
      </c>
      <c r="F287" s="6">
        <v>74.748105057726306</v>
      </c>
      <c r="G287" s="6">
        <v>25.251894942273701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31256.3198195</v>
      </c>
      <c r="E288" s="6">
        <v>2306.5853545999998</v>
      </c>
      <c r="F288" s="6">
        <v>93.127575391238906</v>
      </c>
      <c r="G288" s="6">
        <v>6.8724246087610998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3471.3774152999999</v>
      </c>
      <c r="E289" s="6">
        <v>577.50268800000003</v>
      </c>
      <c r="F289" s="6">
        <v>85.736730323792202</v>
      </c>
      <c r="G289" s="6">
        <v>14.2632696762078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21112.219513200002</v>
      </c>
      <c r="E290" s="6">
        <v>1308.6471509999999</v>
      </c>
      <c r="F290" s="6">
        <v>94.163262417105599</v>
      </c>
      <c r="G290" s="6">
        <v>5.8367375828943802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4351.9582179999998</v>
      </c>
      <c r="E291" s="6">
        <v>1328.8499224</v>
      </c>
      <c r="F291" s="6">
        <v>76.608083048084893</v>
      </c>
      <c r="G291" s="6">
        <v>23.3919169519151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34379.412449700001</v>
      </c>
      <c r="E292" s="6">
        <v>2732.5235213000001</v>
      </c>
      <c r="F292" s="6">
        <v>92.637076321118798</v>
      </c>
      <c r="G292" s="6">
        <v>7.3629236788812298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3789.7245444999999</v>
      </c>
      <c r="E293" s="6">
        <v>572.15020919999995</v>
      </c>
      <c r="F293" s="6">
        <v>86.882928981060999</v>
      </c>
      <c r="G293" s="6">
        <v>13.117071018939001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25999.724184499999</v>
      </c>
      <c r="E294" s="6">
        <v>1789.3157136</v>
      </c>
      <c r="F294" s="6">
        <v>93.561074005574596</v>
      </c>
      <c r="G294" s="6">
        <v>6.4389259944253796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2078.1272122</v>
      </c>
      <c r="E295" s="6">
        <v>621.01105870000004</v>
      </c>
      <c r="F295" s="6">
        <v>76.992247288875305</v>
      </c>
      <c r="G295" s="6">
        <v>23.007752711124699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11840.148640400001</v>
      </c>
      <c r="E296" s="6">
        <v>411.08119429999999</v>
      </c>
      <c r="F296" s="6">
        <v>96.644572015654603</v>
      </c>
      <c r="G296" s="6">
        <v>3.3554279843454302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1313.7548171999999</v>
      </c>
      <c r="E297" s="6">
        <v>527.89334350000001</v>
      </c>
      <c r="F297" s="6">
        <v>71.335820013560493</v>
      </c>
      <c r="G297" s="6">
        <v>28.6641799864395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23554.621468500001</v>
      </c>
      <c r="E298" s="6">
        <v>1718.0969018000001</v>
      </c>
      <c r="F298" s="6">
        <v>93.201772454287806</v>
      </c>
      <c r="G298" s="6">
        <v>6.7982275457121899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3019.8569275999998</v>
      </c>
      <c r="E299" s="6">
        <v>563.24456110000006</v>
      </c>
      <c r="F299" s="6">
        <v>84.280530069374294</v>
      </c>
      <c r="G299" s="6">
        <v>15.719469930625699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17556.409176199999</v>
      </c>
      <c r="E300" s="6">
        <v>1257.1915408</v>
      </c>
      <c r="F300" s="6">
        <v>93.317645251905503</v>
      </c>
      <c r="G300" s="6">
        <v>6.68235474809455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10442.390625399999</v>
      </c>
      <c r="E301" s="6">
        <v>2681.4201428000001</v>
      </c>
      <c r="F301" s="6">
        <v>79.568280965333003</v>
      </c>
      <c r="G301" s="6">
        <v>20.431719034667001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38556.7738589</v>
      </c>
      <c r="E302" s="6">
        <v>2563.5598857999998</v>
      </c>
      <c r="F302" s="6">
        <v>93.7657123560423</v>
      </c>
      <c r="G302" s="6">
        <v>6.2342876439576997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6016.6694826000003</v>
      </c>
      <c r="E303" s="6">
        <v>2211.0599436000002</v>
      </c>
      <c r="F303" s="6">
        <v>73.126729999661805</v>
      </c>
      <c r="G303" s="6">
        <v>26.873270000338199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42540.098949699997</v>
      </c>
      <c r="E304" s="6">
        <v>2244.0234329</v>
      </c>
      <c r="F304" s="6">
        <v>94.989243255167906</v>
      </c>
      <c r="G304" s="6">
        <v>5.0107567448321202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4473.4742067999996</v>
      </c>
      <c r="E305" s="6">
        <v>1329.8175618</v>
      </c>
      <c r="F305" s="6">
        <v>77.085116261166206</v>
      </c>
      <c r="G305" s="6">
        <v>22.914883738833801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22844.294155700001</v>
      </c>
      <c r="E306" s="6">
        <v>1396.3849286</v>
      </c>
      <c r="F306" s="6">
        <v>94.239497483779701</v>
      </c>
      <c r="G306" s="6">
        <v>5.76050251622034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8574.9059691000002</v>
      </c>
      <c r="E307" s="6">
        <v>2335.3120131000001</v>
      </c>
      <c r="F307" s="6">
        <v>78.595184652496798</v>
      </c>
      <c r="G307" s="6">
        <v>21.404815347503199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74226.846594799994</v>
      </c>
      <c r="E308" s="6">
        <v>6520.8049898999998</v>
      </c>
      <c r="F308" s="6">
        <v>91.924464845816601</v>
      </c>
      <c r="G308" s="6">
        <v>8.0755351541834308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464.2409217</v>
      </c>
      <c r="E309" s="6">
        <v>39.160751599999998</v>
      </c>
      <c r="F309" s="6">
        <v>92.220774447711804</v>
      </c>
      <c r="G309" s="6">
        <v>7.7792255522882101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29992.2379205</v>
      </c>
      <c r="E310" s="6">
        <v>1180.3281334000001</v>
      </c>
      <c r="F310" s="6">
        <v>96.213567624304304</v>
      </c>
      <c r="G310" s="6">
        <v>3.7864323756957101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3147.2140632000001</v>
      </c>
      <c r="E311" s="6">
        <v>631.87193820000005</v>
      </c>
      <c r="F311" s="6">
        <v>83.279768230574405</v>
      </c>
      <c r="G311" s="6">
        <v>16.720231769425599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52788.923978699997</v>
      </c>
      <c r="E312" s="6">
        <v>2654.6218417</v>
      </c>
      <c r="F312" s="6">
        <v>95.212027292952698</v>
      </c>
      <c r="G312" s="6">
        <v>4.7879727070472704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3462.5228046000002</v>
      </c>
      <c r="E313" s="6">
        <v>2281.5307446000002</v>
      </c>
      <c r="F313" s="6">
        <v>60.280127525660703</v>
      </c>
      <c r="G313" s="6">
        <v>39.719872474339297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40090.574650399998</v>
      </c>
      <c r="E314" s="6">
        <v>2385.6242729000001</v>
      </c>
      <c r="F314" s="6">
        <v>94.3836211022371</v>
      </c>
      <c r="G314" s="6">
        <v>5.6163788977628704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2801.5642002</v>
      </c>
      <c r="E315" s="6">
        <v>965.29384059999995</v>
      </c>
      <c r="F315" s="6">
        <v>74.374031881621093</v>
      </c>
      <c r="G315" s="6">
        <v>25.6259681183789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44022.876958200002</v>
      </c>
      <c r="E316" s="6">
        <v>1872.8731891</v>
      </c>
      <c r="F316" s="6">
        <v>95.919288424115294</v>
      </c>
      <c r="G316" s="6">
        <v>4.0807115758847203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1107.9693388999999</v>
      </c>
      <c r="E317" s="6">
        <v>356.310067</v>
      </c>
      <c r="F317" s="6">
        <v>75.666524738084505</v>
      </c>
      <c r="G317" s="6">
        <v>24.333475261915499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9501.8264713000008</v>
      </c>
      <c r="E318" s="6">
        <v>590.87807740000005</v>
      </c>
      <c r="F318" s="6">
        <v>94.145493167377893</v>
      </c>
      <c r="G318" s="6">
        <v>5.8545068326220697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954.17263590000005</v>
      </c>
      <c r="E319" s="6">
        <v>360.27331930000003</v>
      </c>
      <c r="F319" s="6">
        <v>72.591241361065897</v>
      </c>
      <c r="G319" s="6">
        <v>27.408758638934099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20138.514299099999</v>
      </c>
      <c r="E320" s="6">
        <v>836.77445120000004</v>
      </c>
      <c r="F320" s="6">
        <v>96.010665401743097</v>
      </c>
      <c r="G320" s="6">
        <v>3.98933459825688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254.43090140000001</v>
      </c>
      <c r="E321" s="6">
        <v>92.956919999999997</v>
      </c>
      <c r="F321" s="6">
        <v>73.241169012380396</v>
      </c>
      <c r="G321" s="6">
        <v>26.7588309876196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9093.4481651999995</v>
      </c>
      <c r="E322" s="6">
        <v>647.05722679999997</v>
      </c>
      <c r="F322" s="6">
        <v>93.357046675099298</v>
      </c>
      <c r="G322" s="6">
        <v>6.6429533249007404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1365.9275462000001</v>
      </c>
      <c r="E323" s="6">
        <v>427.67341260000001</v>
      </c>
      <c r="F323" s="6">
        <v>76.155598573824705</v>
      </c>
      <c r="G323" s="6">
        <v>23.8444014261752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37723.797899600002</v>
      </c>
      <c r="E324" s="6">
        <v>3151.0081396</v>
      </c>
      <c r="F324" s="6">
        <v>92.291075004544098</v>
      </c>
      <c r="G324" s="6">
        <v>7.7089249954558801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1937.987331</v>
      </c>
      <c r="E325" s="6">
        <v>740.77926730000001</v>
      </c>
      <c r="F325" s="6">
        <v>72.346255632345404</v>
      </c>
      <c r="G325" s="6">
        <v>27.6537443676546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15489.297021799999</v>
      </c>
      <c r="E326" s="6">
        <v>1028.023827</v>
      </c>
      <c r="F326" s="6">
        <v>93.776086107362303</v>
      </c>
      <c r="G326" s="6">
        <v>6.2239138926376603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2287.9898039999998</v>
      </c>
      <c r="E327" s="6">
        <v>473.01160970000001</v>
      </c>
      <c r="F327" s="6">
        <v>82.868114179408494</v>
      </c>
      <c r="G327" s="6">
        <v>17.131885820591499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17883.704007600001</v>
      </c>
      <c r="E328" s="6">
        <v>722.81383979999998</v>
      </c>
      <c r="F328" s="6">
        <v>96.115265383194696</v>
      </c>
      <c r="G328" s="6">
        <v>3.8847346168052801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6102.5057477</v>
      </c>
      <c r="E329" s="6">
        <v>1878.9469251</v>
      </c>
      <c r="F329" s="6">
        <v>76.458584644581506</v>
      </c>
      <c r="G329" s="6">
        <v>23.541415355418501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34980.9295642</v>
      </c>
      <c r="E330" s="6">
        <v>2189.2485058000002</v>
      </c>
      <c r="F330" s="6">
        <v>94.110201727640003</v>
      </c>
      <c r="G330" s="6">
        <v>5.88979827236001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315.95989550000002</v>
      </c>
      <c r="E331" s="6">
        <v>97.215430699999999</v>
      </c>
      <c r="F331" s="6">
        <v>76.471143232560195</v>
      </c>
      <c r="G331" s="6">
        <v>23.528856767439802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8378.8482946000004</v>
      </c>
      <c r="E332" s="6">
        <v>491.3704783</v>
      </c>
      <c r="F332" s="6">
        <v>94.4604469080152</v>
      </c>
      <c r="G332" s="6">
        <v>5.5395530919848204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7814.0615811999996</v>
      </c>
      <c r="E333" s="6">
        <v>1604.0722627</v>
      </c>
      <c r="F333" s="6">
        <v>82.968257944869407</v>
      </c>
      <c r="G333" s="6">
        <v>17.0317420551306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50732.544472299996</v>
      </c>
      <c r="E334" s="6">
        <v>2803.2416665000001</v>
      </c>
      <c r="F334" s="6">
        <v>94.763798444591501</v>
      </c>
      <c r="G334" s="6">
        <v>5.2362015554084804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6363.4387741999999</v>
      </c>
      <c r="E335" s="6">
        <v>2438.3361411999999</v>
      </c>
      <c r="F335" s="6">
        <v>72.297222268956602</v>
      </c>
      <c r="G335" s="6">
        <v>27.702777731043501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65607.843546999997</v>
      </c>
      <c r="E336" s="6">
        <v>4417.4149470000002</v>
      </c>
      <c r="F336" s="6">
        <v>93.691683483926695</v>
      </c>
      <c r="G336" s="6">
        <v>6.3083165160732699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4717.2188976999996</v>
      </c>
      <c r="E337" s="6">
        <v>938.83295620000001</v>
      </c>
      <c r="F337" s="6">
        <v>83.401266812067007</v>
      </c>
      <c r="G337" s="6">
        <v>16.598733187933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38762.918706700002</v>
      </c>
      <c r="E338" s="6">
        <v>1340.3492495</v>
      </c>
      <c r="F338" s="6">
        <v>96.657755545099405</v>
      </c>
      <c r="G338" s="6">
        <v>3.3422444549005399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2251.7620639000002</v>
      </c>
      <c r="E339" s="6">
        <v>291.00276830000001</v>
      </c>
      <c r="F339" s="6">
        <v>88.555655457597894</v>
      </c>
      <c r="G339" s="6">
        <v>11.444344542402099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29940.1379834</v>
      </c>
      <c r="E340" s="6">
        <v>2177.6352375000001</v>
      </c>
      <c r="F340" s="6">
        <v>93.219843659388701</v>
      </c>
      <c r="G340" s="6">
        <v>6.7801563406112697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1494.2023382</v>
      </c>
      <c r="E341" s="6">
        <v>303.54106460000003</v>
      </c>
      <c r="F341" s="6">
        <v>83.115439938356502</v>
      </c>
      <c r="G341" s="6">
        <v>16.884560061643501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3699.8694922</v>
      </c>
      <c r="E342" s="6">
        <v>248.87472020000001</v>
      </c>
      <c r="F342" s="6">
        <v>93.6973704344162</v>
      </c>
      <c r="G342" s="6">
        <v>6.3026295655837599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370.39346119999999</v>
      </c>
      <c r="E343" s="6">
        <v>30.522888900000002</v>
      </c>
      <c r="F343" s="6">
        <v>92.386718852352402</v>
      </c>
      <c r="G343" s="6">
        <v>7.6132811476475597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4365.685684</v>
      </c>
      <c r="E344" s="6">
        <v>129.17449120000001</v>
      </c>
      <c r="F344" s="6">
        <v>97.126173314295499</v>
      </c>
      <c r="G344" s="6">
        <v>2.8738266857044601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520.51142619999996</v>
      </c>
      <c r="E345" s="6">
        <v>131.9791462</v>
      </c>
      <c r="F345" s="6">
        <v>79.773018679097206</v>
      </c>
      <c r="G345" s="6">
        <v>20.226981320902802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6767.7537734999996</v>
      </c>
      <c r="E346" s="6">
        <v>182.95086810000001</v>
      </c>
      <c r="F346" s="6">
        <v>97.367880272094496</v>
      </c>
      <c r="G346" s="6">
        <v>2.6321197279055499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871.49837960000002</v>
      </c>
      <c r="E347" s="6">
        <v>250.42973129999999</v>
      </c>
      <c r="F347" s="6">
        <v>77.678629417787903</v>
      </c>
      <c r="G347" s="6">
        <v>22.321370582212001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6137.6660896000003</v>
      </c>
      <c r="E348" s="6">
        <v>348.03939889999998</v>
      </c>
      <c r="F348" s="6">
        <v>94.633746482674596</v>
      </c>
      <c r="G348" s="6">
        <v>5.36625351732543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3209.2094582999998</v>
      </c>
      <c r="E349" s="6">
        <v>579.64089320000005</v>
      </c>
      <c r="F349" s="6">
        <v>84.701404399080602</v>
      </c>
      <c r="G349" s="6">
        <v>15.2985956009194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9322.5867409000002</v>
      </c>
      <c r="E350" s="6">
        <v>644.0061637</v>
      </c>
      <c r="F350" s="6">
        <v>93.538351873459504</v>
      </c>
      <c r="G350" s="6">
        <v>6.4616481265404602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800.0782481</v>
      </c>
      <c r="E351" s="6">
        <v>161.8555341</v>
      </c>
      <c r="F351" s="6">
        <v>83.173942209428702</v>
      </c>
      <c r="G351" s="6">
        <v>16.826057790571301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16362.4144944</v>
      </c>
      <c r="E352" s="6">
        <v>685.51492189999999</v>
      </c>
      <c r="F352" s="6">
        <v>95.978896291976895</v>
      </c>
      <c r="G352" s="6">
        <v>4.0211037080230998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463.42984719999998</v>
      </c>
      <c r="E353" s="6">
        <v>181.14536459999999</v>
      </c>
      <c r="F353" s="6">
        <v>71.896939056321301</v>
      </c>
      <c r="G353" s="6">
        <v>28.103060943678699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18490.437352699999</v>
      </c>
      <c r="E354" s="6">
        <v>567.39306639999995</v>
      </c>
      <c r="F354" s="6">
        <v>97.022782478789694</v>
      </c>
      <c r="G354" s="6">
        <v>2.9772175212103398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283.30144460000002</v>
      </c>
      <c r="E355" s="6">
        <v>19.086369000000001</v>
      </c>
      <c r="F355" s="6">
        <v>93.688115677423596</v>
      </c>
      <c r="G355" s="6">
        <v>6.3118843225764198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14962.1688906</v>
      </c>
      <c r="E356" s="6">
        <v>313.36808589999998</v>
      </c>
      <c r="F356" s="6">
        <v>97.9485625521244</v>
      </c>
      <c r="G356" s="6">
        <v>2.0514374478755699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1765.6093631000001</v>
      </c>
      <c r="E357" s="6">
        <v>625.30502009999998</v>
      </c>
      <c r="F357" s="6">
        <v>73.846615985341501</v>
      </c>
      <c r="G357" s="6">
        <v>26.153384014658499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12460.9985282</v>
      </c>
      <c r="E358" s="6">
        <v>565.90817809999999</v>
      </c>
      <c r="F358" s="6">
        <v>95.655851455308905</v>
      </c>
      <c r="G358" s="6">
        <v>4.3441485446911097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72.834988199999998</v>
      </c>
      <c r="E359" s="6">
        <v>45.896206399999997</v>
      </c>
      <c r="F359" s="6">
        <v>61.344441488504998</v>
      </c>
      <c r="G359" s="6">
        <v>38.655558511495002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12881.5454895</v>
      </c>
      <c r="E360" s="6">
        <v>481.99314579999998</v>
      </c>
      <c r="F360" s="6">
        <v>96.3932221924603</v>
      </c>
      <c r="G360" s="6">
        <v>3.6067778075397401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71.993561</v>
      </c>
      <c r="E361" s="6">
        <v>8.7887853000000007</v>
      </c>
      <c r="F361" s="6">
        <v>89.120413428744399</v>
      </c>
      <c r="G361" s="6">
        <v>10.879586571255601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10363.201969399999</v>
      </c>
      <c r="E362" s="6">
        <v>420.65862759999999</v>
      </c>
      <c r="F362" s="6">
        <v>96.0991833692933</v>
      </c>
      <c r="G362" s="6">
        <v>3.9008166307066698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18389.349302099999</v>
      </c>
      <c r="E364" s="6">
        <v>611.69483990000003</v>
      </c>
      <c r="F364" s="6">
        <v>96.780730388663699</v>
      </c>
      <c r="G364" s="6">
        <v>3.2192696113362902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18407.5026846</v>
      </c>
      <c r="E366" s="6">
        <v>1173.6133357000001</v>
      </c>
      <c r="F366" s="6">
        <v>94.0064022168946</v>
      </c>
      <c r="G366" s="6">
        <v>5.9935977831054101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176.66764209999999</v>
      </c>
      <c r="E367" s="6">
        <v>15.6495645</v>
      </c>
      <c r="F367" s="6">
        <v>91.862629050894299</v>
      </c>
      <c r="G367" s="6">
        <v>8.1373709491057102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16431.285685399998</v>
      </c>
      <c r="E368" s="6">
        <v>770.13565879999999</v>
      </c>
      <c r="F368" s="6">
        <v>95.522837076136895</v>
      </c>
      <c r="G368" s="6">
        <v>4.4771629238631201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99.038214400000001</v>
      </c>
      <c r="E369" s="6">
        <v>33.850673399999998</v>
      </c>
      <c r="F369" s="6">
        <v>74.527085025389198</v>
      </c>
      <c r="G369" s="6">
        <v>25.472914974610799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4249.8853177000001</v>
      </c>
      <c r="E370" s="6">
        <v>239.06667540000001</v>
      </c>
      <c r="F370" s="6">
        <v>94.674332098728797</v>
      </c>
      <c r="G370" s="6">
        <v>5.3256679012711903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1458.7150452000001</v>
      </c>
      <c r="E371" s="6">
        <v>598.13123069999995</v>
      </c>
      <c r="F371" s="6">
        <v>70.919983777675398</v>
      </c>
      <c r="G371" s="6">
        <v>29.080016222324598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68255.167899199994</v>
      </c>
      <c r="E372" s="6">
        <v>3100.2251804000002</v>
      </c>
      <c r="F372" s="6">
        <v>95.655233547741005</v>
      </c>
      <c r="G372" s="6">
        <v>4.3447664522589999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358.67619300000001</v>
      </c>
      <c r="E373" s="6">
        <v>84.6348129</v>
      </c>
      <c r="F373" s="6">
        <v>80.908479200019798</v>
      </c>
      <c r="G373" s="6">
        <v>19.091520799980199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40419.230651799997</v>
      </c>
      <c r="E374" s="6">
        <v>2174.8746729999998</v>
      </c>
      <c r="F374" s="6">
        <v>94.893953854845506</v>
      </c>
      <c r="G374" s="6">
        <v>5.1060461451545098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590.08778180000002</v>
      </c>
      <c r="E375" s="6">
        <v>19.1841498</v>
      </c>
      <c r="F375" s="6">
        <v>96.851299263102305</v>
      </c>
      <c r="G375" s="6">
        <v>3.1487007368976898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12517.4419504</v>
      </c>
      <c r="E376" s="6">
        <v>756.63655649999998</v>
      </c>
      <c r="F376" s="6">
        <v>94.299893916502796</v>
      </c>
      <c r="G376" s="6">
        <v>5.7001060834971904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2008.570704</v>
      </c>
      <c r="E377" s="6">
        <v>66.977249799999996</v>
      </c>
      <c r="F377" s="6">
        <v>96.773032891031207</v>
      </c>
      <c r="G377" s="6">
        <v>3.2269671089687599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18217.565269999999</v>
      </c>
      <c r="E378" s="6">
        <v>662.92236600000001</v>
      </c>
      <c r="F378" s="6">
        <v>96.488849341285103</v>
      </c>
      <c r="G378" s="6">
        <v>3.5111506587149002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1097.6246752</v>
      </c>
      <c r="E379" s="6">
        <v>410.18690290000001</v>
      </c>
      <c r="F379" s="6">
        <v>72.795877889671203</v>
      </c>
      <c r="G379" s="6">
        <v>27.2041221103288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23826.7003448</v>
      </c>
      <c r="E380" s="6">
        <v>1427.2157471999999</v>
      </c>
      <c r="F380" s="6">
        <v>94.348536908095099</v>
      </c>
      <c r="G380" s="6">
        <v>5.6514630919048496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181.17730589999999</v>
      </c>
      <c r="E381" s="6">
        <v>17.452325900000002</v>
      </c>
      <c r="F381" s="6">
        <v>91.213634269043595</v>
      </c>
      <c r="G381" s="6">
        <v>8.7863657309563603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16545.131677900001</v>
      </c>
      <c r="E382" s="6">
        <v>975.11497480000003</v>
      </c>
      <c r="F382" s="6">
        <v>94.434353613111199</v>
      </c>
      <c r="G382" s="6">
        <v>5.5656463868887798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458.81376640000002</v>
      </c>
      <c r="E383" s="6">
        <v>44.263659099999998</v>
      </c>
      <c r="F383" s="6">
        <v>91.201422115888604</v>
      </c>
      <c r="G383" s="6">
        <v>8.7985778841114008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6148.0142091999996</v>
      </c>
      <c r="E384" s="6">
        <v>178.5698041</v>
      </c>
      <c r="F384" s="6">
        <v>97.177468856422294</v>
      </c>
      <c r="G384" s="6">
        <v>2.8225311435776899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464.71852230000002</v>
      </c>
      <c r="E385" s="6">
        <v>243.9390473</v>
      </c>
      <c r="F385" s="6">
        <v>65.577303091859903</v>
      </c>
      <c r="G385" s="6">
        <v>34.422696908140097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26532.490060799999</v>
      </c>
      <c r="E386" s="6">
        <v>1217.0917408</v>
      </c>
      <c r="F386" s="6">
        <v>95.614017719251393</v>
      </c>
      <c r="G386" s="6">
        <v>4.38598228074855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5052.5877898999997</v>
      </c>
      <c r="E387" s="6">
        <v>883.42121810000003</v>
      </c>
      <c r="F387" s="6">
        <v>85.117589664884093</v>
      </c>
      <c r="G387" s="6">
        <v>14.8824103351159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18230.491005200001</v>
      </c>
      <c r="E388" s="6">
        <v>982.28241179999998</v>
      </c>
      <c r="F388" s="6">
        <v>94.887347128494994</v>
      </c>
      <c r="G388" s="6">
        <v>5.1126528715050004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2278.9434265</v>
      </c>
      <c r="E389" s="6">
        <v>705.62038789999997</v>
      </c>
      <c r="F389" s="6">
        <v>76.357671278613495</v>
      </c>
      <c r="G389" s="6">
        <v>23.642328721386502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14796.930971899999</v>
      </c>
      <c r="E390" s="6">
        <v>1123.9401683999999</v>
      </c>
      <c r="F390" s="6">
        <v>92.940460616159299</v>
      </c>
      <c r="G390" s="6">
        <v>7.0595393838406597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225.36091390000001</v>
      </c>
      <c r="E391" s="6">
        <v>14.2340187</v>
      </c>
      <c r="F391" s="6">
        <v>94.059131991842506</v>
      </c>
      <c r="G391" s="6">
        <v>5.9408680081575298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6202.0081111999998</v>
      </c>
      <c r="E392" s="6">
        <v>374.1126213</v>
      </c>
      <c r="F392" s="6">
        <v>94.311043903876495</v>
      </c>
      <c r="G392" s="6">
        <v>5.6889560961235004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593.90956759999995</v>
      </c>
      <c r="E393" s="6">
        <v>223.65622669999999</v>
      </c>
      <c r="F393" s="6">
        <v>72.643641862304904</v>
      </c>
      <c r="G393" s="6">
        <v>27.3563581376951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11287.9341986</v>
      </c>
      <c r="E394" s="6">
        <v>364.2423627</v>
      </c>
      <c r="F394" s="6">
        <v>96.874040135044396</v>
      </c>
      <c r="G394" s="6">
        <v>3.1259598649555902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3090.1249684999998</v>
      </c>
      <c r="E395" s="6">
        <v>766.42899</v>
      </c>
      <c r="F395" s="6">
        <v>80.126584555863403</v>
      </c>
      <c r="G395" s="6">
        <v>19.873415444136601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13823.0235223</v>
      </c>
      <c r="E396" s="6">
        <v>1180.0952933000001</v>
      </c>
      <c r="F396" s="6">
        <v>92.134333482229295</v>
      </c>
      <c r="G396" s="6">
        <v>7.8656665177706699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731.23203969999997</v>
      </c>
      <c r="E397" s="6">
        <v>449.27577389999999</v>
      </c>
      <c r="F397" s="6">
        <v>61.9421600836408</v>
      </c>
      <c r="G397" s="6">
        <v>38.0578399163592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35474.094869200002</v>
      </c>
      <c r="E398" s="6">
        <v>1030.6316709</v>
      </c>
      <c r="F398" s="6">
        <v>97.176717185464</v>
      </c>
      <c r="G398" s="6">
        <v>2.8232828145359798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265.3230044</v>
      </c>
      <c r="E399" s="6">
        <v>94.167723600000002</v>
      </c>
      <c r="F399" s="6">
        <v>73.805242732157495</v>
      </c>
      <c r="G399" s="6">
        <v>26.194757267842501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32635.984505699998</v>
      </c>
      <c r="E400" s="6">
        <v>1224.6867666000001</v>
      </c>
      <c r="F400" s="6">
        <v>96.383158630402406</v>
      </c>
      <c r="G400" s="6">
        <v>3.6168413695976098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700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90.660038400000005</v>
      </c>
      <c r="E411" s="6">
        <v>22.1296298</v>
      </c>
      <c r="F411" s="6">
        <v>80.3797367674143</v>
      </c>
      <c r="G411" s="6">
        <v>19.6202632325857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32.502515500000001</v>
      </c>
      <c r="E412" s="6">
        <v>12.9917696</v>
      </c>
      <c r="F412" s="6">
        <v>71.443073407037701</v>
      </c>
      <c r="G412" s="6">
        <v>28.556926592962299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315.91960499999999</v>
      </c>
      <c r="E413" s="6">
        <v>5.0954775000000003</v>
      </c>
      <c r="F413" s="6">
        <v>98.412698412698404</v>
      </c>
      <c r="G413" s="6">
        <v>1.5873015873015901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304.51663109999998</v>
      </c>
      <c r="E415" s="6">
        <v>23.197244600000001</v>
      </c>
      <c r="F415" s="6">
        <v>92.921494535301406</v>
      </c>
      <c r="G415" s="6">
        <v>7.0785054646985799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9.5121953999999995</v>
      </c>
      <c r="E417" s="6">
        <v>4.7560976999999998</v>
      </c>
      <c r="F417" s="6">
        <v>66.6666666666667</v>
      </c>
      <c r="G417" s="6">
        <v>33.3333333333333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1.5853659</v>
      </c>
      <c r="E418" s="6">
        <v>1.5853659</v>
      </c>
      <c r="F418" s="6">
        <v>50</v>
      </c>
      <c r="G418" s="6">
        <v>50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985.16983670000002</v>
      </c>
      <c r="E419" s="6">
        <v>153.0616599</v>
      </c>
      <c r="F419" s="6">
        <v>86.552677521470002</v>
      </c>
      <c r="G419" s="6">
        <v>13.447322478529999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1685.1138544999999</v>
      </c>
      <c r="E420" s="6">
        <v>105.4649977</v>
      </c>
      <c r="F420" s="6">
        <v>94.1100054001855</v>
      </c>
      <c r="G420" s="6">
        <v>5.8899945998144698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289.87208299999998</v>
      </c>
      <c r="E421" s="6">
        <v>43.389177099999998</v>
      </c>
      <c r="F421" s="6">
        <v>86.980431782866006</v>
      </c>
      <c r="G421" s="6">
        <v>13.019568217133999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842.00996339999995</v>
      </c>
      <c r="E422" s="6">
        <v>72.488996200000003</v>
      </c>
      <c r="F422" s="6">
        <v>92.073364825728603</v>
      </c>
      <c r="G422" s="6">
        <v>7.92663517427144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1019.3007083</v>
      </c>
      <c r="E423" s="6">
        <v>177.92524549999999</v>
      </c>
      <c r="F423" s="6">
        <v>85.138540896539695</v>
      </c>
      <c r="G423" s="6">
        <v>14.8614591034603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1791.4097584000001</v>
      </c>
      <c r="E424" s="6">
        <v>42.741350099999998</v>
      </c>
      <c r="F424" s="6">
        <v>97.669693085704694</v>
      </c>
      <c r="G424" s="6">
        <v>2.3303069142953299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591.91942719999997</v>
      </c>
      <c r="E425" s="6">
        <v>37.8972804</v>
      </c>
      <c r="F425" s="6">
        <v>93.982808022922598</v>
      </c>
      <c r="G425" s="6">
        <v>6.0171919770773599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481.83685079999998</v>
      </c>
      <c r="E426" s="6">
        <v>23.460221199999999</v>
      </c>
      <c r="F426" s="6">
        <v>95.357142857142904</v>
      </c>
      <c r="G426" s="6">
        <v>4.6428571428571397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701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3606.8705251000001</v>
      </c>
      <c r="E437" s="6">
        <v>467.45181250000002</v>
      </c>
      <c r="F437" s="6">
        <v>88.526881926201398</v>
      </c>
      <c r="G437" s="6">
        <v>11.4731180737986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4891.7592978000002</v>
      </c>
      <c r="E438" s="6">
        <v>258.73270070000001</v>
      </c>
      <c r="F438" s="6">
        <v>94.976543973364997</v>
      </c>
      <c r="G438" s="6">
        <v>5.0234560266349702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1582.1238523</v>
      </c>
      <c r="E439" s="6">
        <v>240.09027209999999</v>
      </c>
      <c r="F439" s="6">
        <v>86.824255783932401</v>
      </c>
      <c r="G439" s="6">
        <v>13.175744216067599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5833.6790271</v>
      </c>
      <c r="E440" s="6">
        <v>405.38211000000001</v>
      </c>
      <c r="F440" s="6">
        <v>93.502514223022601</v>
      </c>
      <c r="G440" s="6">
        <v>6.4974857769774497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877.40084469999999</v>
      </c>
      <c r="E441" s="6">
        <v>236.1341812</v>
      </c>
      <c r="F441" s="6">
        <v>78.794184672444601</v>
      </c>
      <c r="G441" s="6">
        <v>21.205815327555399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2430.5393155000002</v>
      </c>
      <c r="E442" s="6">
        <v>230.8980057</v>
      </c>
      <c r="F442" s="6">
        <v>91.324311722062603</v>
      </c>
      <c r="G442" s="6">
        <v>8.6756882779374198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234.257139</v>
      </c>
      <c r="E443" s="6">
        <v>36.213664000000001</v>
      </c>
      <c r="F443" s="6">
        <v>86.610878661087895</v>
      </c>
      <c r="G443" s="6">
        <v>13.3891213389121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339.50310000000002</v>
      </c>
      <c r="E444" s="6">
        <v>14.711800999999999</v>
      </c>
      <c r="F444" s="6">
        <v>95.846645367412194</v>
      </c>
      <c r="G444" s="6">
        <v>4.1533546325878596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1782.7484964</v>
      </c>
      <c r="E445" s="6">
        <v>86.086531199999996</v>
      </c>
      <c r="F445" s="6">
        <v>95.393572470088301</v>
      </c>
      <c r="G445" s="6">
        <v>4.6064275299117403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4691.7134127999998</v>
      </c>
      <c r="E446" s="6">
        <v>348.98444699999999</v>
      </c>
      <c r="F446" s="6">
        <v>93.0766640511589</v>
      </c>
      <c r="G446" s="6">
        <v>6.9233359488411503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400.83047040000002</v>
      </c>
      <c r="E447" s="6">
        <v>47.680558599999998</v>
      </c>
      <c r="F447" s="6">
        <v>89.3691446771535</v>
      </c>
      <c r="G447" s="6">
        <v>10.6308553228465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236.58462639999999</v>
      </c>
      <c r="E448" s="6">
        <v>12.379745099999999</v>
      </c>
      <c r="F448" s="6">
        <v>95.027503322900202</v>
      </c>
      <c r="G448" s="6">
        <v>4.9724966770998398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868.44676330000004</v>
      </c>
      <c r="E449" s="6">
        <v>107.5207843</v>
      </c>
      <c r="F449" s="6">
        <v>88.983159884321594</v>
      </c>
      <c r="G449" s="6">
        <v>11.0168401156785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645.34270330000004</v>
      </c>
      <c r="E450" s="6">
        <v>49.810237999999998</v>
      </c>
      <c r="F450" s="6">
        <v>92.834636086434401</v>
      </c>
      <c r="G450" s="6">
        <v>7.1653639135655904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244.70185409999999</v>
      </c>
      <c r="E451" s="6">
        <v>29.3002486</v>
      </c>
      <c r="F451" s="6">
        <v>89.306560675528701</v>
      </c>
      <c r="G451" s="6">
        <v>10.693439324471299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2584.6481905000001</v>
      </c>
      <c r="E452" s="6">
        <v>115.5414821</v>
      </c>
      <c r="F452" s="6">
        <v>95.720986445046805</v>
      </c>
      <c r="G452" s="6">
        <v>4.2790135549531803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249884.2166517</v>
      </c>
      <c r="E17" s="6">
        <v>3030.5269108000002</v>
      </c>
      <c r="F17" s="6">
        <v>98.801759490920702</v>
      </c>
      <c r="G17" s="6">
        <v>1.19824050907934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2549540.0153427999</v>
      </c>
      <c r="E18" s="6">
        <v>7894.7538307000004</v>
      </c>
      <c r="F18" s="6">
        <v>99.691301849577499</v>
      </c>
      <c r="G18" s="6">
        <v>0.308698150422479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3985.0248787999999</v>
      </c>
      <c r="E19" s="6">
        <v>89.297458800000001</v>
      </c>
      <c r="F19" s="6">
        <v>97.808286841325298</v>
      </c>
      <c r="G19" s="6">
        <v>2.1917131586746601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5065.7007314000002</v>
      </c>
      <c r="E20" s="6">
        <v>84.791267099999999</v>
      </c>
      <c r="F20" s="6">
        <v>98.353724903859799</v>
      </c>
      <c r="G20" s="6">
        <v>1.6462750961402199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245899.1917729</v>
      </c>
      <c r="E21" s="6">
        <v>2941.229452</v>
      </c>
      <c r="F21" s="6">
        <v>98.818025850654806</v>
      </c>
      <c r="G21" s="6">
        <v>1.1819741493451901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2544474.3146114</v>
      </c>
      <c r="E22" s="6">
        <v>7809.9625636000001</v>
      </c>
      <c r="F22" s="6">
        <v>99.694001070592194</v>
      </c>
      <c r="G22" s="6">
        <v>0.30599892940783502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705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249884.2166517</v>
      </c>
      <c r="E33" s="6">
        <v>3030.5269108000002</v>
      </c>
      <c r="F33" s="6">
        <v>98.801759490920702</v>
      </c>
      <c r="G33" s="6">
        <v>1.19824050907934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2549540.0153427999</v>
      </c>
      <c r="E34" s="6">
        <v>7894.7538307000004</v>
      </c>
      <c r="F34" s="6">
        <v>99.691301849577499</v>
      </c>
      <c r="G34" s="6">
        <v>0.308698150422479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6388.2468108000003</v>
      </c>
      <c r="E35" s="6">
        <v>31.364761099999999</v>
      </c>
      <c r="F35" s="6">
        <v>99.511422759014096</v>
      </c>
      <c r="G35" s="6">
        <v>0.488577240985891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46498.781188000001</v>
      </c>
      <c r="E36" s="6">
        <v>258.35257180000002</v>
      </c>
      <c r="F36" s="6">
        <v>99.447458492372107</v>
      </c>
      <c r="G36" s="6">
        <v>0.55254150762791598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2244.2633555000002</v>
      </c>
      <c r="E37" s="6">
        <v>77.772152399999996</v>
      </c>
      <c r="F37" s="6">
        <v>96.650690648984295</v>
      </c>
      <c r="G37" s="6">
        <v>3.3493093510157199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9691.1104350000005</v>
      </c>
      <c r="E38" s="6">
        <v>60.407884299999999</v>
      </c>
      <c r="F38" s="6">
        <v>99.380528423143701</v>
      </c>
      <c r="G38" s="6">
        <v>0.61947157685631304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3134.9771881000001</v>
      </c>
      <c r="E39" s="6">
        <v>68.308274499999996</v>
      </c>
      <c r="F39" s="6">
        <v>97.867555817377706</v>
      </c>
      <c r="G39" s="6">
        <v>2.1324441826223102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36901.341204099997</v>
      </c>
      <c r="E40" s="6">
        <v>227.8661578</v>
      </c>
      <c r="F40" s="6">
        <v>99.386288655238502</v>
      </c>
      <c r="G40" s="6">
        <v>0.61371134476149403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2286.4109360000002</v>
      </c>
      <c r="E41" s="6">
        <v>56.079365699999997</v>
      </c>
      <c r="F41" s="6">
        <v>97.605993687175499</v>
      </c>
      <c r="G41" s="6">
        <v>2.3940063128245099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10799.579365199999</v>
      </c>
      <c r="E42" s="6">
        <v>102.00855300000001</v>
      </c>
      <c r="F42" s="6">
        <v>99.064278032104895</v>
      </c>
      <c r="G42" s="6">
        <v>0.93572196789514095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4547.5157915</v>
      </c>
      <c r="E43" s="6">
        <v>83.879863</v>
      </c>
      <c r="F43" s="6">
        <v>98.188885829296396</v>
      </c>
      <c r="G43" s="6">
        <v>1.81111417070359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45529.787318299997</v>
      </c>
      <c r="E44" s="6">
        <v>438.31675339999998</v>
      </c>
      <c r="F44" s="6">
        <v>99.046476329073002</v>
      </c>
      <c r="G44" s="6">
        <v>0.953523670926962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37662.448093400002</v>
      </c>
      <c r="E45" s="6">
        <v>1449.2441197999999</v>
      </c>
      <c r="F45" s="6">
        <v>96.294601338392397</v>
      </c>
      <c r="G45" s="6">
        <v>3.7053986616076098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218796.07153630001</v>
      </c>
      <c r="E46" s="6">
        <v>1045.4125869</v>
      </c>
      <c r="F46" s="6">
        <v>99.524469828308597</v>
      </c>
      <c r="G46" s="6">
        <v>0.47553017169141099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734.14637800000003</v>
      </c>
      <c r="E47" s="6">
        <v>12.426341300000001</v>
      </c>
      <c r="F47" s="6">
        <v>98.335548436373202</v>
      </c>
      <c r="G47" s="6">
        <v>1.6644515636268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8933.7439319000005</v>
      </c>
      <c r="E48" s="6">
        <v>83.851947100000004</v>
      </c>
      <c r="F48" s="6">
        <v>99.070129686169807</v>
      </c>
      <c r="G48" s="6">
        <v>0.92987031383023899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706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245899.1917729</v>
      </c>
      <c r="E59" s="6">
        <v>2941.229452</v>
      </c>
      <c r="F59" s="6">
        <v>98.818025850654806</v>
      </c>
      <c r="G59" s="6">
        <v>1.1819741493451901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2544474.3146114</v>
      </c>
      <c r="E60" s="6">
        <v>7809.9625636000001</v>
      </c>
      <c r="F60" s="6">
        <v>99.694001070592194</v>
      </c>
      <c r="G60" s="6">
        <v>0.30599892940783502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406.843502</v>
      </c>
      <c r="E61" s="6">
        <v>16.716771600000001</v>
      </c>
      <c r="F61" s="6">
        <v>96.053272074380899</v>
      </c>
      <c r="G61" s="6">
        <v>3.9467279256191299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3179.7247680999999</v>
      </c>
      <c r="E62" s="6">
        <v>12.1192636</v>
      </c>
      <c r="F62" s="6">
        <v>99.620305269316503</v>
      </c>
      <c r="G62" s="6">
        <v>0.37969473068347898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1766.0244405999999</v>
      </c>
      <c r="E63" s="6">
        <v>156.7568733</v>
      </c>
      <c r="F63" s="6">
        <v>91.847389395414496</v>
      </c>
      <c r="G63" s="6">
        <v>8.1526106045855098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21806.114505599999</v>
      </c>
      <c r="E64" s="6">
        <v>116.9316898</v>
      </c>
      <c r="F64" s="6">
        <v>99.466626632276402</v>
      </c>
      <c r="G64" s="6">
        <v>0.53337336772357502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4597.3974475000005</v>
      </c>
      <c r="E65" s="6">
        <v>0</v>
      </c>
      <c r="F65" s="6">
        <v>100</v>
      </c>
      <c r="G65" s="6">
        <v>0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40345.474607299999</v>
      </c>
      <c r="E66" s="6">
        <v>172.59801540000001</v>
      </c>
      <c r="F66" s="6">
        <v>99.574022148073993</v>
      </c>
      <c r="G66" s="6">
        <v>0.42597785192601401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1173.6313950000001</v>
      </c>
      <c r="E67" s="6">
        <v>34.869087</v>
      </c>
      <c r="F67" s="6">
        <v>97.1146815810703</v>
      </c>
      <c r="G67" s="6">
        <v>2.8853184189296801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7050.8294864</v>
      </c>
      <c r="E68" s="6">
        <v>39.251511700000002</v>
      </c>
      <c r="F68" s="6">
        <v>99.446388388080194</v>
      </c>
      <c r="G68" s="6">
        <v>0.55361161191978803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1427.7689786000001</v>
      </c>
      <c r="E69" s="6">
        <v>66.597179699999998</v>
      </c>
      <c r="F69" s="6">
        <v>95.543449687340299</v>
      </c>
      <c r="G69" s="6">
        <v>4.4565503126597399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5968.6099280999997</v>
      </c>
      <c r="E70" s="6">
        <v>30.7375297</v>
      </c>
      <c r="F70" s="6">
        <v>99.487652116897493</v>
      </c>
      <c r="G70" s="6">
        <v>0.51234788310246804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6396.0969117000004</v>
      </c>
      <c r="E71" s="6">
        <v>0</v>
      </c>
      <c r="F71" s="6">
        <v>100</v>
      </c>
      <c r="G71" s="6">
        <v>0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42646.1221315</v>
      </c>
      <c r="E72" s="6">
        <v>66.539922500000003</v>
      </c>
      <c r="F72" s="6">
        <v>99.844214995506803</v>
      </c>
      <c r="G72" s="6">
        <v>0.15578500449322499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2874.6914781</v>
      </c>
      <c r="E73" s="6">
        <v>58.123181500000001</v>
      </c>
      <c r="F73" s="6">
        <v>98.018177476379407</v>
      </c>
      <c r="G73" s="6">
        <v>1.98182252362061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36551.653011100003</v>
      </c>
      <c r="E74" s="6">
        <v>223.33944980000001</v>
      </c>
      <c r="F74" s="6">
        <v>99.392686619752695</v>
      </c>
      <c r="G74" s="6">
        <v>0.60731338024735004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7006.7973732</v>
      </c>
      <c r="E75" s="6">
        <v>207.72979470000001</v>
      </c>
      <c r="F75" s="6">
        <v>97.120673470823405</v>
      </c>
      <c r="G75" s="6">
        <v>2.8793265291766299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48539.360104599997</v>
      </c>
      <c r="E76" s="6">
        <v>665.86503990000006</v>
      </c>
      <c r="F76" s="6">
        <v>98.646759489577406</v>
      </c>
      <c r="G76" s="6">
        <v>1.35324051042256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501.16744940000001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4237.4276556000004</v>
      </c>
      <c r="E78" s="6">
        <v>10.3471378</v>
      </c>
      <c r="F78" s="6">
        <v>99.756410395954205</v>
      </c>
      <c r="G78" s="6">
        <v>0.243589604045792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464.09394509999998</v>
      </c>
      <c r="E79" s="6">
        <v>9.5613290000000006</v>
      </c>
      <c r="F79" s="6">
        <v>97.981373897257299</v>
      </c>
      <c r="G79" s="6">
        <v>2.01862610274268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5814.7277588999996</v>
      </c>
      <c r="E80" s="6">
        <v>46.162299500000003</v>
      </c>
      <c r="F80" s="6">
        <v>99.212367080084704</v>
      </c>
      <c r="G80" s="6">
        <v>0.78763291991527495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6187.1620450999999</v>
      </c>
      <c r="E81" s="6">
        <v>59.9963421</v>
      </c>
      <c r="F81" s="6">
        <v>99.039621882759903</v>
      </c>
      <c r="G81" s="6">
        <v>0.96037811724012601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37663.137155999997</v>
      </c>
      <c r="E82" s="6">
        <v>106.0746886</v>
      </c>
      <c r="F82" s="6">
        <v>99.7191503782593</v>
      </c>
      <c r="G82" s="6">
        <v>0.280849621740693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4107.0314988</v>
      </c>
      <c r="E83" s="6">
        <v>75.853126700000004</v>
      </c>
      <c r="F83" s="6">
        <v>98.186583339220505</v>
      </c>
      <c r="G83" s="6">
        <v>1.8134166607794699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45280.822946799999</v>
      </c>
      <c r="E84" s="6">
        <v>438.31675339999998</v>
      </c>
      <c r="F84" s="6">
        <v>99.041283899316099</v>
      </c>
      <c r="G84" s="6">
        <v>0.95871610068393898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811.69731130000002</v>
      </c>
      <c r="E85" s="6">
        <v>20.692792099999998</v>
      </c>
      <c r="F85" s="6">
        <v>97.514051162372297</v>
      </c>
      <c r="G85" s="6">
        <v>2.4859488376276602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8461.9906706000002</v>
      </c>
      <c r="E86" s="6">
        <v>32.468667500000002</v>
      </c>
      <c r="F86" s="6">
        <v>99.617766520414406</v>
      </c>
      <c r="G86" s="6">
        <v>0.38223347958555798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36697.661408</v>
      </c>
      <c r="E87" s="6">
        <v>1438.0632576</v>
      </c>
      <c r="F87" s="6">
        <v>96.229091566477607</v>
      </c>
      <c r="G87" s="6">
        <v>3.7709084335224201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218100.918595</v>
      </c>
      <c r="E88" s="6">
        <v>1045.4125869</v>
      </c>
      <c r="F88" s="6">
        <v>99.522961401515602</v>
      </c>
      <c r="G88" s="6">
        <v>0.47703859848434599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462.8909673</v>
      </c>
      <c r="E89" s="6">
        <v>9.6796492999999995</v>
      </c>
      <c r="F89" s="6">
        <v>97.951703097911107</v>
      </c>
      <c r="G89" s="6">
        <v>2.04829690208885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6249.3542790000001</v>
      </c>
      <c r="E90" s="6">
        <v>68.051927399999997</v>
      </c>
      <c r="F90" s="6">
        <v>98.922786897396904</v>
      </c>
      <c r="G90" s="6">
        <v>1.07721310260306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2767.0888217000002</v>
      </c>
      <c r="E92" s="6">
        <v>43.604991200000001</v>
      </c>
      <c r="F92" s="6">
        <v>98.448604006602594</v>
      </c>
      <c r="G92" s="6">
        <v>1.55139599339743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310.02333420000002</v>
      </c>
      <c r="E93" s="6">
        <v>10.5280203</v>
      </c>
      <c r="F93" s="6">
        <v>96.715652530490203</v>
      </c>
      <c r="G93" s="6">
        <v>3.2843474695097599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2490.3370353999999</v>
      </c>
      <c r="E94" s="6">
        <v>71.880335799999997</v>
      </c>
      <c r="F94" s="6">
        <v>97.194604306100103</v>
      </c>
      <c r="G94" s="6">
        <v>2.8053956938999001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374.99794859999997</v>
      </c>
      <c r="E95" s="6">
        <v>5.8156499999999998</v>
      </c>
      <c r="F95" s="6">
        <v>98.472835523368801</v>
      </c>
      <c r="G95" s="6">
        <v>1.5271644766311701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3417.8011339999998</v>
      </c>
      <c r="E96" s="6">
        <v>39.364675400000003</v>
      </c>
      <c r="F96" s="6">
        <v>98.861359923988402</v>
      </c>
      <c r="G96" s="6">
        <v>1.13864007601162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552.7700145</v>
      </c>
      <c r="E97" s="6">
        <v>5.1316155999999999</v>
      </c>
      <c r="F97" s="6">
        <v>99.080193474415907</v>
      </c>
      <c r="G97" s="6">
        <v>0.91980652558412401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6386.8530172000001</v>
      </c>
      <c r="E98" s="6">
        <v>49.408495600000002</v>
      </c>
      <c r="F98" s="6">
        <v>99.232341701751295</v>
      </c>
      <c r="G98" s="6">
        <v>0.76765829824875398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83.652213599999996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485.19073680000002</v>
      </c>
      <c r="E100" s="6">
        <v>6.0215151999999996</v>
      </c>
      <c r="F100" s="6">
        <v>98.774152074692097</v>
      </c>
      <c r="G100" s="6">
        <v>1.22584792530786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2191.7861975000001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40048.317057300002</v>
      </c>
      <c r="E102" s="6">
        <v>441.44013919999998</v>
      </c>
      <c r="F102" s="6">
        <v>98.909748613562499</v>
      </c>
      <c r="G102" s="6">
        <v>1.0902513864374499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707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9901.2524513000008</v>
      </c>
      <c r="E113" s="6">
        <v>81.360529099999994</v>
      </c>
      <c r="F113" s="6">
        <v>99.184977628004404</v>
      </c>
      <c r="G113" s="6">
        <v>0.81502237199563299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219837.55772449999</v>
      </c>
      <c r="E114" s="6">
        <v>268.6211356</v>
      </c>
      <c r="F114" s="6">
        <v>99.877958384907203</v>
      </c>
      <c r="G114" s="6">
        <v>0.12204161509283901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3595.4366501999998</v>
      </c>
      <c r="E115" s="6">
        <v>63.320376699999997</v>
      </c>
      <c r="F115" s="6">
        <v>98.269347315646996</v>
      </c>
      <c r="G115" s="6">
        <v>1.7306526843530301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74267.047296599994</v>
      </c>
      <c r="E116" s="6">
        <v>96.351010700000003</v>
      </c>
      <c r="F116" s="6">
        <v>99.870432211419597</v>
      </c>
      <c r="G116" s="6">
        <v>0.129567788580396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6411.8763322000004</v>
      </c>
      <c r="E117" s="6">
        <v>45.0981503</v>
      </c>
      <c r="F117" s="6">
        <v>99.301559106014295</v>
      </c>
      <c r="G117" s="6">
        <v>0.69844089398567599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32507.839079000001</v>
      </c>
      <c r="E118" s="6">
        <v>99.540757400000004</v>
      </c>
      <c r="F118" s="6">
        <v>99.694729359122306</v>
      </c>
      <c r="G118" s="6">
        <v>0.30527064087768702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17324.185340299999</v>
      </c>
      <c r="E119" s="6">
        <v>146.37505229999999</v>
      </c>
      <c r="F119" s="6">
        <v>99.162161665048799</v>
      </c>
      <c r="G119" s="6">
        <v>0.83783833495117899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117867.1459862</v>
      </c>
      <c r="E120" s="6">
        <v>333.38858099999999</v>
      </c>
      <c r="F120" s="6">
        <v>99.717946638548895</v>
      </c>
      <c r="G120" s="6">
        <v>0.28205336145113602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21976.888546300001</v>
      </c>
      <c r="E121" s="6">
        <v>411.8854091</v>
      </c>
      <c r="F121" s="6">
        <v>98.160303865140193</v>
      </c>
      <c r="G121" s="6">
        <v>1.83969613485984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105764.6114998</v>
      </c>
      <c r="E122" s="6">
        <v>535.53569019999998</v>
      </c>
      <c r="F122" s="6">
        <v>99.496204187523105</v>
      </c>
      <c r="G122" s="6">
        <v>0.50379581247689897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7900.3157595000002</v>
      </c>
      <c r="E123" s="6">
        <v>106.4441915</v>
      </c>
      <c r="F123" s="6">
        <v>98.670570965641303</v>
      </c>
      <c r="G123" s="6">
        <v>1.3294290343587201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62182.201923300003</v>
      </c>
      <c r="E124" s="6">
        <v>242.89442550000001</v>
      </c>
      <c r="F124" s="6">
        <v>99.610902602147604</v>
      </c>
      <c r="G124" s="6">
        <v>0.38909739785234498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27391.1599709</v>
      </c>
      <c r="E125" s="6">
        <v>224.95514689999999</v>
      </c>
      <c r="F125" s="6">
        <v>99.185420737346902</v>
      </c>
      <c r="G125" s="6">
        <v>0.81457926265307601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205243.80959230001</v>
      </c>
      <c r="E126" s="6">
        <v>832.58091139999999</v>
      </c>
      <c r="F126" s="6">
        <v>99.595984329226198</v>
      </c>
      <c r="G126" s="6">
        <v>0.40401567077382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27287.084196600001</v>
      </c>
      <c r="E127" s="6">
        <v>297.01654580000002</v>
      </c>
      <c r="F127" s="6">
        <v>98.923232812359004</v>
      </c>
      <c r="G127" s="6">
        <v>1.0767671876410001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336063.94348880003</v>
      </c>
      <c r="E128" s="6">
        <v>1435.8020948999999</v>
      </c>
      <c r="F128" s="6">
        <v>99.574576836371605</v>
      </c>
      <c r="G128" s="6">
        <v>0.42542316362840599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7437.4350168000001</v>
      </c>
      <c r="E129" s="6">
        <v>16.019926099999999</v>
      </c>
      <c r="F129" s="6">
        <v>99.785067110182794</v>
      </c>
      <c r="G129" s="6">
        <v>0.214932889817228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139186.2985065</v>
      </c>
      <c r="E130" s="6">
        <v>137.14717880000001</v>
      </c>
      <c r="F130" s="6">
        <v>99.901562024879993</v>
      </c>
      <c r="G130" s="6">
        <v>9.8437975119984006E-2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18498.670241399999</v>
      </c>
      <c r="E131" s="6">
        <v>170.43615370000001</v>
      </c>
      <c r="F131" s="6">
        <v>99.087068496515002</v>
      </c>
      <c r="G131" s="6">
        <v>0.91293150348499597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278139.75942179997</v>
      </c>
      <c r="E132" s="6">
        <v>464.53682129999999</v>
      </c>
      <c r="F132" s="6">
        <v>99.833262865087093</v>
      </c>
      <c r="G132" s="6">
        <v>0.16673713491290201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32242.4599088</v>
      </c>
      <c r="E133" s="6">
        <v>154.6045239</v>
      </c>
      <c r="F133" s="6">
        <v>99.522782305720398</v>
      </c>
      <c r="G133" s="6">
        <v>0.477217694279577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412767.62921450002</v>
      </c>
      <c r="E134" s="6">
        <v>1187.0859779</v>
      </c>
      <c r="F134" s="6">
        <v>99.7132328889289</v>
      </c>
      <c r="G134" s="6">
        <v>0.286767111071137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2753.5974904</v>
      </c>
      <c r="E135" s="6">
        <v>64.365525199999993</v>
      </c>
      <c r="F135" s="6">
        <v>97.715884671172802</v>
      </c>
      <c r="G135" s="6">
        <v>2.2841153288271698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53557.095750499997</v>
      </c>
      <c r="E136" s="6">
        <v>62.493992300000002</v>
      </c>
      <c r="F136" s="6">
        <v>99.8834493277555</v>
      </c>
      <c r="G136" s="6">
        <v>0.116550672244544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1320.7153343</v>
      </c>
      <c r="E137" s="6">
        <v>24.390863800000002</v>
      </c>
      <c r="F137" s="6">
        <v>98.186696051623798</v>
      </c>
      <c r="G137" s="6">
        <v>1.8133039483761799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75950.160790800001</v>
      </c>
      <c r="E138" s="6">
        <v>50.852489800000001</v>
      </c>
      <c r="F138" s="6">
        <v>99.933089721301201</v>
      </c>
      <c r="G138" s="6">
        <v>6.6910278698850703E-2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4703.9866579999998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28349.779682799999</v>
      </c>
      <c r="E140" s="6">
        <v>82.828296499999993</v>
      </c>
      <c r="F140" s="6">
        <v>99.708685546678296</v>
      </c>
      <c r="G140" s="6">
        <v>0.29131445332170097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2212.0781769999999</v>
      </c>
      <c r="E141" s="6">
        <v>73.5388217</v>
      </c>
      <c r="F141" s="6">
        <v>96.782539605636998</v>
      </c>
      <c r="G141" s="6">
        <v>3.2174603943629698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25770.5877784</v>
      </c>
      <c r="E142" s="6">
        <v>161.4462269</v>
      </c>
      <c r="F142" s="6">
        <v>99.377425515996904</v>
      </c>
      <c r="G142" s="6">
        <v>0.62257448400308102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84765.705482999998</v>
      </c>
      <c r="E144" s="6">
        <v>187.32622480000001</v>
      </c>
      <c r="F144" s="6">
        <v>99.779494361726506</v>
      </c>
      <c r="G144" s="6">
        <v>0.22050563827353201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6940.9617985000004</v>
      </c>
      <c r="E146" s="6">
        <v>9.7428431</v>
      </c>
      <c r="F146" s="6">
        <v>99.859829418708301</v>
      </c>
      <c r="G146" s="6">
        <v>0.14017058129170201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15707.7768363</v>
      </c>
      <c r="E147" s="6">
        <v>469.13940539999999</v>
      </c>
      <c r="F147" s="6">
        <v>97.0999453889075</v>
      </c>
      <c r="G147" s="6">
        <v>2.9000546110925498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119826.68596820001</v>
      </c>
      <c r="E148" s="6">
        <v>683.75223489999996</v>
      </c>
      <c r="F148" s="6">
        <v>99.432619908204401</v>
      </c>
      <c r="G148" s="6">
        <v>0.56738009179557602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36975.245456600001</v>
      </c>
      <c r="E149" s="6">
        <v>658.11606810000001</v>
      </c>
      <c r="F149" s="6">
        <v>98.251242935957094</v>
      </c>
      <c r="G149" s="6">
        <v>1.74875706404292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170054.92044730001</v>
      </c>
      <c r="E150" s="6">
        <v>1013.8037757</v>
      </c>
      <c r="F150" s="6">
        <v>99.407370470374005</v>
      </c>
      <c r="G150" s="6">
        <v>0.592629529626021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606.35648639999999</v>
      </c>
      <c r="E151" s="6">
        <v>23.460221199999999</v>
      </c>
      <c r="F151" s="6">
        <v>96.2750716332378</v>
      </c>
      <c r="G151" s="6">
        <v>3.72492836676218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496.27391</v>
      </c>
      <c r="E152" s="6">
        <v>9.0231619999999992</v>
      </c>
      <c r="F152" s="6">
        <v>98.214285714285694</v>
      </c>
      <c r="G152" s="6">
        <v>1.78571428571429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708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9789.6438531000003</v>
      </c>
      <c r="E163" s="6">
        <v>80.179459100000003</v>
      </c>
      <c r="F163" s="6">
        <v>99.187630248649995</v>
      </c>
      <c r="G163" s="6">
        <v>0.81236975134996503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219793.24450940001</v>
      </c>
      <c r="E164" s="6">
        <v>267.44006560000003</v>
      </c>
      <c r="F164" s="6">
        <v>99.878469856568699</v>
      </c>
      <c r="G164" s="6">
        <v>0.12153014343134599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3279.5170452000002</v>
      </c>
      <c r="E165" s="6">
        <v>58.224899200000003</v>
      </c>
      <c r="F165" s="6">
        <v>98.255560190994103</v>
      </c>
      <c r="G165" s="6">
        <v>1.7444398090058599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74217.791014100003</v>
      </c>
      <c r="E166" s="6">
        <v>96.351010700000003</v>
      </c>
      <c r="F166" s="6">
        <v>99.870346332373899</v>
      </c>
      <c r="G166" s="6">
        <v>0.12965366762607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6084.1624565000002</v>
      </c>
      <c r="E167" s="6">
        <v>45.0981503</v>
      </c>
      <c r="F167" s="6">
        <v>99.264215487101893</v>
      </c>
      <c r="G167" s="6">
        <v>0.73578451289812397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32499.794372200002</v>
      </c>
      <c r="E168" s="6">
        <v>99.540757400000004</v>
      </c>
      <c r="F168" s="6">
        <v>99.694654025904896</v>
      </c>
      <c r="G168" s="6">
        <v>0.30534597409509001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17309.917047200001</v>
      </c>
      <c r="E169" s="6">
        <v>146.37505229999999</v>
      </c>
      <c r="F169" s="6">
        <v>99.161476839035004</v>
      </c>
      <c r="G169" s="6">
        <v>0.83852316096493695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117863.97525439999</v>
      </c>
      <c r="E170" s="6">
        <v>333.38858099999999</v>
      </c>
      <c r="F170" s="6">
        <v>99.717939072258602</v>
      </c>
      <c r="G170" s="6">
        <v>0.28206092774139402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20865.689556099998</v>
      </c>
      <c r="E171" s="6">
        <v>384.85290270000002</v>
      </c>
      <c r="F171" s="6">
        <v>98.188973747629504</v>
      </c>
      <c r="G171" s="6">
        <v>1.8110262523704601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104015.6500671</v>
      </c>
      <c r="E172" s="6">
        <v>493.91827069999999</v>
      </c>
      <c r="F172" s="6">
        <v>99.527394210352597</v>
      </c>
      <c r="G172" s="6">
        <v>0.47260578964744898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7900.3157595000002</v>
      </c>
      <c r="E173" s="6">
        <v>106.4441915</v>
      </c>
      <c r="F173" s="6">
        <v>98.670570965641303</v>
      </c>
      <c r="G173" s="6">
        <v>1.3294290343587201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62182.201923300003</v>
      </c>
      <c r="E174" s="6">
        <v>242.89442550000001</v>
      </c>
      <c r="F174" s="6">
        <v>99.610902602147604</v>
      </c>
      <c r="G174" s="6">
        <v>0.38909739785234498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27391.1599709</v>
      </c>
      <c r="E175" s="6">
        <v>224.95514689999999</v>
      </c>
      <c r="F175" s="6">
        <v>99.185420737346902</v>
      </c>
      <c r="G175" s="6">
        <v>0.81457926265307601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205243.80959230001</v>
      </c>
      <c r="E176" s="6">
        <v>832.58091139999999</v>
      </c>
      <c r="F176" s="6">
        <v>99.595984329226198</v>
      </c>
      <c r="G176" s="6">
        <v>0.40401567077382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27287.084196600001</v>
      </c>
      <c r="E177" s="6">
        <v>297.01654580000002</v>
      </c>
      <c r="F177" s="6">
        <v>98.923232812359004</v>
      </c>
      <c r="G177" s="6">
        <v>1.0767671876410001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336063.94348880003</v>
      </c>
      <c r="E178" s="6">
        <v>1435.8020948999999</v>
      </c>
      <c r="F178" s="6">
        <v>99.574576836371605</v>
      </c>
      <c r="G178" s="6">
        <v>0.42542316362840599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7437.4350168000001</v>
      </c>
      <c r="E179" s="6">
        <v>16.019926099999999</v>
      </c>
      <c r="F179" s="6">
        <v>99.785067110182794</v>
      </c>
      <c r="G179" s="6">
        <v>0.214932889817228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139186.2985065</v>
      </c>
      <c r="E180" s="6">
        <v>137.14717880000001</v>
      </c>
      <c r="F180" s="6">
        <v>99.901562024879993</v>
      </c>
      <c r="G180" s="6">
        <v>9.8437975119984006E-2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18498.670241399999</v>
      </c>
      <c r="E181" s="6">
        <v>170.43615370000001</v>
      </c>
      <c r="F181" s="6">
        <v>99.087068496515002</v>
      </c>
      <c r="G181" s="6">
        <v>0.91293150348499597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278139.75942179997</v>
      </c>
      <c r="E182" s="6">
        <v>464.53682129999999</v>
      </c>
      <c r="F182" s="6">
        <v>99.833262865087093</v>
      </c>
      <c r="G182" s="6">
        <v>0.16673713491290201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31918.045921600002</v>
      </c>
      <c r="E183" s="6">
        <v>145.757251</v>
      </c>
      <c r="F183" s="6">
        <v>99.545414964608597</v>
      </c>
      <c r="G183" s="6">
        <v>0.45458503539142298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411862.27222789999</v>
      </c>
      <c r="E184" s="6">
        <v>1177.9440049</v>
      </c>
      <c r="F184" s="6">
        <v>99.714811304418802</v>
      </c>
      <c r="G184" s="6">
        <v>0.28518869558117799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2753.5974904</v>
      </c>
      <c r="E185" s="6">
        <v>64.365525199999993</v>
      </c>
      <c r="F185" s="6">
        <v>97.715884671172802</v>
      </c>
      <c r="G185" s="6">
        <v>2.2841153288271698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53557.095750499997</v>
      </c>
      <c r="E186" s="6">
        <v>62.493992300000002</v>
      </c>
      <c r="F186" s="6">
        <v>99.8834493277555</v>
      </c>
      <c r="G186" s="6">
        <v>0.116550672244544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1320.7153343</v>
      </c>
      <c r="E187" s="6">
        <v>24.390863800000002</v>
      </c>
      <c r="F187" s="6">
        <v>98.186696051623798</v>
      </c>
      <c r="G187" s="6">
        <v>1.8133039483761799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75950.160790800001</v>
      </c>
      <c r="E188" s="6">
        <v>50.852489800000001</v>
      </c>
      <c r="F188" s="6">
        <v>99.933089721301201</v>
      </c>
      <c r="G188" s="6">
        <v>6.6910278698850703E-2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4703.9866579999998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28349.779682799999</v>
      </c>
      <c r="E190" s="6">
        <v>82.828296499999993</v>
      </c>
      <c r="F190" s="6">
        <v>99.708685546678296</v>
      </c>
      <c r="G190" s="6">
        <v>0.29131445332170097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2212.0781769999999</v>
      </c>
      <c r="E191" s="6">
        <v>73.5388217</v>
      </c>
      <c r="F191" s="6">
        <v>96.782539605636998</v>
      </c>
      <c r="G191" s="6">
        <v>3.2174603943629698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25770.5877784</v>
      </c>
      <c r="E192" s="6">
        <v>161.4462269</v>
      </c>
      <c r="F192" s="6">
        <v>99.377425515996904</v>
      </c>
      <c r="G192" s="6">
        <v>0.62257448400308102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84765.705482999998</v>
      </c>
      <c r="E194" s="6">
        <v>187.32622480000001</v>
      </c>
      <c r="F194" s="6">
        <v>99.779494361726506</v>
      </c>
      <c r="G194" s="6">
        <v>0.22050563827353201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6940.9617985000004</v>
      </c>
      <c r="E196" s="6">
        <v>9.7428431</v>
      </c>
      <c r="F196" s="6">
        <v>99.859829418708301</v>
      </c>
      <c r="G196" s="6">
        <v>0.14017058129170201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15707.7768363</v>
      </c>
      <c r="E197" s="6">
        <v>469.13940539999999</v>
      </c>
      <c r="F197" s="6">
        <v>97.0999453889075</v>
      </c>
      <c r="G197" s="6">
        <v>2.9000546110925498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119826.68596820001</v>
      </c>
      <c r="E198" s="6">
        <v>683.75223489999996</v>
      </c>
      <c r="F198" s="6">
        <v>99.432619908204401</v>
      </c>
      <c r="G198" s="6">
        <v>0.56738009179557602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35801.700413600003</v>
      </c>
      <c r="E199" s="6">
        <v>634.43515730000001</v>
      </c>
      <c r="F199" s="6">
        <v>98.258774847114395</v>
      </c>
      <c r="G199" s="6">
        <v>1.74122515288558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168244.59698140001</v>
      </c>
      <c r="E200" s="6">
        <v>989.97613309999997</v>
      </c>
      <c r="F200" s="6">
        <v>99.415027251890095</v>
      </c>
      <c r="G200" s="6">
        <v>0.58497274810993005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709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3672.4041609999999</v>
      </c>
      <c r="E211" s="6">
        <v>35.963886199999997</v>
      </c>
      <c r="F211" s="6">
        <v>99.030196416799697</v>
      </c>
      <c r="G211" s="6">
        <v>0.96980358320028404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41377.707137799996</v>
      </c>
      <c r="E212" s="6">
        <v>173.50144539999999</v>
      </c>
      <c r="F212" s="6">
        <v>99.582439473324598</v>
      </c>
      <c r="G212" s="6">
        <v>0.41756052667539101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3143.3300420999999</v>
      </c>
      <c r="E213" s="6">
        <v>31.187234400000001</v>
      </c>
      <c r="F213" s="6">
        <v>99.0175755340546</v>
      </c>
      <c r="G213" s="6">
        <v>0.98242446594541299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22322.220260300001</v>
      </c>
      <c r="E214" s="6">
        <v>17.244131500000002</v>
      </c>
      <c r="F214" s="6">
        <v>99.922808661848094</v>
      </c>
      <c r="G214" s="6">
        <v>7.7191338151910593E-2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21797.754773500001</v>
      </c>
      <c r="E216" s="6">
        <v>20.281485400000001</v>
      </c>
      <c r="F216" s="6">
        <v>99.907042571754303</v>
      </c>
      <c r="G216" s="6">
        <v>9.2957428245755994E-2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35769.978160699997</v>
      </c>
      <c r="E222" s="6">
        <v>68.8002903</v>
      </c>
      <c r="F222" s="6">
        <v>99.808028361251004</v>
      </c>
      <c r="G222" s="6">
        <v>0.19197163874897699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19101.742765999999</v>
      </c>
      <c r="E226" s="6">
        <v>14.6267079</v>
      </c>
      <c r="F226" s="6">
        <v>99.923485953125294</v>
      </c>
      <c r="G226" s="6">
        <v>7.6514046874696401E-2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1240.1199432999999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2692.8342216000001</v>
      </c>
      <c r="E235" s="6">
        <v>48.908189100000001</v>
      </c>
      <c r="F235" s="6">
        <v>98.216163965326203</v>
      </c>
      <c r="G235" s="6">
        <v>1.7838360346737701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34387.154860800001</v>
      </c>
      <c r="E236" s="6">
        <v>70.442089899999999</v>
      </c>
      <c r="F236" s="6">
        <v>99.795568768185504</v>
      </c>
      <c r="G236" s="6">
        <v>0.20443123181452399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60430.808390899998</v>
      </c>
      <c r="E238" s="6">
        <v>55.554761499999998</v>
      </c>
      <c r="F238" s="6">
        <v>99.908153245451302</v>
      </c>
      <c r="G238" s="6">
        <v>9.1846754548666698E-2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10925.373651899999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88092.215365299999</v>
      </c>
      <c r="E240" s="6">
        <v>753.14984619999996</v>
      </c>
      <c r="F240" s="6">
        <v>99.152291349799597</v>
      </c>
      <c r="G240" s="6">
        <v>0.847708650200375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37766.761185000003</v>
      </c>
      <c r="E242" s="6">
        <v>58.8915522</v>
      </c>
      <c r="F242" s="6">
        <v>99.844307902340304</v>
      </c>
      <c r="G242" s="6">
        <v>0.15569209765964601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44950.831537799997</v>
      </c>
      <c r="E244" s="6">
        <v>39.370425099999999</v>
      </c>
      <c r="F244" s="6">
        <v>99.912491112770596</v>
      </c>
      <c r="G244" s="6">
        <v>8.7508887229414495E-2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5130.0654471999997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948.30385239999998</v>
      </c>
      <c r="E247" s="6">
        <v>30.244756599999999</v>
      </c>
      <c r="F247" s="6">
        <v>96.909222871318804</v>
      </c>
      <c r="G247" s="6">
        <v>3.0907771286812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14681.700622300001</v>
      </c>
      <c r="E248" s="6">
        <v>37.710737799999997</v>
      </c>
      <c r="F248" s="6">
        <v>99.743802677447903</v>
      </c>
      <c r="G248" s="6">
        <v>0.25619732255206001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2863.6596837000002</v>
      </c>
      <c r="E249" s="6">
        <v>78.142404799999994</v>
      </c>
      <c r="F249" s="6">
        <v>97.3437232536658</v>
      </c>
      <c r="G249" s="6">
        <v>2.6562767463342198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23855.1501111</v>
      </c>
      <c r="E250" s="6">
        <v>110.8123705</v>
      </c>
      <c r="F250" s="6">
        <v>99.537626036988598</v>
      </c>
      <c r="G250" s="6">
        <v>0.46237396301140299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8659.8005231999996</v>
      </c>
      <c r="E252" s="6">
        <v>42.643727800000001</v>
      </c>
      <c r="F252" s="6">
        <v>99.509979879559694</v>
      </c>
      <c r="G252" s="6">
        <v>0.49002012044029802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17478.9366787</v>
      </c>
      <c r="E254" s="6">
        <v>47.518645399999997</v>
      </c>
      <c r="F254" s="6">
        <v>99.7288747523599</v>
      </c>
      <c r="G254" s="6">
        <v>0.27112524764011398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15369.7283393</v>
      </c>
      <c r="E256" s="6">
        <v>35.972933699999999</v>
      </c>
      <c r="F256" s="6">
        <v>99.766495967547797</v>
      </c>
      <c r="G256" s="6">
        <v>0.233504032452233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1528.8255076</v>
      </c>
      <c r="E257" s="6">
        <v>73.5388217</v>
      </c>
      <c r="F257" s="6">
        <v>95.410605418798497</v>
      </c>
      <c r="G257" s="6">
        <v>4.5893945812014998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17110.787255200001</v>
      </c>
      <c r="E258" s="6">
        <v>118.80249910000001</v>
      </c>
      <c r="F258" s="6">
        <v>99.310474011313303</v>
      </c>
      <c r="G258" s="6">
        <v>0.68952598868670301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3634.0312299000002</v>
      </c>
      <c r="E259" s="6">
        <v>218.09714199999999</v>
      </c>
      <c r="F259" s="6">
        <v>94.338269108814103</v>
      </c>
      <c r="G259" s="6">
        <v>5.6617308911859299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30771.493532</v>
      </c>
      <c r="E260" s="6">
        <v>66.595787999999999</v>
      </c>
      <c r="F260" s="6">
        <v>99.784046970910097</v>
      </c>
      <c r="G260" s="6">
        <v>0.21595302908993599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35723.6196012</v>
      </c>
      <c r="E262" s="6">
        <v>37.096719800000002</v>
      </c>
      <c r="F262" s="6">
        <v>99.896264047210295</v>
      </c>
      <c r="G262" s="6">
        <v>0.103735952789669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19758.908519199998</v>
      </c>
      <c r="E264" s="6">
        <v>71.337920299999993</v>
      </c>
      <c r="F264" s="6">
        <v>99.640257015879001</v>
      </c>
      <c r="G264" s="6">
        <v>0.359742984120972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5219.1821780999999</v>
      </c>
      <c r="E265" s="6">
        <v>88.439502000000005</v>
      </c>
      <c r="F265" s="6">
        <v>98.333726340526695</v>
      </c>
      <c r="G265" s="6">
        <v>1.6662736594732901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49965.232273100002</v>
      </c>
      <c r="E266" s="6">
        <v>208.634241</v>
      </c>
      <c r="F266" s="6">
        <v>99.584177470274597</v>
      </c>
      <c r="G266" s="6">
        <v>0.41582252972544798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22981.285501800001</v>
      </c>
      <c r="E268" s="6">
        <v>54.199432199999997</v>
      </c>
      <c r="F268" s="6">
        <v>99.764713300565205</v>
      </c>
      <c r="G268" s="6">
        <v>0.23528669943475999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29959.063468</v>
      </c>
      <c r="E270" s="6">
        <v>87.960728399999994</v>
      </c>
      <c r="F270" s="6">
        <v>99.707256439689203</v>
      </c>
      <c r="G270" s="6">
        <v>0.29274356031083698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3077.7989762000002</v>
      </c>
      <c r="E271" s="6">
        <v>28.349004000000001</v>
      </c>
      <c r="F271" s="6">
        <v>99.087326032735405</v>
      </c>
      <c r="G271" s="6">
        <v>0.91267396726458105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27666.181131400001</v>
      </c>
      <c r="E272" s="6">
        <v>118.2836357</v>
      </c>
      <c r="F272" s="6">
        <v>99.574281395407496</v>
      </c>
      <c r="G272" s="6">
        <v>0.42571860459252497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1643.1708716000001</v>
      </c>
      <c r="E273" s="6">
        <v>37.257849999999998</v>
      </c>
      <c r="F273" s="6">
        <v>97.782836634419994</v>
      </c>
      <c r="G273" s="6">
        <v>2.21716336558003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32095.5575623</v>
      </c>
      <c r="E274" s="6">
        <v>119.9611728</v>
      </c>
      <c r="F274" s="6">
        <v>99.627629237367202</v>
      </c>
      <c r="G274" s="6">
        <v>0.37237076263278601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3743.9365799000002</v>
      </c>
      <c r="E275" s="6">
        <v>70.499486099999999</v>
      </c>
      <c r="F275" s="6">
        <v>98.151771719851396</v>
      </c>
      <c r="G275" s="6">
        <v>1.8482282801486101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44095.190007999998</v>
      </c>
      <c r="E276" s="6">
        <v>222.6078272</v>
      </c>
      <c r="F276" s="6">
        <v>99.497701063514498</v>
      </c>
      <c r="G276" s="6">
        <v>0.50229893648549195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1186.8927794000001</v>
      </c>
      <c r="E277" s="6">
        <v>10.496893</v>
      </c>
      <c r="F277" s="6">
        <v>99.123351967871898</v>
      </c>
      <c r="G277" s="6">
        <v>0.87664803212812503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10260.307393999999</v>
      </c>
      <c r="E278" s="6">
        <v>33.9972998</v>
      </c>
      <c r="F278" s="6">
        <v>99.669746517018496</v>
      </c>
      <c r="G278" s="6">
        <v>0.330253482981475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4764.4640843999996</v>
      </c>
      <c r="E279" s="6">
        <v>37.987890899999996</v>
      </c>
      <c r="F279" s="6">
        <v>99.208989676619794</v>
      </c>
      <c r="G279" s="6">
        <v>0.79101032338021404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28112.798892999999</v>
      </c>
      <c r="E280" s="6">
        <v>101.05727779999999</v>
      </c>
      <c r="F280" s="6">
        <v>99.641816853434605</v>
      </c>
      <c r="G280" s="6">
        <v>0.35818314656537298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3603.4239794999999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22706.527490299999</v>
      </c>
      <c r="E282" s="6">
        <v>83.808194900000004</v>
      </c>
      <c r="F282" s="6">
        <v>99.632264324415303</v>
      </c>
      <c r="G282" s="6">
        <v>0.36773567558473902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2258.3557756</v>
      </c>
      <c r="E283" s="6">
        <v>28.930966699999999</v>
      </c>
      <c r="F283" s="6">
        <v>98.735140366751395</v>
      </c>
      <c r="G283" s="6">
        <v>1.2648596332486199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4432.4686979999997</v>
      </c>
      <c r="E284" s="6">
        <v>42.479213399999999</v>
      </c>
      <c r="F284" s="6">
        <v>99.050732785251299</v>
      </c>
      <c r="G284" s="6">
        <v>0.94926721474865705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2166.0580659000002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16121.429549</v>
      </c>
      <c r="E286" s="6">
        <v>40.692171700000003</v>
      </c>
      <c r="F286" s="6">
        <v>99.748225063495894</v>
      </c>
      <c r="G286" s="6">
        <v>0.25177493650405203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5045.0812380999996</v>
      </c>
      <c r="E287" s="6">
        <v>88.088798299999993</v>
      </c>
      <c r="F287" s="6">
        <v>98.283929858638004</v>
      </c>
      <c r="G287" s="6">
        <v>1.7160701413619699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33425.990282799998</v>
      </c>
      <c r="E288" s="6">
        <v>136.91489129999999</v>
      </c>
      <c r="F288" s="6">
        <v>99.592064838875601</v>
      </c>
      <c r="G288" s="6">
        <v>0.40793516112441702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3885.9266382000001</v>
      </c>
      <c r="E289" s="6">
        <v>162.95346509999999</v>
      </c>
      <c r="F289" s="6">
        <v>95.9753447634276</v>
      </c>
      <c r="G289" s="6">
        <v>4.02465523657236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22028.835925700001</v>
      </c>
      <c r="E290" s="6">
        <v>392.03073849999998</v>
      </c>
      <c r="F290" s="6">
        <v>98.251491593204307</v>
      </c>
      <c r="G290" s="6">
        <v>1.7485084067957399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5534.7074823000003</v>
      </c>
      <c r="E291" s="6">
        <v>146.1006581</v>
      </c>
      <c r="F291" s="6">
        <v>97.4281712304103</v>
      </c>
      <c r="G291" s="6">
        <v>2.57182876958968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37046.734484799999</v>
      </c>
      <c r="E292" s="6">
        <v>65.201486200000005</v>
      </c>
      <c r="F292" s="6">
        <v>99.824311277506695</v>
      </c>
      <c r="G292" s="6">
        <v>0.17568872249334999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4334.1002752000004</v>
      </c>
      <c r="E293" s="6">
        <v>27.774478500000001</v>
      </c>
      <c r="F293" s="6">
        <v>99.363244474719494</v>
      </c>
      <c r="G293" s="6">
        <v>0.63675552528050094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27742.0527659</v>
      </c>
      <c r="E294" s="6">
        <v>46.987132199999998</v>
      </c>
      <c r="F294" s="6">
        <v>99.830914877331907</v>
      </c>
      <c r="G294" s="6">
        <v>0.16908512266813699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2681.1335813999999</v>
      </c>
      <c r="E295" s="6">
        <v>18.004689500000001</v>
      </c>
      <c r="F295" s="6">
        <v>99.332946752149994</v>
      </c>
      <c r="G295" s="6">
        <v>0.667053247849971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12216.969650200001</v>
      </c>
      <c r="E296" s="6">
        <v>34.260184500000001</v>
      </c>
      <c r="F296" s="6">
        <v>99.720353099547907</v>
      </c>
      <c r="G296" s="6">
        <v>0.27964690045208801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25233.179737300001</v>
      </c>
      <c r="E298" s="6">
        <v>39.538632999999997</v>
      </c>
      <c r="F298" s="6">
        <v>99.843552116473305</v>
      </c>
      <c r="G298" s="6">
        <v>0.15644788352670799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3416.8860900999998</v>
      </c>
      <c r="E299" s="6">
        <v>166.21539859999999</v>
      </c>
      <c r="F299" s="6">
        <v>95.361130598053293</v>
      </c>
      <c r="G299" s="6">
        <v>4.6388694019466703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18596.389339599998</v>
      </c>
      <c r="E300" s="6">
        <v>217.2113774</v>
      </c>
      <c r="F300" s="6">
        <v>98.845455579357903</v>
      </c>
      <c r="G300" s="6">
        <v>1.1545444206420701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12783.7563352</v>
      </c>
      <c r="E301" s="6">
        <v>340.05443300000002</v>
      </c>
      <c r="F301" s="6">
        <v>97.408874304832395</v>
      </c>
      <c r="G301" s="6">
        <v>2.5911256951675798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41057.183033499998</v>
      </c>
      <c r="E302" s="6">
        <v>63.150711200000003</v>
      </c>
      <c r="F302" s="6">
        <v>99.846424614177295</v>
      </c>
      <c r="G302" s="6">
        <v>0.15357538582268801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8227.7294261999996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44429.159465999997</v>
      </c>
      <c r="E304" s="6">
        <v>354.96291660000003</v>
      </c>
      <c r="F304" s="6">
        <v>99.207391151784805</v>
      </c>
      <c r="G304" s="6">
        <v>0.79260884821517397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5715.1127666000002</v>
      </c>
      <c r="E305" s="6">
        <v>88.179001999999997</v>
      </c>
      <c r="F305" s="6">
        <v>98.480534746208804</v>
      </c>
      <c r="G305" s="6">
        <v>1.5194652537911699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24015.132507599999</v>
      </c>
      <c r="E306" s="6">
        <v>225.5465767</v>
      </c>
      <c r="F306" s="6">
        <v>99.069553390333496</v>
      </c>
      <c r="G306" s="6">
        <v>0.93044660966647696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10764.460731200001</v>
      </c>
      <c r="E307" s="6">
        <v>145.757251</v>
      </c>
      <c r="F307" s="6">
        <v>98.664029891631799</v>
      </c>
      <c r="G307" s="6">
        <v>1.3359701083681601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80461.839185699995</v>
      </c>
      <c r="E308" s="6">
        <v>285.81239900000003</v>
      </c>
      <c r="F308" s="6">
        <v>99.646042462671303</v>
      </c>
      <c r="G308" s="6">
        <v>0.35395753732874602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3779.0860014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55192.3513504</v>
      </c>
      <c r="E312" s="6">
        <v>251.19447</v>
      </c>
      <c r="F312" s="6">
        <v>99.546936498589602</v>
      </c>
      <c r="G312" s="6">
        <v>0.453063501410429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5668.1642620000002</v>
      </c>
      <c r="E313" s="6">
        <v>75.889287199999998</v>
      </c>
      <c r="F313" s="6">
        <v>98.678819990970197</v>
      </c>
      <c r="G313" s="6">
        <v>1.32118000902985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45843.441818200001</v>
      </c>
      <c r="E316" s="6">
        <v>52.308329100000002</v>
      </c>
      <c r="F316" s="6">
        <v>99.886027946090607</v>
      </c>
      <c r="G316" s="6">
        <v>0.113972053909391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1448.2594798</v>
      </c>
      <c r="E317" s="6">
        <v>16.019926099999999</v>
      </c>
      <c r="F317" s="6">
        <v>98.905951552999298</v>
      </c>
      <c r="G317" s="6">
        <v>1.0940484470006999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10068.3811833</v>
      </c>
      <c r="E318" s="6">
        <v>24.3233654</v>
      </c>
      <c r="F318" s="6">
        <v>99.759000520795695</v>
      </c>
      <c r="G318" s="6">
        <v>0.240999479204343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20943.1496926</v>
      </c>
      <c r="E320" s="6">
        <v>32.139057700000002</v>
      </c>
      <c r="F320" s="6">
        <v>99.846776566069707</v>
      </c>
      <c r="G320" s="6">
        <v>0.15322343393027299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9706.9307618999992</v>
      </c>
      <c r="E322" s="6">
        <v>33.5746301</v>
      </c>
      <c r="F322" s="6">
        <v>99.655309157494301</v>
      </c>
      <c r="G322" s="6">
        <v>0.34469084250572102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40800.469346700003</v>
      </c>
      <c r="E324" s="6">
        <v>74.336692499999998</v>
      </c>
      <c r="F324" s="6">
        <v>99.818135669124104</v>
      </c>
      <c r="G324" s="6">
        <v>0.18186433087586801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2612.2646553</v>
      </c>
      <c r="E325" s="6">
        <v>66.501942999999997</v>
      </c>
      <c r="F325" s="6">
        <v>97.517441682220294</v>
      </c>
      <c r="G325" s="6">
        <v>2.48255831777966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16384.823352700001</v>
      </c>
      <c r="E326" s="6">
        <v>132.49749610000001</v>
      </c>
      <c r="F326" s="6">
        <v>99.197826952004604</v>
      </c>
      <c r="G326" s="6">
        <v>0.80217304799540801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2733.7423466999999</v>
      </c>
      <c r="E327" s="6">
        <v>27.259067000000002</v>
      </c>
      <c r="F327" s="6">
        <v>99.012710864082095</v>
      </c>
      <c r="G327" s="6">
        <v>0.98728913591791001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18474.385288599999</v>
      </c>
      <c r="E328" s="6">
        <v>132.1325588</v>
      </c>
      <c r="F328" s="6">
        <v>99.289858747973796</v>
      </c>
      <c r="G328" s="6">
        <v>0.71014125202617495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7914.3034771000002</v>
      </c>
      <c r="E329" s="6">
        <v>67.149195700000007</v>
      </c>
      <c r="F329" s="6">
        <v>99.158684534598095</v>
      </c>
      <c r="G329" s="6">
        <v>0.84131546540190405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37011.896973700001</v>
      </c>
      <c r="E330" s="6">
        <v>158.2810963</v>
      </c>
      <c r="F330" s="6">
        <v>99.5741718105253</v>
      </c>
      <c r="G330" s="6">
        <v>0.42582818947469198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8816.8353413999994</v>
      </c>
      <c r="E332" s="6">
        <v>53.3834315</v>
      </c>
      <c r="F332" s="6">
        <v>99.398172323966804</v>
      </c>
      <c r="G332" s="6">
        <v>0.60182767603314702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9330.1690679000003</v>
      </c>
      <c r="E333" s="6">
        <v>87.964776000000001</v>
      </c>
      <c r="F333" s="6">
        <v>99.066006308065198</v>
      </c>
      <c r="G333" s="6">
        <v>0.933993691934773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53303.4038507</v>
      </c>
      <c r="E334" s="6">
        <v>232.38228810000001</v>
      </c>
      <c r="F334" s="6">
        <v>99.565930931699597</v>
      </c>
      <c r="G334" s="6">
        <v>0.43406906830043002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69863.206488800002</v>
      </c>
      <c r="E336" s="6">
        <v>162.0520052</v>
      </c>
      <c r="F336" s="6">
        <v>99.768580639778904</v>
      </c>
      <c r="G336" s="6">
        <v>0.23141936022112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5529.558376</v>
      </c>
      <c r="E337" s="6">
        <v>126.4934779</v>
      </c>
      <c r="F337" s="6">
        <v>97.763572874375598</v>
      </c>
      <c r="G337" s="6">
        <v>2.2364271256243802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39989.240019299999</v>
      </c>
      <c r="E338" s="6">
        <v>114.0279369</v>
      </c>
      <c r="F338" s="6">
        <v>99.715664227103503</v>
      </c>
      <c r="G338" s="6">
        <v>0.284335772896461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2542.7648322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31827.651839499998</v>
      </c>
      <c r="E340" s="6">
        <v>290.12138140000002</v>
      </c>
      <c r="F340" s="6">
        <v>99.096695217926197</v>
      </c>
      <c r="G340" s="6">
        <v>0.90330478207377496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1776.2476027</v>
      </c>
      <c r="E341" s="6">
        <v>21.4958001</v>
      </c>
      <c r="F341" s="6">
        <v>98.804289863251896</v>
      </c>
      <c r="G341" s="6">
        <v>1.19571013674811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3898.1424129000002</v>
      </c>
      <c r="E342" s="6">
        <v>50.601799499999998</v>
      </c>
      <c r="F342" s="6">
        <v>98.718534380092294</v>
      </c>
      <c r="G342" s="6">
        <v>1.2814656199076699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400.91635009999999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4464.2923770999996</v>
      </c>
      <c r="E344" s="6">
        <v>30.567798100000001</v>
      </c>
      <c r="F344" s="6">
        <v>99.319938843289194</v>
      </c>
      <c r="G344" s="6">
        <v>0.68006115671084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6940.9617985000004</v>
      </c>
      <c r="E346" s="6">
        <v>9.7428431</v>
      </c>
      <c r="F346" s="6">
        <v>99.859829418708301</v>
      </c>
      <c r="G346" s="6">
        <v>0.14017058129170201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1110.8859499</v>
      </c>
      <c r="E347" s="6">
        <v>11.042161</v>
      </c>
      <c r="F347" s="6">
        <v>99.015787117488102</v>
      </c>
      <c r="G347" s="6">
        <v>0.98421288251188299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6476.4265665000003</v>
      </c>
      <c r="E348" s="6">
        <v>9.2789219999999997</v>
      </c>
      <c r="F348" s="6">
        <v>99.856932726648594</v>
      </c>
      <c r="G348" s="6">
        <v>0.143067273351415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3769.9267663000001</v>
      </c>
      <c r="E349" s="6">
        <v>18.923585200000002</v>
      </c>
      <c r="F349" s="6">
        <v>99.500545457212198</v>
      </c>
      <c r="G349" s="6">
        <v>0.49945454278784501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9906.8988673000003</v>
      </c>
      <c r="E350" s="6">
        <v>59.694037299999998</v>
      </c>
      <c r="F350" s="6">
        <v>99.401058738212896</v>
      </c>
      <c r="G350" s="6">
        <v>0.59894126178715201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936.86571060000006</v>
      </c>
      <c r="E351" s="6">
        <v>25.0680716</v>
      </c>
      <c r="F351" s="6">
        <v>97.393991970770799</v>
      </c>
      <c r="G351" s="6">
        <v>2.6060080292291898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16985.435423999999</v>
      </c>
      <c r="E352" s="6">
        <v>62.493992300000002</v>
      </c>
      <c r="F352" s="6">
        <v>99.633421802883305</v>
      </c>
      <c r="G352" s="6">
        <v>0.36657819711669898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620.184348</v>
      </c>
      <c r="E353" s="6">
        <v>24.390863800000002</v>
      </c>
      <c r="F353" s="6">
        <v>96.215978623830793</v>
      </c>
      <c r="G353" s="6">
        <v>3.7840213761692199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19035.204908299998</v>
      </c>
      <c r="E354" s="6">
        <v>22.625510800000001</v>
      </c>
      <c r="F354" s="6">
        <v>99.881279713889498</v>
      </c>
      <c r="G354" s="6">
        <v>0.118720286110451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2390.9143832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12980.051343499999</v>
      </c>
      <c r="E358" s="6">
        <v>46.855362800000002</v>
      </c>
      <c r="F358" s="6">
        <v>99.640318581714098</v>
      </c>
      <c r="G358" s="6">
        <v>0.35968141828589301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10773.860030100001</v>
      </c>
      <c r="E362" s="6">
        <v>10.000566900000001</v>
      </c>
      <c r="F362" s="6">
        <v>99.907263574023006</v>
      </c>
      <c r="G362" s="6">
        <v>9.2736425977002102E-2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19562.501021299999</v>
      </c>
      <c r="E366" s="6">
        <v>18.614999000000001</v>
      </c>
      <c r="F366" s="6">
        <v>99.9049339221487</v>
      </c>
      <c r="G366" s="6">
        <v>9.5066077851239897E-2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4481.6934714999998</v>
      </c>
      <c r="E370" s="6">
        <v>7.2585215999999999</v>
      </c>
      <c r="F370" s="6">
        <v>99.838302534507903</v>
      </c>
      <c r="G370" s="6">
        <v>0.16169746549210401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71052.6102541</v>
      </c>
      <c r="E372" s="6">
        <v>302.7828255</v>
      </c>
      <c r="F372" s="6">
        <v>99.575669318838706</v>
      </c>
      <c r="G372" s="6">
        <v>0.42433068116131401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596.2435931</v>
      </c>
      <c r="E375" s="6">
        <v>13.0283385</v>
      </c>
      <c r="F375" s="6">
        <v>97.861654570925893</v>
      </c>
      <c r="G375" s="6">
        <v>2.1383454290740902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13217.665503599999</v>
      </c>
      <c r="E376" s="6">
        <v>56.4130033</v>
      </c>
      <c r="F376" s="6">
        <v>99.575013788937</v>
      </c>
      <c r="G376" s="6">
        <v>0.42498621106298201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2075.5479538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1468.5141245</v>
      </c>
      <c r="E379" s="6">
        <v>39.297453599999997</v>
      </c>
      <c r="F379" s="6">
        <v>97.393742416441796</v>
      </c>
      <c r="G379" s="6">
        <v>2.60625758355821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17502.020240599999</v>
      </c>
      <c r="E382" s="6">
        <v>18.226412100000001</v>
      </c>
      <c r="F382" s="6">
        <v>99.895969432044595</v>
      </c>
      <c r="G382" s="6">
        <v>0.104030567955453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6301.8918608000004</v>
      </c>
      <c r="E384" s="6">
        <v>24.692152499999999</v>
      </c>
      <c r="F384" s="6">
        <v>99.609707980671899</v>
      </c>
      <c r="G384" s="6">
        <v>0.390292019328142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663.01889219999998</v>
      </c>
      <c r="E385" s="6">
        <v>45.638677399999999</v>
      </c>
      <c r="F385" s="6">
        <v>93.559840555183698</v>
      </c>
      <c r="G385" s="6">
        <v>6.44015944481629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27712.202039100001</v>
      </c>
      <c r="E386" s="6">
        <v>37.379762499999998</v>
      </c>
      <c r="F386" s="6">
        <v>99.865296123137099</v>
      </c>
      <c r="G386" s="6">
        <v>0.13470387686291099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5852.5399097</v>
      </c>
      <c r="E387" s="6">
        <v>83.469098299999999</v>
      </c>
      <c r="F387" s="6">
        <v>98.593851556028497</v>
      </c>
      <c r="G387" s="6">
        <v>1.4061484439715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18943.518346699999</v>
      </c>
      <c r="E388" s="6">
        <v>269.2550703</v>
      </c>
      <c r="F388" s="6">
        <v>98.598562193723893</v>
      </c>
      <c r="G388" s="6">
        <v>1.4014378062760899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2885.9861132999999</v>
      </c>
      <c r="E389" s="6">
        <v>98.577701099999999</v>
      </c>
      <c r="F389" s="6">
        <v>96.697081810602299</v>
      </c>
      <c r="G389" s="6">
        <v>3.3029181893977202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15850.875771700001</v>
      </c>
      <c r="E390" s="6">
        <v>69.995368600000006</v>
      </c>
      <c r="F390" s="6">
        <v>99.560354656581396</v>
      </c>
      <c r="G390" s="6">
        <v>0.43964534341856998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239.59493259999999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6566.3593049000001</v>
      </c>
      <c r="E392" s="6">
        <v>9.7614275999999993</v>
      </c>
      <c r="F392" s="6">
        <v>99.851562524517604</v>
      </c>
      <c r="G392" s="6">
        <v>0.14843747548243499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802.43339019999996</v>
      </c>
      <c r="E393" s="6">
        <v>15.1324041</v>
      </c>
      <c r="F393" s="6">
        <v>98.149090360005005</v>
      </c>
      <c r="G393" s="6">
        <v>1.8509096399949501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3816.5676348000002</v>
      </c>
      <c r="E395" s="6">
        <v>39.9863237</v>
      </c>
      <c r="F395" s="6">
        <v>98.963159231524102</v>
      </c>
      <c r="G395" s="6">
        <v>1.03684076847592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14913.552897400001</v>
      </c>
      <c r="E396" s="6">
        <v>89.565918199999999</v>
      </c>
      <c r="F396" s="6">
        <v>99.403018003784197</v>
      </c>
      <c r="G396" s="6">
        <v>0.59698199621581904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1143.7787145</v>
      </c>
      <c r="E397" s="6">
        <v>36.729099099999999</v>
      </c>
      <c r="F397" s="6">
        <v>96.888703431111296</v>
      </c>
      <c r="G397" s="6">
        <v>3.11129656888872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36480.691831099997</v>
      </c>
      <c r="E398" s="6">
        <v>24.034708999999999</v>
      </c>
      <c r="F398" s="6">
        <v>99.934160008092107</v>
      </c>
      <c r="G398" s="6">
        <v>6.5839991907892206E-2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33838.956770099998</v>
      </c>
      <c r="E400" s="6">
        <v>21.714502199999998</v>
      </c>
      <c r="F400" s="6">
        <v>99.935871022681795</v>
      </c>
      <c r="G400" s="6">
        <v>6.4128977318189603E-2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710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111.6085982</v>
      </c>
      <c r="E411" s="6">
        <v>1.1810700000000001</v>
      </c>
      <c r="F411" s="6">
        <v>98.9528562156015</v>
      </c>
      <c r="G411" s="6">
        <v>1.0471437843985101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44.313215100000001</v>
      </c>
      <c r="E412" s="6">
        <v>1.1810700000000001</v>
      </c>
      <c r="F412" s="6">
        <v>97.403915684346003</v>
      </c>
      <c r="G412" s="6">
        <v>2.5960843156539699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315.91960499999999</v>
      </c>
      <c r="E413" s="6">
        <v>5.0954775000000003</v>
      </c>
      <c r="F413" s="6">
        <v>98.412698412698404</v>
      </c>
      <c r="G413" s="6">
        <v>1.5873015873015901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1111.1989902</v>
      </c>
      <c r="E419" s="6">
        <v>27.032506399999999</v>
      </c>
      <c r="F419" s="6">
        <v>97.625043193695802</v>
      </c>
      <c r="G419" s="6">
        <v>2.3749568063042101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1748.9614326999999</v>
      </c>
      <c r="E420" s="6">
        <v>41.617419499999997</v>
      </c>
      <c r="F420" s="6">
        <v>97.675756113791607</v>
      </c>
      <c r="G420" s="6">
        <v>2.3242438862084498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324.41398720000001</v>
      </c>
      <c r="E421" s="6">
        <v>8.8472729000000001</v>
      </c>
      <c r="F421" s="6">
        <v>97.345244119479901</v>
      </c>
      <c r="G421" s="6">
        <v>2.6547558805200602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905.35698660000003</v>
      </c>
      <c r="E422" s="6">
        <v>9.1419730000000001</v>
      </c>
      <c r="F422" s="6">
        <v>99.000329863251196</v>
      </c>
      <c r="G422" s="6">
        <v>0.99967013674883598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1173.5450430000001</v>
      </c>
      <c r="E423" s="6">
        <v>23.680910799999999</v>
      </c>
      <c r="F423" s="6">
        <v>98.022018256049606</v>
      </c>
      <c r="G423" s="6">
        <v>1.9779817439503999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1810.3234659</v>
      </c>
      <c r="E424" s="6">
        <v>23.827642600000001</v>
      </c>
      <c r="F424" s="6">
        <v>98.700889883632001</v>
      </c>
      <c r="G424" s="6">
        <v>1.2991101163680401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606.35648639999999</v>
      </c>
      <c r="E425" s="6">
        <v>23.460221199999999</v>
      </c>
      <c r="F425" s="6">
        <v>96.2750716332378</v>
      </c>
      <c r="G425" s="6">
        <v>3.72492836676218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496.27391</v>
      </c>
      <c r="E426" s="6">
        <v>9.0231619999999992</v>
      </c>
      <c r="F426" s="6">
        <v>98.214285714285694</v>
      </c>
      <c r="G426" s="6">
        <v>1.78571428571429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711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3985.0248787999999</v>
      </c>
      <c r="E437" s="6">
        <v>89.297458800000001</v>
      </c>
      <c r="F437" s="6">
        <v>97.808286841325298</v>
      </c>
      <c r="G437" s="6">
        <v>2.1917131586746601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5065.7007314000002</v>
      </c>
      <c r="E438" s="6">
        <v>84.791267099999999</v>
      </c>
      <c r="F438" s="6">
        <v>98.353724903859799</v>
      </c>
      <c r="G438" s="6">
        <v>1.6462750961402199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1790.8493633000001</v>
      </c>
      <c r="E439" s="6">
        <v>31.364761099999999</v>
      </c>
      <c r="F439" s="6">
        <v>98.278755461281094</v>
      </c>
      <c r="G439" s="6">
        <v>1.7212445387189299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6153.3065807000003</v>
      </c>
      <c r="E440" s="6">
        <v>85.754556399999998</v>
      </c>
      <c r="F440" s="6">
        <v>98.6255214604315</v>
      </c>
      <c r="G440" s="6">
        <v>1.3744785395685299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1070.6319605000001</v>
      </c>
      <c r="E441" s="6">
        <v>42.903065400000003</v>
      </c>
      <c r="F441" s="6">
        <v>96.147129241370394</v>
      </c>
      <c r="G441" s="6">
        <v>3.85287075862963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2640.2809486000001</v>
      </c>
      <c r="E442" s="6">
        <v>21.156372600000001</v>
      </c>
      <c r="F442" s="6">
        <v>99.205077180233502</v>
      </c>
      <c r="G442" s="6">
        <v>0.79492281976646095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260.28570999999999</v>
      </c>
      <c r="E443" s="6">
        <v>10.185093</v>
      </c>
      <c r="F443" s="6">
        <v>96.234309623431002</v>
      </c>
      <c r="G443" s="6">
        <v>3.7656903765690402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349.68819300000001</v>
      </c>
      <c r="E444" s="6">
        <v>4.5267080000000002</v>
      </c>
      <c r="F444" s="6">
        <v>98.722044728434497</v>
      </c>
      <c r="G444" s="6">
        <v>1.2779552715655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1822.3169909000001</v>
      </c>
      <c r="E445" s="6">
        <v>46.518036700000003</v>
      </c>
      <c r="F445" s="6">
        <v>97.510853766491095</v>
      </c>
      <c r="G445" s="6">
        <v>2.4891462335088801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4984.8516062999997</v>
      </c>
      <c r="E446" s="6">
        <v>55.846253500000003</v>
      </c>
      <c r="F446" s="6">
        <v>98.892092820214899</v>
      </c>
      <c r="G446" s="6">
        <v>1.1079071797851401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440.48429270000003</v>
      </c>
      <c r="E447" s="6">
        <v>8.0267362999999996</v>
      </c>
      <c r="F447" s="6">
        <v>98.210359215046196</v>
      </c>
      <c r="G447" s="6">
        <v>1.7896407849538101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964.78668540000001</v>
      </c>
      <c r="E449" s="6">
        <v>11.1808622</v>
      </c>
      <c r="F449" s="6">
        <v>98.854381764281499</v>
      </c>
      <c r="G449" s="6">
        <v>1.1456182357184801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271.25541070000003</v>
      </c>
      <c r="E451" s="6">
        <v>2.7466919999999999</v>
      </c>
      <c r="F451" s="6">
        <v>98.997565357004802</v>
      </c>
      <c r="G451" s="6">
        <v>1.00243464299517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2684.3896528999999</v>
      </c>
      <c r="E452" s="6">
        <v>15.8000197</v>
      </c>
      <c r="F452" s="6">
        <v>99.414855191087895</v>
      </c>
      <c r="G452" s="6">
        <v>0.58514480891211795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224728.41936530001</v>
      </c>
      <c r="E17" s="6">
        <v>28186.3241972</v>
      </c>
      <c r="F17" s="6">
        <v>88.855404868781505</v>
      </c>
      <c r="G17" s="6">
        <v>11.1445951312184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2079217.6275891</v>
      </c>
      <c r="E18" s="6">
        <v>478217.14158439997</v>
      </c>
      <c r="F18" s="6">
        <v>81.300905604761596</v>
      </c>
      <c r="G18" s="6">
        <v>18.699094395238401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3549.2777156000002</v>
      </c>
      <c r="E19" s="6">
        <v>525.044622</v>
      </c>
      <c r="F19" s="6">
        <v>87.113326376889503</v>
      </c>
      <c r="G19" s="6">
        <v>12.8866736231105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4414.8793975999997</v>
      </c>
      <c r="E20" s="6">
        <v>735.61260089999996</v>
      </c>
      <c r="F20" s="6">
        <v>85.717624624710893</v>
      </c>
      <c r="G20" s="6">
        <v>14.282375375289099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221179.1416497</v>
      </c>
      <c r="E21" s="6">
        <v>27661.279575199998</v>
      </c>
      <c r="F21" s="6">
        <v>88.883928326821206</v>
      </c>
      <c r="G21" s="6">
        <v>11.1160716731788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2074802.7481915001</v>
      </c>
      <c r="E22" s="6">
        <v>477481.52898349997</v>
      </c>
      <c r="F22" s="6">
        <v>81.291992696362101</v>
      </c>
      <c r="G22" s="6">
        <v>18.708007303637899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715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224728.41936530001</v>
      </c>
      <c r="E33" s="6">
        <v>28186.3241972</v>
      </c>
      <c r="F33" s="6">
        <v>88.855404868781505</v>
      </c>
      <c r="G33" s="6">
        <v>11.1445951312184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2079217.6275891</v>
      </c>
      <c r="E34" s="6">
        <v>478217.14158439997</v>
      </c>
      <c r="F34" s="6">
        <v>81.300905604761596</v>
      </c>
      <c r="G34" s="6">
        <v>18.699094395238401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5891.5113554999998</v>
      </c>
      <c r="E35" s="6">
        <v>528.10021640000002</v>
      </c>
      <c r="F35" s="6">
        <v>91.773642213625394</v>
      </c>
      <c r="G35" s="6">
        <v>8.2263577863745905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39667.789177300001</v>
      </c>
      <c r="E36" s="6">
        <v>7089.3445824999999</v>
      </c>
      <c r="F36" s="6">
        <v>84.837940197704896</v>
      </c>
      <c r="G36" s="6">
        <v>15.162059802295101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2154.9431195000002</v>
      </c>
      <c r="E37" s="6">
        <v>167.0923884</v>
      </c>
      <c r="F37" s="6">
        <v>92.804055414677293</v>
      </c>
      <c r="G37" s="6">
        <v>7.19594458532268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8503.2051659000008</v>
      </c>
      <c r="E38" s="6">
        <v>1248.3131533999999</v>
      </c>
      <c r="F38" s="6">
        <v>87.198781640707494</v>
      </c>
      <c r="G38" s="6">
        <v>12.8012183592925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2996.6953801</v>
      </c>
      <c r="E39" s="6">
        <v>206.59008249999999</v>
      </c>
      <c r="F39" s="6">
        <v>93.550681482745006</v>
      </c>
      <c r="G39" s="6">
        <v>6.44931851725502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32675.7666168</v>
      </c>
      <c r="E40" s="6">
        <v>4453.4407450999997</v>
      </c>
      <c r="F40" s="6">
        <v>88.005559338522602</v>
      </c>
      <c r="G40" s="6">
        <v>11.9944406614774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2019.0710253</v>
      </c>
      <c r="E41" s="6">
        <v>323.4192764</v>
      </c>
      <c r="F41" s="6">
        <v>86.193356866182697</v>
      </c>
      <c r="G41" s="6">
        <v>13.8066431338173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9137.9637404000005</v>
      </c>
      <c r="E42" s="6">
        <v>1763.6241778000001</v>
      </c>
      <c r="F42" s="6">
        <v>83.822318445410502</v>
      </c>
      <c r="G42" s="6">
        <v>16.177681554589501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4357.8272207999998</v>
      </c>
      <c r="E43" s="6">
        <v>273.56843370000001</v>
      </c>
      <c r="F43" s="6">
        <v>94.093175057626695</v>
      </c>
      <c r="G43" s="6">
        <v>5.9068249423733201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41259.685434899999</v>
      </c>
      <c r="E44" s="6">
        <v>4708.4186368000001</v>
      </c>
      <c r="F44" s="6">
        <v>89.757205062327799</v>
      </c>
      <c r="G44" s="6">
        <v>10.242794937672301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34936.508356500002</v>
      </c>
      <c r="E45" s="6">
        <v>4175.1838567000004</v>
      </c>
      <c r="F45" s="6">
        <v>89.324972609364906</v>
      </c>
      <c r="G45" s="6">
        <v>10.675027390635099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190205.04508000001</v>
      </c>
      <c r="E46" s="6">
        <v>29636.4390432</v>
      </c>
      <c r="F46" s="6">
        <v>86.519178051676704</v>
      </c>
      <c r="G46" s="6">
        <v>13.4808219483233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723.96483639999997</v>
      </c>
      <c r="E47" s="6">
        <v>22.6078829</v>
      </c>
      <c r="F47" s="6">
        <v>96.971777522061402</v>
      </c>
      <c r="G47" s="6">
        <v>3.02822247793859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7709.5450984999998</v>
      </c>
      <c r="E48" s="6">
        <v>1308.0507805</v>
      </c>
      <c r="F48" s="6">
        <v>85.494462182030503</v>
      </c>
      <c r="G48" s="6">
        <v>14.5055378179695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716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221179.1416497</v>
      </c>
      <c r="E59" s="6">
        <v>27661.279575199998</v>
      </c>
      <c r="F59" s="6">
        <v>88.883928326821206</v>
      </c>
      <c r="G59" s="6">
        <v>11.1160716731788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2074802.7481915001</v>
      </c>
      <c r="E60" s="6">
        <v>477481.52898349997</v>
      </c>
      <c r="F60" s="6">
        <v>81.291992696362101</v>
      </c>
      <c r="G60" s="6">
        <v>18.708007303637899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394.90484379999998</v>
      </c>
      <c r="E61" s="6">
        <v>28.6554298</v>
      </c>
      <c r="F61" s="6">
        <v>93.234627611214194</v>
      </c>
      <c r="G61" s="6">
        <v>6.7653723887858002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2642.3335161999998</v>
      </c>
      <c r="E62" s="6">
        <v>549.5105155</v>
      </c>
      <c r="F62" s="6">
        <v>82.783917069803493</v>
      </c>
      <c r="G62" s="6">
        <v>17.216082930196499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1709.5676298999999</v>
      </c>
      <c r="E63" s="6">
        <v>213.213684</v>
      </c>
      <c r="F63" s="6">
        <v>88.911183894982997</v>
      </c>
      <c r="G63" s="6">
        <v>11.088816105017001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18430.719023199999</v>
      </c>
      <c r="E64" s="6">
        <v>3492.3271721999999</v>
      </c>
      <c r="F64" s="6">
        <v>84.070064255337002</v>
      </c>
      <c r="G64" s="6">
        <v>15.929935744663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4193.6367338999999</v>
      </c>
      <c r="E65" s="6">
        <v>403.76071359999997</v>
      </c>
      <c r="F65" s="6">
        <v>91.217624357894906</v>
      </c>
      <c r="G65" s="6">
        <v>8.7823756421050607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34090.972339100001</v>
      </c>
      <c r="E66" s="6">
        <v>6427.1002835999998</v>
      </c>
      <c r="F66" s="6">
        <v>84.137694940604703</v>
      </c>
      <c r="G66" s="6">
        <v>15.8623050593953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1111.8271749</v>
      </c>
      <c r="E67" s="6">
        <v>96.673307100000002</v>
      </c>
      <c r="F67" s="6">
        <v>92.0005570092938</v>
      </c>
      <c r="G67" s="6">
        <v>7.9994429907062301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6172.2375276000002</v>
      </c>
      <c r="E68" s="6">
        <v>917.84347049999997</v>
      </c>
      <c r="F68" s="6">
        <v>87.054541820524193</v>
      </c>
      <c r="G68" s="6">
        <v>12.945458179475899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1417.4929340000001</v>
      </c>
      <c r="E69" s="6">
        <v>76.873224300000004</v>
      </c>
      <c r="F69" s="6">
        <v>94.855797297534394</v>
      </c>
      <c r="G69" s="6">
        <v>5.1442027024656003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5334.8257455000003</v>
      </c>
      <c r="E70" s="6">
        <v>664.52171229999999</v>
      </c>
      <c r="F70" s="6">
        <v>88.923433473818406</v>
      </c>
      <c r="G70" s="6">
        <v>11.076566526181599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5850.1940410999996</v>
      </c>
      <c r="E71" s="6">
        <v>545.90287060000003</v>
      </c>
      <c r="F71" s="6">
        <v>91.4650625508595</v>
      </c>
      <c r="G71" s="6">
        <v>8.5349374491404593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37146.825660100003</v>
      </c>
      <c r="E72" s="6">
        <v>5565.8363939000001</v>
      </c>
      <c r="F72" s="6">
        <v>86.969118462194402</v>
      </c>
      <c r="G72" s="6">
        <v>13.0308815378056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2744.3314091000002</v>
      </c>
      <c r="E73" s="6">
        <v>188.4832505</v>
      </c>
      <c r="F73" s="6">
        <v>93.573298268847793</v>
      </c>
      <c r="G73" s="6">
        <v>6.4267017311522396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32361.160410799999</v>
      </c>
      <c r="E74" s="6">
        <v>4413.8320500999998</v>
      </c>
      <c r="F74" s="6">
        <v>87.997734996702206</v>
      </c>
      <c r="G74" s="6">
        <v>12.002265003297801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6272.9610184000003</v>
      </c>
      <c r="E75" s="6">
        <v>941.56614950000005</v>
      </c>
      <c r="F75" s="6">
        <v>86.949024827443097</v>
      </c>
      <c r="G75" s="6">
        <v>13.0509751725569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34239.562489099997</v>
      </c>
      <c r="E76" s="6">
        <v>14965.662655399999</v>
      </c>
      <c r="F76" s="6">
        <v>69.585216587363107</v>
      </c>
      <c r="G76" s="6">
        <v>30.414783412636801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486.02043099999997</v>
      </c>
      <c r="E77" s="6">
        <v>15.1470184</v>
      </c>
      <c r="F77" s="6">
        <v>96.977653193930706</v>
      </c>
      <c r="G77" s="6">
        <v>3.0223468060693301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3988.3570939000001</v>
      </c>
      <c r="E78" s="6">
        <v>259.41769950000003</v>
      </c>
      <c r="F78" s="6">
        <v>93.8928565633218</v>
      </c>
      <c r="G78" s="6">
        <v>6.1071434366782196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382.7219212</v>
      </c>
      <c r="E79" s="6">
        <v>90.933352900000003</v>
      </c>
      <c r="F79" s="6">
        <v>80.801786051515194</v>
      </c>
      <c r="G79" s="6">
        <v>19.198213948484799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5063.8969982999997</v>
      </c>
      <c r="E80" s="6">
        <v>796.99306009999998</v>
      </c>
      <c r="F80" s="6">
        <v>86.401501270993407</v>
      </c>
      <c r="G80" s="6">
        <v>13.5984987290066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5761.1129893999996</v>
      </c>
      <c r="E81" s="6">
        <v>486.04539779999999</v>
      </c>
      <c r="F81" s="6">
        <v>92.219736275682195</v>
      </c>
      <c r="G81" s="6">
        <v>7.7802637243178197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31398.183421999998</v>
      </c>
      <c r="E82" s="6">
        <v>6371.0284226000003</v>
      </c>
      <c r="F82" s="6">
        <v>83.131688188746594</v>
      </c>
      <c r="G82" s="6">
        <v>16.868311811253498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3937.1262157000001</v>
      </c>
      <c r="E83" s="6">
        <v>245.75840980000001</v>
      </c>
      <c r="F83" s="6">
        <v>94.124666783736004</v>
      </c>
      <c r="G83" s="6">
        <v>5.87533321626396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41045.786621400002</v>
      </c>
      <c r="E84" s="6">
        <v>4673.3530787999998</v>
      </c>
      <c r="F84" s="6">
        <v>89.778125508386296</v>
      </c>
      <c r="G84" s="6">
        <v>10.2218744916138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782.94359629999997</v>
      </c>
      <c r="E85" s="6">
        <v>49.446507099999998</v>
      </c>
      <c r="F85" s="6">
        <v>94.059695460334098</v>
      </c>
      <c r="G85" s="6">
        <v>5.9403045396659104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7557.4244676999997</v>
      </c>
      <c r="E86" s="6">
        <v>937.03487040000005</v>
      </c>
      <c r="F86" s="6">
        <v>88.968869787896494</v>
      </c>
      <c r="G86" s="6">
        <v>11.0311302121035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34089.708369400003</v>
      </c>
      <c r="E87" s="6">
        <v>4046.0162961999999</v>
      </c>
      <c r="F87" s="6">
        <v>89.390482725375705</v>
      </c>
      <c r="G87" s="6">
        <v>10.6095172746243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189627.62638949999</v>
      </c>
      <c r="E88" s="6">
        <v>29518.7047924</v>
      </c>
      <c r="F88" s="6">
        <v>86.530139640851104</v>
      </c>
      <c r="G88" s="6">
        <v>13.4698603591489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466.7546901</v>
      </c>
      <c r="E89" s="6">
        <v>5.8159264999999998</v>
      </c>
      <c r="F89" s="6">
        <v>98.769300016610501</v>
      </c>
      <c r="G89" s="6">
        <v>1.23069998338953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5515.3065139999999</v>
      </c>
      <c r="E90" s="6">
        <v>802.09969239999998</v>
      </c>
      <c r="F90" s="6">
        <v>87.303338329148204</v>
      </c>
      <c r="G90" s="6">
        <v>12.6966616708518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282.91322910000002</v>
      </c>
      <c r="E91" s="6">
        <v>13.8437254</v>
      </c>
      <c r="F91" s="6">
        <v>95.334995460064306</v>
      </c>
      <c r="G91" s="6">
        <v>4.6650045399357296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2437.8268281999999</v>
      </c>
      <c r="E92" s="6">
        <v>372.86698469999999</v>
      </c>
      <c r="F92" s="6">
        <v>86.733987779505398</v>
      </c>
      <c r="G92" s="6">
        <v>13.2660122204946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304.64957220000002</v>
      </c>
      <c r="E93" s="6">
        <v>15.901782300000001</v>
      </c>
      <c r="F93" s="6">
        <v>95.039240334889897</v>
      </c>
      <c r="G93" s="6">
        <v>4.9607596651100696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2168.0653134999998</v>
      </c>
      <c r="E94" s="6">
        <v>394.1520577</v>
      </c>
      <c r="F94" s="6">
        <v>84.616759603210397</v>
      </c>
      <c r="G94" s="6">
        <v>15.383240396789599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334.86596909999997</v>
      </c>
      <c r="E95" s="6">
        <v>45.947629499999998</v>
      </c>
      <c r="F95" s="6">
        <v>87.934351696231701</v>
      </c>
      <c r="G95" s="6">
        <v>12.065648303768301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2885.0386652000002</v>
      </c>
      <c r="E96" s="6">
        <v>572.12714419999998</v>
      </c>
      <c r="F96" s="6">
        <v>83.450977600079497</v>
      </c>
      <c r="G96" s="6">
        <v>16.549022399920499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536.99792820000005</v>
      </c>
      <c r="E97" s="6">
        <v>20.903701900000002</v>
      </c>
      <c r="F97" s="6">
        <v>96.253156332191907</v>
      </c>
      <c r="G97" s="6">
        <v>3.7468436678081001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5832.6070442</v>
      </c>
      <c r="E98" s="6">
        <v>603.65446859999997</v>
      </c>
      <c r="F98" s="6">
        <v>90.621038822000997</v>
      </c>
      <c r="G98" s="6">
        <v>9.3789611779989492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74.696172899999993</v>
      </c>
      <c r="E99" s="6">
        <v>8.9560407000000009</v>
      </c>
      <c r="F99" s="6">
        <v>89.2937194192791</v>
      </c>
      <c r="G99" s="6">
        <v>10.7062805807209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409.00659519999999</v>
      </c>
      <c r="E100" s="6">
        <v>82.2056568</v>
      </c>
      <c r="F100" s="6">
        <v>83.264738111621895</v>
      </c>
      <c r="G100" s="6">
        <v>16.735261888378101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2133.9508630999999</v>
      </c>
      <c r="E101" s="6">
        <v>57.835334400000001</v>
      </c>
      <c r="F101" s="6">
        <v>97.361269339775504</v>
      </c>
      <c r="G101" s="6">
        <v>2.63873066022445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34557.038731300003</v>
      </c>
      <c r="E102" s="6">
        <v>5932.7184651999996</v>
      </c>
      <c r="F102" s="6">
        <v>85.347606713450901</v>
      </c>
      <c r="G102" s="6">
        <v>14.652393286549099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717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9225.5636376999992</v>
      </c>
      <c r="E113" s="6">
        <v>757.04934270000001</v>
      </c>
      <c r="F113" s="6">
        <v>92.416320815137297</v>
      </c>
      <c r="G113" s="6">
        <v>7.5836791848627296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175327.31132850001</v>
      </c>
      <c r="E114" s="6">
        <v>44778.867531600001</v>
      </c>
      <c r="F114" s="6">
        <v>79.655788054881697</v>
      </c>
      <c r="G114" s="6">
        <v>20.3442119451183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3161.3143587</v>
      </c>
      <c r="E115" s="6">
        <v>497.44266820000001</v>
      </c>
      <c r="F115" s="6">
        <v>86.404052946323304</v>
      </c>
      <c r="G115" s="6">
        <v>13.595947053676699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59319.761100900003</v>
      </c>
      <c r="E116" s="6">
        <v>15043.637206400001</v>
      </c>
      <c r="F116" s="6">
        <v>79.770105254962203</v>
      </c>
      <c r="G116" s="6">
        <v>20.2298947450378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5403.5898924000003</v>
      </c>
      <c r="E117" s="6">
        <v>1053.3845901</v>
      </c>
      <c r="F117" s="6">
        <v>83.686096437968999</v>
      </c>
      <c r="G117" s="6">
        <v>16.313903562031001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26569.563995199998</v>
      </c>
      <c r="E118" s="6">
        <v>6037.8158412000002</v>
      </c>
      <c r="F118" s="6">
        <v>81.483284239661899</v>
      </c>
      <c r="G118" s="6">
        <v>18.516715760338101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14605.3491063</v>
      </c>
      <c r="E119" s="6">
        <v>2865.2112863000002</v>
      </c>
      <c r="F119" s="6">
        <v>83.599774581280101</v>
      </c>
      <c r="G119" s="6">
        <v>16.400225418719899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94336.1556346</v>
      </c>
      <c r="E120" s="6">
        <v>23864.378932600001</v>
      </c>
      <c r="F120" s="6">
        <v>79.810261417191398</v>
      </c>
      <c r="G120" s="6">
        <v>20.189738582808602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20005.261706099998</v>
      </c>
      <c r="E121" s="6">
        <v>2383.5122492999999</v>
      </c>
      <c r="F121" s="6">
        <v>89.353984929911206</v>
      </c>
      <c r="G121" s="6">
        <v>10.646015070088801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88333.983885099995</v>
      </c>
      <c r="E122" s="6">
        <v>17966.163304900001</v>
      </c>
      <c r="F122" s="6">
        <v>83.098646822391103</v>
      </c>
      <c r="G122" s="6">
        <v>16.9013531776089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7686.7192272000002</v>
      </c>
      <c r="E123" s="6">
        <v>320.04072380000002</v>
      </c>
      <c r="F123" s="6">
        <v>96.002868504131598</v>
      </c>
      <c r="G123" s="6">
        <v>3.9971314958684201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49395.922590299997</v>
      </c>
      <c r="E124" s="6">
        <v>13029.173758499999</v>
      </c>
      <c r="F124" s="6">
        <v>79.128308131557304</v>
      </c>
      <c r="G124" s="6">
        <v>20.871691868442699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24801.4620909</v>
      </c>
      <c r="E125" s="6">
        <v>2814.6530269</v>
      </c>
      <c r="F125" s="6">
        <v>89.807932741829404</v>
      </c>
      <c r="G125" s="6">
        <v>10.192067258170599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167352.35117169999</v>
      </c>
      <c r="E126" s="6">
        <v>38724.039332</v>
      </c>
      <c r="F126" s="6">
        <v>81.208890917902195</v>
      </c>
      <c r="G126" s="6">
        <v>18.791109082097801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24379.099056899999</v>
      </c>
      <c r="E127" s="6">
        <v>3205.0016854999999</v>
      </c>
      <c r="F127" s="6">
        <v>88.380981800238501</v>
      </c>
      <c r="G127" s="6">
        <v>11.6190181997615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276256.40119210002</v>
      </c>
      <c r="E128" s="6">
        <v>61243.344391600003</v>
      </c>
      <c r="F128" s="6">
        <v>81.853810204899403</v>
      </c>
      <c r="G128" s="6">
        <v>18.1461897951006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6823.4272285999996</v>
      </c>
      <c r="E129" s="6">
        <v>630.02771429999996</v>
      </c>
      <c r="F129" s="6">
        <v>91.547172162083697</v>
      </c>
      <c r="G129" s="6">
        <v>8.4528278379163009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114122.0929283</v>
      </c>
      <c r="E130" s="6">
        <v>25201.352757000001</v>
      </c>
      <c r="F130" s="6">
        <v>81.911621096477802</v>
      </c>
      <c r="G130" s="6">
        <v>18.088378903522202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17352.846189799999</v>
      </c>
      <c r="E131" s="6">
        <v>1316.2602053000001</v>
      </c>
      <c r="F131" s="6">
        <v>92.949527537935793</v>
      </c>
      <c r="G131" s="6">
        <v>7.0504724620642403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226960.37365679999</v>
      </c>
      <c r="E132" s="6">
        <v>51643.922586300003</v>
      </c>
      <c r="F132" s="6">
        <v>81.463343070188202</v>
      </c>
      <c r="G132" s="6">
        <v>18.536656929811802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28670.879342200002</v>
      </c>
      <c r="E133" s="6">
        <v>3726.1850905000001</v>
      </c>
      <c r="F133" s="6">
        <v>88.498386641664496</v>
      </c>
      <c r="G133" s="6">
        <v>11.5016133583356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340065.61669190001</v>
      </c>
      <c r="E134" s="6">
        <v>73889.098500499997</v>
      </c>
      <c r="F134" s="6">
        <v>82.150439217449801</v>
      </c>
      <c r="G134" s="6">
        <v>17.849560782550199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2706.6611717000001</v>
      </c>
      <c r="E135" s="6">
        <v>111.30184389999999</v>
      </c>
      <c r="F135" s="6">
        <v>96.0502730772603</v>
      </c>
      <c r="G135" s="6">
        <v>3.9497269227396701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44909.137410299998</v>
      </c>
      <c r="E136" s="6">
        <v>8710.4523324999991</v>
      </c>
      <c r="F136" s="6">
        <v>83.755093289072306</v>
      </c>
      <c r="G136" s="6">
        <v>16.244906710927701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1184.4163073</v>
      </c>
      <c r="E137" s="6">
        <v>160.6898908</v>
      </c>
      <c r="F137" s="6">
        <v>88.053739472245496</v>
      </c>
      <c r="G137" s="6">
        <v>11.9462605277545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60355.4029352</v>
      </c>
      <c r="E138" s="6">
        <v>15645.6103454</v>
      </c>
      <c r="F138" s="6">
        <v>79.413945064606494</v>
      </c>
      <c r="G138" s="6">
        <v>20.586054935393499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4420.4108851999999</v>
      </c>
      <c r="E139" s="6">
        <v>283.57577279999998</v>
      </c>
      <c r="F139" s="6">
        <v>93.971586370940798</v>
      </c>
      <c r="G139" s="6">
        <v>6.0284136290592301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23600.945541599998</v>
      </c>
      <c r="E140" s="6">
        <v>4831.6624376999998</v>
      </c>
      <c r="F140" s="6">
        <v>83.006615357910107</v>
      </c>
      <c r="G140" s="6">
        <v>16.9933846420899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2069.8698408</v>
      </c>
      <c r="E141" s="6">
        <v>215.74715789999999</v>
      </c>
      <c r="F141" s="6">
        <v>90.560660074600804</v>
      </c>
      <c r="G141" s="6">
        <v>9.4393399253991994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21238.701310100001</v>
      </c>
      <c r="E142" s="6">
        <v>4693.3326951999998</v>
      </c>
      <c r="F142" s="6">
        <v>81.901409298473197</v>
      </c>
      <c r="G142" s="6">
        <v>18.098590701526799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4491.9722754000004</v>
      </c>
      <c r="E143" s="6">
        <v>493.23295059999998</v>
      </c>
      <c r="F143" s="6">
        <v>90.106065282376406</v>
      </c>
      <c r="G143" s="6">
        <v>9.8939347176235994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67002.877699999997</v>
      </c>
      <c r="E144" s="6">
        <v>17950.1540078</v>
      </c>
      <c r="F144" s="6">
        <v>78.870496264876806</v>
      </c>
      <c r="G144" s="6">
        <v>21.129503735123201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542.58674429999996</v>
      </c>
      <c r="E145" s="6">
        <v>109.9038281</v>
      </c>
      <c r="F145" s="6">
        <v>83.156258075001702</v>
      </c>
      <c r="G145" s="6">
        <v>16.843741924998302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5551.4133739999997</v>
      </c>
      <c r="E146" s="6">
        <v>1399.2912676000001</v>
      </c>
      <c r="F146" s="6">
        <v>79.868353789265697</v>
      </c>
      <c r="G146" s="6">
        <v>20.131646210734299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13308.6648272</v>
      </c>
      <c r="E147" s="6">
        <v>2868.2514145</v>
      </c>
      <c r="F147" s="6">
        <v>82.269479722554493</v>
      </c>
      <c r="G147" s="6">
        <v>17.7305202774455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94636.534994700007</v>
      </c>
      <c r="E148" s="6">
        <v>25873.903208399999</v>
      </c>
      <c r="F148" s="6">
        <v>78.529740996548497</v>
      </c>
      <c r="G148" s="6">
        <v>21.470259003451599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33350.545021400001</v>
      </c>
      <c r="E149" s="6">
        <v>4282.8165032999996</v>
      </c>
      <c r="F149" s="6">
        <v>88.619628091184296</v>
      </c>
      <c r="G149" s="6">
        <v>11.3803719088157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143435.53131260001</v>
      </c>
      <c r="E150" s="6">
        <v>27633.192910400001</v>
      </c>
      <c r="F150" s="6">
        <v>83.846729999355006</v>
      </c>
      <c r="G150" s="6">
        <v>16.153270000645001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537.78045520000001</v>
      </c>
      <c r="E151" s="6">
        <v>92.036252399999995</v>
      </c>
      <c r="F151" s="6">
        <v>85.386819484240704</v>
      </c>
      <c r="G151" s="6">
        <v>14.6131805157593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447.54883519999998</v>
      </c>
      <c r="E152" s="6">
        <v>57.748236800000001</v>
      </c>
      <c r="F152" s="6">
        <v>88.571428571428598</v>
      </c>
      <c r="G152" s="6">
        <v>11.4285714285714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718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9117.4982495000004</v>
      </c>
      <c r="E163" s="6">
        <v>752.32506269999999</v>
      </c>
      <c r="F163" s="6">
        <v>92.377522485432394</v>
      </c>
      <c r="G163" s="6">
        <v>7.62247751456764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175285.36025339999</v>
      </c>
      <c r="E164" s="6">
        <v>44775.324321599997</v>
      </c>
      <c r="F164" s="6">
        <v>79.653192296445894</v>
      </c>
      <c r="G164" s="6">
        <v>20.346807703554099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2884.4600811999999</v>
      </c>
      <c r="E165" s="6">
        <v>453.28186319999998</v>
      </c>
      <c r="F165" s="6">
        <v>86.419505439583006</v>
      </c>
      <c r="G165" s="6">
        <v>13.580494560417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59277.298788400003</v>
      </c>
      <c r="E166" s="6">
        <v>15036.8432364</v>
      </c>
      <c r="F166" s="6">
        <v>79.765838874407095</v>
      </c>
      <c r="G166" s="6">
        <v>20.234161125592902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5114.7841844000004</v>
      </c>
      <c r="E167" s="6">
        <v>1014.4764224</v>
      </c>
      <c r="F167" s="6">
        <v>83.4486329187161</v>
      </c>
      <c r="G167" s="6">
        <v>16.5513670812839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26561.519288399999</v>
      </c>
      <c r="E168" s="6">
        <v>6037.8158412000002</v>
      </c>
      <c r="F168" s="6">
        <v>81.478714773793996</v>
      </c>
      <c r="G168" s="6">
        <v>18.521285226206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14592.666179100001</v>
      </c>
      <c r="E169" s="6">
        <v>2863.6259203999998</v>
      </c>
      <c r="F169" s="6">
        <v>83.595451404699901</v>
      </c>
      <c r="G169" s="6">
        <v>16.4045485953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94332.984902800003</v>
      </c>
      <c r="E170" s="6">
        <v>23864.378932600001</v>
      </c>
      <c r="F170" s="6">
        <v>79.809719812505094</v>
      </c>
      <c r="G170" s="6">
        <v>20.190280187494899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19013.1278146</v>
      </c>
      <c r="E171" s="6">
        <v>2237.4146442000001</v>
      </c>
      <c r="F171" s="6">
        <v>89.471258681806106</v>
      </c>
      <c r="G171" s="6">
        <v>10.5287413181938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86776.891182399995</v>
      </c>
      <c r="E172" s="6">
        <v>17732.677155400001</v>
      </c>
      <c r="F172" s="6">
        <v>83.032484549085694</v>
      </c>
      <c r="G172" s="6">
        <v>16.967515450914199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7686.7192272000002</v>
      </c>
      <c r="E173" s="6">
        <v>320.04072380000002</v>
      </c>
      <c r="F173" s="6">
        <v>96.002868504131598</v>
      </c>
      <c r="G173" s="6">
        <v>3.9971314958684201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49395.922590299997</v>
      </c>
      <c r="E174" s="6">
        <v>13029.173758499999</v>
      </c>
      <c r="F174" s="6">
        <v>79.128308131557304</v>
      </c>
      <c r="G174" s="6">
        <v>20.871691868442699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24801.4620909</v>
      </c>
      <c r="E175" s="6">
        <v>2814.6530269</v>
      </c>
      <c r="F175" s="6">
        <v>89.807932741829404</v>
      </c>
      <c r="G175" s="6">
        <v>10.192067258170599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167352.35117169999</v>
      </c>
      <c r="E176" s="6">
        <v>38724.039332</v>
      </c>
      <c r="F176" s="6">
        <v>81.208890917902195</v>
      </c>
      <c r="G176" s="6">
        <v>18.791109082097801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24379.099056899999</v>
      </c>
      <c r="E177" s="6">
        <v>3205.0016854999999</v>
      </c>
      <c r="F177" s="6">
        <v>88.380981800238501</v>
      </c>
      <c r="G177" s="6">
        <v>11.6190181997615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276256.40119210002</v>
      </c>
      <c r="E178" s="6">
        <v>61243.344391600003</v>
      </c>
      <c r="F178" s="6">
        <v>81.853810204899403</v>
      </c>
      <c r="G178" s="6">
        <v>18.1461897951006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6823.4272285999996</v>
      </c>
      <c r="E179" s="6">
        <v>630.02771429999996</v>
      </c>
      <c r="F179" s="6">
        <v>91.547172162083697</v>
      </c>
      <c r="G179" s="6">
        <v>8.4528278379163009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114122.0929283</v>
      </c>
      <c r="E180" s="6">
        <v>25201.352757000001</v>
      </c>
      <c r="F180" s="6">
        <v>81.911621096477802</v>
      </c>
      <c r="G180" s="6">
        <v>18.088378903522202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17352.846189799999</v>
      </c>
      <c r="E181" s="6">
        <v>1316.2602053000001</v>
      </c>
      <c r="F181" s="6">
        <v>92.949527537935793</v>
      </c>
      <c r="G181" s="6">
        <v>7.0504724620642403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226960.37365679999</v>
      </c>
      <c r="E182" s="6">
        <v>51643.922586300003</v>
      </c>
      <c r="F182" s="6">
        <v>81.463343070188202</v>
      </c>
      <c r="G182" s="6">
        <v>18.536656929811802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28356.628557299999</v>
      </c>
      <c r="E183" s="6">
        <v>3707.1746152999999</v>
      </c>
      <c r="F183" s="6">
        <v>88.438131947903301</v>
      </c>
      <c r="G183" s="6">
        <v>11.561868052096701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339287.34569719998</v>
      </c>
      <c r="E184" s="6">
        <v>73752.870535599999</v>
      </c>
      <c r="F184" s="6">
        <v>82.143900851041806</v>
      </c>
      <c r="G184" s="6">
        <v>17.856099148958201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2706.6611717000001</v>
      </c>
      <c r="E185" s="6">
        <v>111.30184389999999</v>
      </c>
      <c r="F185" s="6">
        <v>96.0502730772603</v>
      </c>
      <c r="G185" s="6">
        <v>3.9497269227396701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44909.137410299998</v>
      </c>
      <c r="E186" s="6">
        <v>8710.4523324999991</v>
      </c>
      <c r="F186" s="6">
        <v>83.755093289072306</v>
      </c>
      <c r="G186" s="6">
        <v>16.244906710927701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1184.4163073</v>
      </c>
      <c r="E187" s="6">
        <v>160.6898908</v>
      </c>
      <c r="F187" s="6">
        <v>88.053739472245496</v>
      </c>
      <c r="G187" s="6">
        <v>11.9462605277545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60355.4029352</v>
      </c>
      <c r="E188" s="6">
        <v>15645.6103454</v>
      </c>
      <c r="F188" s="6">
        <v>79.413945064606494</v>
      </c>
      <c r="G188" s="6">
        <v>20.586054935393499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4420.4108851999999</v>
      </c>
      <c r="E189" s="6">
        <v>283.57577279999998</v>
      </c>
      <c r="F189" s="6">
        <v>93.971586370940798</v>
      </c>
      <c r="G189" s="6">
        <v>6.0284136290592301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23600.945541599998</v>
      </c>
      <c r="E190" s="6">
        <v>4831.6624376999998</v>
      </c>
      <c r="F190" s="6">
        <v>83.006615357910107</v>
      </c>
      <c r="G190" s="6">
        <v>16.9933846420899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2069.8698408</v>
      </c>
      <c r="E191" s="6">
        <v>215.74715789999999</v>
      </c>
      <c r="F191" s="6">
        <v>90.560660074600804</v>
      </c>
      <c r="G191" s="6">
        <v>9.4393399253991994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21238.701310100001</v>
      </c>
      <c r="E192" s="6">
        <v>4693.3326951999998</v>
      </c>
      <c r="F192" s="6">
        <v>81.901409298473197</v>
      </c>
      <c r="G192" s="6">
        <v>18.098590701526799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4491.9722754000004</v>
      </c>
      <c r="E193" s="6">
        <v>493.23295059999998</v>
      </c>
      <c r="F193" s="6">
        <v>90.106065282376406</v>
      </c>
      <c r="G193" s="6">
        <v>9.8939347176235994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67002.877699999997</v>
      </c>
      <c r="E194" s="6">
        <v>17950.1540078</v>
      </c>
      <c r="F194" s="6">
        <v>78.870496264876806</v>
      </c>
      <c r="G194" s="6">
        <v>21.129503735123201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542.58674429999996</v>
      </c>
      <c r="E195" s="6">
        <v>109.9038281</v>
      </c>
      <c r="F195" s="6">
        <v>83.156258075001702</v>
      </c>
      <c r="G195" s="6">
        <v>16.843741924998302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5551.4133739999997</v>
      </c>
      <c r="E196" s="6">
        <v>1399.2912676000001</v>
      </c>
      <c r="F196" s="6">
        <v>79.868353789265697</v>
      </c>
      <c r="G196" s="6">
        <v>20.131646210734299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13308.6648272</v>
      </c>
      <c r="E197" s="6">
        <v>2868.2514145</v>
      </c>
      <c r="F197" s="6">
        <v>82.269479722554493</v>
      </c>
      <c r="G197" s="6">
        <v>17.7305202774455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94636.534994700007</v>
      </c>
      <c r="E198" s="6">
        <v>25873.903208399999</v>
      </c>
      <c r="F198" s="6">
        <v>78.529740996548497</v>
      </c>
      <c r="G198" s="6">
        <v>21.470259003451599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32331.840738300001</v>
      </c>
      <c r="E199" s="6">
        <v>4104.2948325999996</v>
      </c>
      <c r="F199" s="6">
        <v>88.735647268043607</v>
      </c>
      <c r="G199" s="6">
        <v>11.2643527319564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141899.19327379999</v>
      </c>
      <c r="E200" s="6">
        <v>27335.379840699999</v>
      </c>
      <c r="F200" s="6">
        <v>83.847638613295899</v>
      </c>
      <c r="G200" s="6">
        <v>16.152361386704101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719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3591.4093558</v>
      </c>
      <c r="E211" s="6">
        <v>116.95869140000001</v>
      </c>
      <c r="F211" s="6">
        <v>96.846087283911601</v>
      </c>
      <c r="G211" s="6">
        <v>3.1539127160884002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36323.758862800001</v>
      </c>
      <c r="E212" s="6">
        <v>5227.4497203999999</v>
      </c>
      <c r="F212" s="6">
        <v>87.419259514599105</v>
      </c>
      <c r="G212" s="6">
        <v>12.5807404854009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2847.3964403</v>
      </c>
      <c r="E213" s="6">
        <v>327.12083619999999</v>
      </c>
      <c r="F213" s="6">
        <v>89.695414839239405</v>
      </c>
      <c r="G213" s="6">
        <v>10.304585160760601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18503.325812499999</v>
      </c>
      <c r="E214" s="6">
        <v>3836.1385792999999</v>
      </c>
      <c r="F214" s="6">
        <v>82.82797424316</v>
      </c>
      <c r="G214" s="6">
        <v>17.17202575684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1063.3194736</v>
      </c>
      <c r="E215" s="6">
        <v>76.290100699999996</v>
      </c>
      <c r="F215" s="6">
        <v>93.305593211880407</v>
      </c>
      <c r="G215" s="6">
        <v>6.6944067881195899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17445.760643599999</v>
      </c>
      <c r="E216" s="6">
        <v>4372.2756153</v>
      </c>
      <c r="F216" s="6">
        <v>79.960269735474199</v>
      </c>
      <c r="G216" s="6">
        <v>20.039730264525801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190.2246269</v>
      </c>
      <c r="E217" s="6">
        <v>78.381186499999998</v>
      </c>
      <c r="F217" s="6">
        <v>70.819251635750305</v>
      </c>
      <c r="G217" s="6">
        <v>29.180748364249698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45890.701776299997</v>
      </c>
      <c r="E218" s="6">
        <v>14524.3178248</v>
      </c>
      <c r="F218" s="6">
        <v>75.959094409471106</v>
      </c>
      <c r="G218" s="6">
        <v>24.040905590528901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453.3107157</v>
      </c>
      <c r="E219" s="6">
        <v>72.828947600000006</v>
      </c>
      <c r="F219" s="6">
        <v>86.157867828627502</v>
      </c>
      <c r="G219" s="6">
        <v>13.8421321713725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13493.4165677</v>
      </c>
      <c r="E220" s="6">
        <v>4575.3553406000001</v>
      </c>
      <c r="F220" s="6">
        <v>74.678105607729293</v>
      </c>
      <c r="G220" s="6">
        <v>25.3218943922707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1134.6224387</v>
      </c>
      <c r="E221" s="6">
        <v>88.313222199999998</v>
      </c>
      <c r="F221" s="6">
        <v>92.778588030133406</v>
      </c>
      <c r="G221" s="6">
        <v>7.2214119698666197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28820.446980100001</v>
      </c>
      <c r="E222" s="6">
        <v>7018.3314708999997</v>
      </c>
      <c r="F222" s="6">
        <v>80.416934465286801</v>
      </c>
      <c r="G222" s="6">
        <v>19.583065534713199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1062.7179463</v>
      </c>
      <c r="E223" s="6">
        <v>105.1756089</v>
      </c>
      <c r="F223" s="6">
        <v>90.994418247133098</v>
      </c>
      <c r="G223" s="6">
        <v>9.0055817528669202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32597.319912499999</v>
      </c>
      <c r="E224" s="6">
        <v>7811.5586720000001</v>
      </c>
      <c r="F224" s="6">
        <v>80.6687071118169</v>
      </c>
      <c r="G224" s="6">
        <v>19.3312928881831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132.7833966</v>
      </c>
      <c r="E225" s="6">
        <v>38.008144600000001</v>
      </c>
      <c r="F225" s="6">
        <v>77.745885813225499</v>
      </c>
      <c r="G225" s="6">
        <v>22.254114186774501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14755.9771174</v>
      </c>
      <c r="E226" s="6">
        <v>4360.3923564999996</v>
      </c>
      <c r="F226" s="6">
        <v>77.190269509838998</v>
      </c>
      <c r="G226" s="6">
        <v>22.809730490161002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309.87912119999999</v>
      </c>
      <c r="E227" s="6">
        <v>38.338534099999997</v>
      </c>
      <c r="F227" s="6">
        <v>88.9900659784266</v>
      </c>
      <c r="G227" s="6">
        <v>11.0099340215734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8785.8637011999999</v>
      </c>
      <c r="E228" s="6">
        <v>2531.8805333</v>
      </c>
      <c r="F228" s="6">
        <v>77.629106287964703</v>
      </c>
      <c r="G228" s="6">
        <v>22.370893712035301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541.67483319999997</v>
      </c>
      <c r="E229" s="6">
        <v>27.450680299999998</v>
      </c>
      <c r="F229" s="6">
        <v>95.176691318724394</v>
      </c>
      <c r="G229" s="6">
        <v>4.8233086812756296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16675.9080684</v>
      </c>
      <c r="E230" s="6">
        <v>5004.2466477999997</v>
      </c>
      <c r="F230" s="6">
        <v>76.917846236306204</v>
      </c>
      <c r="G230" s="6">
        <v>23.0821537636938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1183.4177176000001</v>
      </c>
      <c r="E231" s="6">
        <v>56.7022257</v>
      </c>
      <c r="F231" s="6">
        <v>95.427682136204197</v>
      </c>
      <c r="G231" s="6">
        <v>4.5723178637957798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22732.8313705</v>
      </c>
      <c r="E232" s="6">
        <v>7309.1006206000002</v>
      </c>
      <c r="F232" s="6">
        <v>75.670337637521698</v>
      </c>
      <c r="G232" s="6">
        <v>24.329662362478398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335.29419830000001</v>
      </c>
      <c r="E233" s="6">
        <v>19.1621883</v>
      </c>
      <c r="F233" s="6">
        <v>94.593922122886099</v>
      </c>
      <c r="G233" s="6">
        <v>5.40607787711392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13638.617942999999</v>
      </c>
      <c r="E234" s="6">
        <v>3355.6174885</v>
      </c>
      <c r="F234" s="6">
        <v>80.254378009380005</v>
      </c>
      <c r="G234" s="6">
        <v>19.745621990619998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2655.4770985</v>
      </c>
      <c r="E235" s="6">
        <v>86.265312199999997</v>
      </c>
      <c r="F235" s="6">
        <v>96.853631768493699</v>
      </c>
      <c r="G235" s="6">
        <v>3.14636823150631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27607.466821900001</v>
      </c>
      <c r="E236" s="6">
        <v>6850.1301288000004</v>
      </c>
      <c r="F236" s="6">
        <v>80.120116505510296</v>
      </c>
      <c r="G236" s="6">
        <v>19.8798834944897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2789.9078297999999</v>
      </c>
      <c r="E237" s="6">
        <v>637.43315419999999</v>
      </c>
      <c r="F237" s="6">
        <v>81.401525054677805</v>
      </c>
      <c r="G237" s="6">
        <v>18.598474945322199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50915.494273700002</v>
      </c>
      <c r="E238" s="6">
        <v>9570.8688786999992</v>
      </c>
      <c r="F238" s="6">
        <v>84.176815434273195</v>
      </c>
      <c r="G238" s="6">
        <v>15.8231845657268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9842.7140694999998</v>
      </c>
      <c r="E239" s="6">
        <v>1082.6595824000001</v>
      </c>
      <c r="F239" s="6">
        <v>90.090411395570698</v>
      </c>
      <c r="G239" s="6">
        <v>9.9095886044292705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74625.134369799998</v>
      </c>
      <c r="E240" s="6">
        <v>14220.2308417</v>
      </c>
      <c r="F240" s="6">
        <v>83.994403300781997</v>
      </c>
      <c r="G240" s="6">
        <v>16.005596699218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2627.1342378999998</v>
      </c>
      <c r="E241" s="6">
        <v>355.9999378</v>
      </c>
      <c r="F241" s="6">
        <v>88.066244532347795</v>
      </c>
      <c r="G241" s="6">
        <v>11.933755467652199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29553.525171199999</v>
      </c>
      <c r="E242" s="6">
        <v>8272.1275659999992</v>
      </c>
      <c r="F242" s="6">
        <v>78.130905966191804</v>
      </c>
      <c r="G242" s="6">
        <v>21.869094033808199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1842.8804970000001</v>
      </c>
      <c r="E243" s="6">
        <v>233.2616304</v>
      </c>
      <c r="F243" s="6">
        <v>88.7646598312554</v>
      </c>
      <c r="G243" s="6">
        <v>11.2353401687446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36417.954678900001</v>
      </c>
      <c r="E244" s="6">
        <v>8572.2472839999991</v>
      </c>
      <c r="F244" s="6">
        <v>80.9464129743874</v>
      </c>
      <c r="G244" s="6">
        <v>19.0535870256126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4394.3802323999998</v>
      </c>
      <c r="E245" s="6">
        <v>735.68521480000004</v>
      </c>
      <c r="F245" s="6">
        <v>85.659340560625097</v>
      </c>
      <c r="G245" s="6">
        <v>14.340659439375001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22927.382606800002</v>
      </c>
      <c r="E246" s="6">
        <v>5580.4155308999998</v>
      </c>
      <c r="F246" s="6">
        <v>80.424950731216896</v>
      </c>
      <c r="G246" s="6">
        <v>19.575049268783101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803.02407049999999</v>
      </c>
      <c r="E247" s="6">
        <v>175.52453850000001</v>
      </c>
      <c r="F247" s="6">
        <v>82.062767563547794</v>
      </c>
      <c r="G247" s="6">
        <v>17.937232436452199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12137.193501</v>
      </c>
      <c r="E248" s="6">
        <v>2582.2178591000002</v>
      </c>
      <c r="F248" s="6">
        <v>82.457057582481596</v>
      </c>
      <c r="G248" s="6">
        <v>17.5429424175184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2510.7672247999999</v>
      </c>
      <c r="E249" s="6">
        <v>431.03486370000002</v>
      </c>
      <c r="F249" s="6">
        <v>85.347931277056702</v>
      </c>
      <c r="G249" s="6">
        <v>14.6520687229433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18913.664319799998</v>
      </c>
      <c r="E250" s="6">
        <v>5052.2981618000003</v>
      </c>
      <c r="F250" s="6">
        <v>78.918859755042504</v>
      </c>
      <c r="G250" s="6">
        <v>21.081140244957499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576.6041275</v>
      </c>
      <c r="E251" s="6">
        <v>106.6485419</v>
      </c>
      <c r="F251" s="6">
        <v>84.391053752683703</v>
      </c>
      <c r="G251" s="6">
        <v>15.6089462473163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7246.8381659999995</v>
      </c>
      <c r="E252" s="6">
        <v>1455.6060849999999</v>
      </c>
      <c r="F252" s="6">
        <v>83.273594831328694</v>
      </c>
      <c r="G252" s="6">
        <v>16.726405168671299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781.46093229999997</v>
      </c>
      <c r="E253" s="6">
        <v>195.21873189999999</v>
      </c>
      <c r="F253" s="6">
        <v>80.011999936549898</v>
      </c>
      <c r="G253" s="6">
        <v>19.988000063450102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13961.243983</v>
      </c>
      <c r="E254" s="6">
        <v>3565.2113411</v>
      </c>
      <c r="F254" s="6">
        <v>79.658115259634897</v>
      </c>
      <c r="G254" s="6">
        <v>20.341884740365099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2096.5902245000002</v>
      </c>
      <c r="E255" s="6">
        <v>216.4820503</v>
      </c>
      <c r="F255" s="6">
        <v>90.640930131821406</v>
      </c>
      <c r="G255" s="6">
        <v>9.3590698681786009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12062.1893652</v>
      </c>
      <c r="E256" s="6">
        <v>3343.5119077999998</v>
      </c>
      <c r="F256" s="6">
        <v>78.296918468360602</v>
      </c>
      <c r="G256" s="6">
        <v>21.703081531639398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1493.2657133</v>
      </c>
      <c r="E257" s="6">
        <v>109.09861600000001</v>
      </c>
      <c r="F257" s="6">
        <v>93.191397611324703</v>
      </c>
      <c r="G257" s="6">
        <v>6.8086023886752498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13991.8631441</v>
      </c>
      <c r="E258" s="6">
        <v>3237.7266101999999</v>
      </c>
      <c r="F258" s="6">
        <v>81.208336029057506</v>
      </c>
      <c r="G258" s="6">
        <v>18.791663970942501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3487.0892718</v>
      </c>
      <c r="E259" s="6">
        <v>365.03910009999998</v>
      </c>
      <c r="F259" s="6">
        <v>90.523703655287306</v>
      </c>
      <c r="G259" s="6">
        <v>9.47629634471269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24066.636963299999</v>
      </c>
      <c r="E260" s="6">
        <v>6771.4523566999997</v>
      </c>
      <c r="F260" s="6">
        <v>78.041919891877399</v>
      </c>
      <c r="G260" s="6">
        <v>21.958080108122601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1147.1654503</v>
      </c>
      <c r="E261" s="6">
        <v>161.3709302</v>
      </c>
      <c r="F261" s="6">
        <v>87.667830057706198</v>
      </c>
      <c r="G261" s="6">
        <v>12.332169942293801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27821.1317557</v>
      </c>
      <c r="E262" s="6">
        <v>7939.5845652999997</v>
      </c>
      <c r="F262" s="6">
        <v>77.798027047244602</v>
      </c>
      <c r="G262" s="6">
        <v>22.201972952755401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894.82547910000005</v>
      </c>
      <c r="E263" s="6">
        <v>85.496257999999997</v>
      </c>
      <c r="F263" s="6">
        <v>91.278755253054399</v>
      </c>
      <c r="G263" s="6">
        <v>8.72124474694564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16018.8732642</v>
      </c>
      <c r="E264" s="6">
        <v>3811.3731753000002</v>
      </c>
      <c r="F264" s="6">
        <v>80.780000960007698</v>
      </c>
      <c r="G264" s="6">
        <v>19.219999039992299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5160.3546503999996</v>
      </c>
      <c r="E265" s="6">
        <v>147.26702969999999</v>
      </c>
      <c r="F265" s="6">
        <v>97.225366867194893</v>
      </c>
      <c r="G265" s="6">
        <v>2.7746331328050799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39330.292591199999</v>
      </c>
      <c r="E266" s="6">
        <v>10843.573922899999</v>
      </c>
      <c r="F266" s="6">
        <v>78.388004201644094</v>
      </c>
      <c r="G266" s="6">
        <v>21.611995798355899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2045.316237</v>
      </c>
      <c r="E267" s="6">
        <v>147.95344589999999</v>
      </c>
      <c r="F267" s="6">
        <v>93.254206399991304</v>
      </c>
      <c r="G267" s="6">
        <v>6.7457936000087297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18029.519029499999</v>
      </c>
      <c r="E268" s="6">
        <v>5005.9659044999999</v>
      </c>
      <c r="F268" s="6">
        <v>78.268458776349505</v>
      </c>
      <c r="G268" s="6">
        <v>21.731541223650499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24802.268903600001</v>
      </c>
      <c r="E270" s="6">
        <v>5244.7552927999996</v>
      </c>
      <c r="F270" s="6">
        <v>82.544842848602698</v>
      </c>
      <c r="G270" s="6">
        <v>17.455157151397302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2762.6866285999999</v>
      </c>
      <c r="E271" s="6">
        <v>343.4613516</v>
      </c>
      <c r="F271" s="6">
        <v>88.942530948641902</v>
      </c>
      <c r="G271" s="6">
        <v>11.057469051358099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22931.5799998</v>
      </c>
      <c r="E272" s="6">
        <v>4852.8847673</v>
      </c>
      <c r="F272" s="6">
        <v>82.5338194995702</v>
      </c>
      <c r="G272" s="6">
        <v>17.4661805004298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1473.9678185</v>
      </c>
      <c r="E273" s="6">
        <v>206.4609031</v>
      </c>
      <c r="F273" s="6">
        <v>87.713795863747194</v>
      </c>
      <c r="G273" s="6">
        <v>12.286204136252801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25992.503601299999</v>
      </c>
      <c r="E274" s="6">
        <v>6223.0151337999996</v>
      </c>
      <c r="F274" s="6">
        <v>80.683175754609906</v>
      </c>
      <c r="G274" s="6">
        <v>19.316824245390102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3206.5199054</v>
      </c>
      <c r="E275" s="6">
        <v>607.91616060000001</v>
      </c>
      <c r="F275" s="6">
        <v>84.062751345640194</v>
      </c>
      <c r="G275" s="6">
        <v>15.9372486543598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34508.033618699999</v>
      </c>
      <c r="E276" s="6">
        <v>9809.7642164999997</v>
      </c>
      <c r="F276" s="6">
        <v>77.864955625776901</v>
      </c>
      <c r="G276" s="6">
        <v>22.135044374223099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1027.8770172</v>
      </c>
      <c r="E277" s="6">
        <v>169.51265520000001</v>
      </c>
      <c r="F277" s="6">
        <v>85.843150387272402</v>
      </c>
      <c r="G277" s="6">
        <v>14.1568496127276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7907.1096131000004</v>
      </c>
      <c r="E278" s="6">
        <v>2387.1950806999998</v>
      </c>
      <c r="F278" s="6">
        <v>76.810526288990204</v>
      </c>
      <c r="G278" s="6">
        <v>23.1894737110098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4120.6957111000002</v>
      </c>
      <c r="E279" s="6">
        <v>681.75626420000003</v>
      </c>
      <c r="F279" s="6">
        <v>85.803996214716705</v>
      </c>
      <c r="G279" s="6">
        <v>14.196003785283301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22732.5923004</v>
      </c>
      <c r="E280" s="6">
        <v>5481.2638704000001</v>
      </c>
      <c r="F280" s="6">
        <v>80.572439877704994</v>
      </c>
      <c r="G280" s="6">
        <v>19.427560122294999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2763.7989403000001</v>
      </c>
      <c r="E281" s="6">
        <v>839.62503919999995</v>
      </c>
      <c r="F281" s="6">
        <v>76.699243719954794</v>
      </c>
      <c r="G281" s="6">
        <v>23.300756280045199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17622.152174800001</v>
      </c>
      <c r="E282" s="6">
        <v>5168.1835104000002</v>
      </c>
      <c r="F282" s="6">
        <v>77.3229162492933</v>
      </c>
      <c r="G282" s="6">
        <v>22.6770837507067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1917.6425597</v>
      </c>
      <c r="E283" s="6">
        <v>369.64418260000002</v>
      </c>
      <c r="F283" s="6">
        <v>83.839184840100103</v>
      </c>
      <c r="G283" s="6">
        <v>16.160815159899901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3668.3350962</v>
      </c>
      <c r="E284" s="6">
        <v>806.6128152</v>
      </c>
      <c r="F284" s="6">
        <v>81.974922810941706</v>
      </c>
      <c r="G284" s="6">
        <v>18.025077189058301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1765.6899735</v>
      </c>
      <c r="E285" s="6">
        <v>400.36809240000002</v>
      </c>
      <c r="F285" s="6">
        <v>81.516280717357105</v>
      </c>
      <c r="G285" s="6">
        <v>18.483719282642902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12190.006683199999</v>
      </c>
      <c r="E286" s="6">
        <v>3972.1150375000002</v>
      </c>
      <c r="F286" s="6">
        <v>75.423307000511997</v>
      </c>
      <c r="G286" s="6">
        <v>24.576692999487999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3821.5262864000001</v>
      </c>
      <c r="E287" s="6">
        <v>1311.64375</v>
      </c>
      <c r="F287" s="6">
        <v>74.447685529624806</v>
      </c>
      <c r="G287" s="6">
        <v>25.552314470375201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27254.7932048</v>
      </c>
      <c r="E288" s="6">
        <v>6308.1119693000001</v>
      </c>
      <c r="F288" s="6">
        <v>81.205107434597494</v>
      </c>
      <c r="G288" s="6">
        <v>18.794892565402499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3452.8983631999999</v>
      </c>
      <c r="E289" s="6">
        <v>595.98174010000002</v>
      </c>
      <c r="F289" s="6">
        <v>85.280331230004805</v>
      </c>
      <c r="G289" s="6">
        <v>14.7196687699952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17163.854160399998</v>
      </c>
      <c r="E290" s="6">
        <v>5257.0125037999996</v>
      </c>
      <c r="F290" s="6">
        <v>76.553036140239797</v>
      </c>
      <c r="G290" s="6">
        <v>23.446963859760199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5175.1431915000003</v>
      </c>
      <c r="E291" s="6">
        <v>505.66494890000001</v>
      </c>
      <c r="F291" s="6">
        <v>91.098714541970196</v>
      </c>
      <c r="G291" s="6">
        <v>8.9012854580298306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30305.9979939</v>
      </c>
      <c r="E292" s="6">
        <v>6805.9379771000004</v>
      </c>
      <c r="F292" s="6">
        <v>81.661053784910905</v>
      </c>
      <c r="G292" s="6">
        <v>18.338946215089099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3965.9717796999998</v>
      </c>
      <c r="E293" s="6">
        <v>395.90297399999997</v>
      </c>
      <c r="F293" s="6">
        <v>90.923559332734797</v>
      </c>
      <c r="G293" s="6">
        <v>9.0764406672651905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22543.787717399999</v>
      </c>
      <c r="E294" s="6">
        <v>5245.2521807000003</v>
      </c>
      <c r="F294" s="6">
        <v>81.124744863680505</v>
      </c>
      <c r="G294" s="6">
        <v>18.875255136319499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2526.3645768000001</v>
      </c>
      <c r="E295" s="6">
        <v>172.7736941</v>
      </c>
      <c r="F295" s="6">
        <v>93.598931334392503</v>
      </c>
      <c r="G295" s="6">
        <v>6.4010686656075002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10065.6299991</v>
      </c>
      <c r="E296" s="6">
        <v>2185.5998356</v>
      </c>
      <c r="F296" s="6">
        <v>82.160159713847094</v>
      </c>
      <c r="G296" s="6">
        <v>17.839840286152899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1740.6614219999999</v>
      </c>
      <c r="E297" s="6">
        <v>100.9867387</v>
      </c>
      <c r="F297" s="6">
        <v>94.516502073793703</v>
      </c>
      <c r="G297" s="6">
        <v>5.4834979262062502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22028.449871100001</v>
      </c>
      <c r="E298" s="6">
        <v>3244.2684992</v>
      </c>
      <c r="F298" s="6">
        <v>87.1629618481698</v>
      </c>
      <c r="G298" s="6">
        <v>12.8370381518302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3155.6856931000002</v>
      </c>
      <c r="E299" s="6">
        <v>427.41579560000002</v>
      </c>
      <c r="F299" s="6">
        <v>88.071345538273505</v>
      </c>
      <c r="G299" s="6">
        <v>11.9286544617265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15673.1462008</v>
      </c>
      <c r="E300" s="6">
        <v>3140.4545161999999</v>
      </c>
      <c r="F300" s="6">
        <v>83.307530740979999</v>
      </c>
      <c r="G300" s="6">
        <v>16.692469259020001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11492.956243099999</v>
      </c>
      <c r="E301" s="6">
        <v>1630.8545251</v>
      </c>
      <c r="F301" s="6">
        <v>87.573315754813507</v>
      </c>
      <c r="G301" s="6">
        <v>12.4266842451865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33553.280248399999</v>
      </c>
      <c r="E302" s="6">
        <v>7567.0534963</v>
      </c>
      <c r="F302" s="6">
        <v>81.597781906924993</v>
      </c>
      <c r="G302" s="6">
        <v>18.402218093075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7660.9258774</v>
      </c>
      <c r="E303" s="6">
        <v>566.80354880000004</v>
      </c>
      <c r="F303" s="6">
        <v>93.111057505183695</v>
      </c>
      <c r="G303" s="6">
        <v>6.88894249481634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38837.292714000003</v>
      </c>
      <c r="E304" s="6">
        <v>5946.8296686000003</v>
      </c>
      <c r="F304" s="6">
        <v>86.721120450245706</v>
      </c>
      <c r="G304" s="6">
        <v>13.278879549754301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4931.1674955999997</v>
      </c>
      <c r="E305" s="6">
        <v>872.12427300000002</v>
      </c>
      <c r="F305" s="6">
        <v>84.971903744029802</v>
      </c>
      <c r="G305" s="6">
        <v>15.0280962559701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19630.058850699999</v>
      </c>
      <c r="E306" s="6">
        <v>4610.6202335999997</v>
      </c>
      <c r="F306" s="6">
        <v>80.979822316173596</v>
      </c>
      <c r="G306" s="6">
        <v>19.0201776838264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9572.5483392000006</v>
      </c>
      <c r="E307" s="6">
        <v>1337.669643</v>
      </c>
      <c r="F307" s="6">
        <v>87.739294987667506</v>
      </c>
      <c r="G307" s="6">
        <v>12.260705012332499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69082.866611000005</v>
      </c>
      <c r="E308" s="6">
        <v>11664.7849737</v>
      </c>
      <c r="F308" s="6">
        <v>85.5540257273436</v>
      </c>
      <c r="G308" s="6">
        <v>14.4459742726564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419.50296120000002</v>
      </c>
      <c r="E309" s="6">
        <v>83.898712099999997</v>
      </c>
      <c r="F309" s="6">
        <v>83.333644572531895</v>
      </c>
      <c r="G309" s="6">
        <v>16.666355427468101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24774.7786743</v>
      </c>
      <c r="E310" s="6">
        <v>6397.7873796000003</v>
      </c>
      <c r="F310" s="6">
        <v>79.476224804407593</v>
      </c>
      <c r="G310" s="6">
        <v>20.5237751955924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3657.4826331999998</v>
      </c>
      <c r="E311" s="6">
        <v>121.60336820000001</v>
      </c>
      <c r="F311" s="6">
        <v>96.782201618196794</v>
      </c>
      <c r="G311" s="6">
        <v>3.2177983818031901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47136.361494700002</v>
      </c>
      <c r="E312" s="6">
        <v>8307.1843257</v>
      </c>
      <c r="F312" s="6">
        <v>85.016859577109798</v>
      </c>
      <c r="G312" s="6">
        <v>14.9831404228902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5356.9062179000002</v>
      </c>
      <c r="E313" s="6">
        <v>387.14733130000002</v>
      </c>
      <c r="F313" s="6">
        <v>93.260032693220296</v>
      </c>
      <c r="G313" s="6">
        <v>6.7399673067797199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35215.272558600002</v>
      </c>
      <c r="E314" s="6">
        <v>7260.9263646999998</v>
      </c>
      <c r="F314" s="6">
        <v>82.905894244889495</v>
      </c>
      <c r="G314" s="6">
        <v>17.094105755110501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3400.7440167999998</v>
      </c>
      <c r="E315" s="6">
        <v>366.11402399999997</v>
      </c>
      <c r="F315" s="6">
        <v>90.280652468595704</v>
      </c>
      <c r="G315" s="6">
        <v>9.7193475314043205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36672.275760700002</v>
      </c>
      <c r="E316" s="6">
        <v>9223.4743866000008</v>
      </c>
      <c r="F316" s="6">
        <v>79.903423831187595</v>
      </c>
      <c r="G316" s="6">
        <v>20.096576168812501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1366.0783438999999</v>
      </c>
      <c r="E317" s="6">
        <v>98.201061999999993</v>
      </c>
      <c r="F317" s="6">
        <v>93.293557117287904</v>
      </c>
      <c r="G317" s="6">
        <v>6.7064428827121301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8856.2718215999994</v>
      </c>
      <c r="E318" s="6">
        <v>1236.4327271</v>
      </c>
      <c r="F318" s="6">
        <v>87.749242820555395</v>
      </c>
      <c r="G318" s="6">
        <v>12.2507571794446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1227.5142874999999</v>
      </c>
      <c r="E319" s="6">
        <v>86.931667700000006</v>
      </c>
      <c r="F319" s="6">
        <v>93.3864403206465</v>
      </c>
      <c r="G319" s="6">
        <v>6.6135596793534903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18105.366028799999</v>
      </c>
      <c r="E320" s="6">
        <v>2869.9227215000001</v>
      </c>
      <c r="F320" s="6">
        <v>86.317600889003501</v>
      </c>
      <c r="G320" s="6">
        <v>13.682399110996499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315.14727499999998</v>
      </c>
      <c r="E321" s="6">
        <v>32.240546399999999</v>
      </c>
      <c r="F321" s="6">
        <v>90.719148912570404</v>
      </c>
      <c r="G321" s="6">
        <v>9.2808510874296299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8697.6286450000007</v>
      </c>
      <c r="E322" s="6">
        <v>1042.876747</v>
      </c>
      <c r="F322" s="6">
        <v>89.293402087159393</v>
      </c>
      <c r="G322" s="6">
        <v>10.7065979128406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1260.2069959999999</v>
      </c>
      <c r="E323" s="6">
        <v>533.39396280000005</v>
      </c>
      <c r="F323" s="6">
        <v>70.261280237223701</v>
      </c>
      <c r="G323" s="6">
        <v>29.738719762776299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32836.020530200003</v>
      </c>
      <c r="E324" s="6">
        <v>8038.7855090000003</v>
      </c>
      <c r="F324" s="6">
        <v>80.333153137679503</v>
      </c>
      <c r="G324" s="6">
        <v>19.666846862320501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2480.9230951999998</v>
      </c>
      <c r="E325" s="6">
        <v>197.84350309999999</v>
      </c>
      <c r="F325" s="6">
        <v>92.614380692011196</v>
      </c>
      <c r="G325" s="6">
        <v>7.3856193079888204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13956.7858263</v>
      </c>
      <c r="E326" s="6">
        <v>2560.5350225000002</v>
      </c>
      <c r="F326" s="6">
        <v>84.497879250883301</v>
      </c>
      <c r="G326" s="6">
        <v>15.502120749116701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2622.5922813000002</v>
      </c>
      <c r="E327" s="6">
        <v>138.4091324</v>
      </c>
      <c r="F327" s="6">
        <v>94.986995236104605</v>
      </c>
      <c r="G327" s="6">
        <v>5.0130047638953901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15486.096426300001</v>
      </c>
      <c r="E328" s="6">
        <v>3120.4214210999999</v>
      </c>
      <c r="F328" s="6">
        <v>83.229417526202894</v>
      </c>
      <c r="G328" s="6">
        <v>16.770582473797099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7158.9220224000001</v>
      </c>
      <c r="E329" s="6">
        <v>822.53065040000001</v>
      </c>
      <c r="F329" s="6">
        <v>89.694474375534398</v>
      </c>
      <c r="G329" s="6">
        <v>10.3055256244656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31441.7535025</v>
      </c>
      <c r="E330" s="6">
        <v>5728.4245675000002</v>
      </c>
      <c r="F330" s="6">
        <v>84.588654494169901</v>
      </c>
      <c r="G330" s="6">
        <v>15.4113455058301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358.48946169999999</v>
      </c>
      <c r="E331" s="6">
        <v>54.685864500000001</v>
      </c>
      <c r="F331" s="6">
        <v>86.764489302168798</v>
      </c>
      <c r="G331" s="6">
        <v>13.2355106978312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7781.9102027999998</v>
      </c>
      <c r="E332" s="6">
        <v>1088.3085701</v>
      </c>
      <c r="F332" s="6">
        <v>87.730758417988895</v>
      </c>
      <c r="G332" s="6">
        <v>12.2692415820111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8521.2895802999992</v>
      </c>
      <c r="E333" s="6">
        <v>896.84426359999998</v>
      </c>
      <c r="F333" s="6">
        <v>90.477473791892706</v>
      </c>
      <c r="G333" s="6">
        <v>9.5225262081072906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46078.415206400001</v>
      </c>
      <c r="E334" s="6">
        <v>7457.3709324000001</v>
      </c>
      <c r="F334" s="6">
        <v>86.070306480480994</v>
      </c>
      <c r="G334" s="6">
        <v>13.929693519519001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7798.3962662000004</v>
      </c>
      <c r="E335" s="6">
        <v>1003.3786492</v>
      </c>
      <c r="F335" s="6">
        <v>88.600269163388404</v>
      </c>
      <c r="G335" s="6">
        <v>11.399730836611599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51580.004615400001</v>
      </c>
      <c r="E336" s="6">
        <v>18445.2538786</v>
      </c>
      <c r="F336" s="6">
        <v>73.659142036326102</v>
      </c>
      <c r="G336" s="6">
        <v>26.340857963673901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5150.2318255</v>
      </c>
      <c r="E337" s="6">
        <v>505.82002840000001</v>
      </c>
      <c r="F337" s="6">
        <v>91.057012179772997</v>
      </c>
      <c r="G337" s="6">
        <v>8.9429878202269908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34172.775193900001</v>
      </c>
      <c r="E338" s="6">
        <v>5930.4927623000003</v>
      </c>
      <c r="F338" s="6">
        <v>85.2119463960464</v>
      </c>
      <c r="G338" s="6">
        <v>14.7880536039536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2303.6674017</v>
      </c>
      <c r="E339" s="6">
        <v>239.0974305</v>
      </c>
      <c r="F339" s="6">
        <v>90.596950710021702</v>
      </c>
      <c r="G339" s="6">
        <v>9.4030492899783003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27614.0465429</v>
      </c>
      <c r="E340" s="6">
        <v>4503.726678</v>
      </c>
      <c r="F340" s="6">
        <v>85.977462861375201</v>
      </c>
      <c r="G340" s="6">
        <v>14.0225371386248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1511.4149084000001</v>
      </c>
      <c r="E341" s="6">
        <v>286.32849440000001</v>
      </c>
      <c r="F341" s="6">
        <v>84.072894165316299</v>
      </c>
      <c r="G341" s="6">
        <v>15.927105834683699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3294.1092555</v>
      </c>
      <c r="E342" s="6">
        <v>654.63495690000002</v>
      </c>
      <c r="F342" s="6">
        <v>83.421692525834203</v>
      </c>
      <c r="G342" s="6">
        <v>16.578307474165801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337.15364529999999</v>
      </c>
      <c r="E343" s="6">
        <v>63.762704800000002</v>
      </c>
      <c r="F343" s="6">
        <v>84.095758433374996</v>
      </c>
      <c r="G343" s="6">
        <v>15.904241566625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3719.5844476000002</v>
      </c>
      <c r="E344" s="6">
        <v>775.27572759999998</v>
      </c>
      <c r="F344" s="6">
        <v>82.751950063374196</v>
      </c>
      <c r="G344" s="6">
        <v>17.248049936625801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542.58674429999996</v>
      </c>
      <c r="E345" s="6">
        <v>109.9038281</v>
      </c>
      <c r="F345" s="6">
        <v>83.156258075001702</v>
      </c>
      <c r="G345" s="6">
        <v>16.843741924998302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5551.4133739999997</v>
      </c>
      <c r="E346" s="6">
        <v>1399.2912676000001</v>
      </c>
      <c r="F346" s="6">
        <v>79.868353789265697</v>
      </c>
      <c r="G346" s="6">
        <v>20.131646210734299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1015.927825</v>
      </c>
      <c r="E347" s="6">
        <v>106.00028589999999</v>
      </c>
      <c r="F347" s="6">
        <v>90.551953831073206</v>
      </c>
      <c r="G347" s="6">
        <v>9.4480461689267798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5249.3883294999996</v>
      </c>
      <c r="E348" s="6">
        <v>1236.3171589999999</v>
      </c>
      <c r="F348" s="6">
        <v>80.937815304870796</v>
      </c>
      <c r="G348" s="6">
        <v>19.062184695129201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3046.6213619999999</v>
      </c>
      <c r="E349" s="6">
        <v>742.22898950000001</v>
      </c>
      <c r="F349" s="6">
        <v>80.410179325078104</v>
      </c>
      <c r="G349" s="6">
        <v>19.589820674921999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7585.2904537000004</v>
      </c>
      <c r="E350" s="6">
        <v>2381.3024509000002</v>
      </c>
      <c r="F350" s="6">
        <v>76.107156440583296</v>
      </c>
      <c r="G350" s="6">
        <v>23.892843559416701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913.06547969999997</v>
      </c>
      <c r="E351" s="6">
        <v>48.868302499999999</v>
      </c>
      <c r="F351" s="6">
        <v>94.919785186436101</v>
      </c>
      <c r="G351" s="6">
        <v>5.0802148135639102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14445.0747679</v>
      </c>
      <c r="E352" s="6">
        <v>2602.8546483999999</v>
      </c>
      <c r="F352" s="6">
        <v>84.732136174195205</v>
      </c>
      <c r="G352" s="6">
        <v>15.267863825804801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594.63559550000002</v>
      </c>
      <c r="E353" s="6">
        <v>49.939616299999997</v>
      </c>
      <c r="F353" s="6">
        <v>92.252321313979493</v>
      </c>
      <c r="G353" s="6">
        <v>7.74767868602048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14950.300969</v>
      </c>
      <c r="E354" s="6">
        <v>4107.5294500999998</v>
      </c>
      <c r="F354" s="6">
        <v>78.447024872341302</v>
      </c>
      <c r="G354" s="6">
        <v>21.552975127658701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252.32872739999999</v>
      </c>
      <c r="E355" s="6">
        <v>50.059086200000003</v>
      </c>
      <c r="F355" s="6">
        <v>83.445402245535504</v>
      </c>
      <c r="G355" s="6">
        <v>16.554597754464499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12379.286382</v>
      </c>
      <c r="E356" s="6">
        <v>2896.2505944999998</v>
      </c>
      <c r="F356" s="6">
        <v>81.039942497893094</v>
      </c>
      <c r="G356" s="6">
        <v>18.960057502106899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2323.8206607000002</v>
      </c>
      <c r="E357" s="6">
        <v>67.093722499999998</v>
      </c>
      <c r="F357" s="6">
        <v>97.193804890236095</v>
      </c>
      <c r="G357" s="6">
        <v>2.8061951097639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11538.7561764</v>
      </c>
      <c r="E358" s="6">
        <v>1488.1505299</v>
      </c>
      <c r="F358" s="6">
        <v>88.576332329298793</v>
      </c>
      <c r="G358" s="6">
        <v>11.423667670701199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10758.329200300001</v>
      </c>
      <c r="E360" s="6">
        <v>2605.2094350000002</v>
      </c>
      <c r="F360" s="6">
        <v>80.505092954060103</v>
      </c>
      <c r="G360" s="6">
        <v>19.4949070459399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50.017588199999999</v>
      </c>
      <c r="E361" s="6">
        <v>30.764758100000002</v>
      </c>
      <c r="F361" s="6">
        <v>61.916483601813901</v>
      </c>
      <c r="G361" s="6">
        <v>38.083516398186099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8882.9584649000008</v>
      </c>
      <c r="E362" s="6">
        <v>1900.9021321</v>
      </c>
      <c r="F362" s="6">
        <v>82.372712304637702</v>
      </c>
      <c r="G362" s="6">
        <v>17.627287695362298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85.675415299999997</v>
      </c>
      <c r="E363" s="6">
        <v>11.4336643</v>
      </c>
      <c r="F363" s="6">
        <v>88.225957503565894</v>
      </c>
      <c r="G363" s="6">
        <v>11.774042496434101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14688.036474299999</v>
      </c>
      <c r="E364" s="6">
        <v>4313.0076676999997</v>
      </c>
      <c r="F364" s="6">
        <v>77.301207052266605</v>
      </c>
      <c r="G364" s="6">
        <v>22.698792947733399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358.18352950000002</v>
      </c>
      <c r="E365" s="6">
        <v>20.666792699999998</v>
      </c>
      <c r="F365" s="6">
        <v>94.544866009355104</v>
      </c>
      <c r="G365" s="6">
        <v>5.4551339906449199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16535.984830199999</v>
      </c>
      <c r="E366" s="6">
        <v>3045.1311900999999</v>
      </c>
      <c r="F366" s="6">
        <v>84.448633127227893</v>
      </c>
      <c r="G366" s="6">
        <v>15.5513668727721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168.45193789999999</v>
      </c>
      <c r="E367" s="6">
        <v>23.865268700000001</v>
      </c>
      <c r="F367" s="6">
        <v>87.590674218954703</v>
      </c>
      <c r="G367" s="6">
        <v>12.4093257810453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13455.0061917</v>
      </c>
      <c r="E368" s="6">
        <v>3746.4151525000002</v>
      </c>
      <c r="F368" s="6">
        <v>78.220316347502205</v>
      </c>
      <c r="G368" s="6">
        <v>21.779683652497798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126.2432558</v>
      </c>
      <c r="E369" s="6">
        <v>6.645632</v>
      </c>
      <c r="F369" s="6">
        <v>94.999106313537794</v>
      </c>
      <c r="G369" s="6">
        <v>5.0008936864621703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3814.8499468</v>
      </c>
      <c r="E370" s="6">
        <v>674.10204629999998</v>
      </c>
      <c r="F370" s="6">
        <v>84.983086311990704</v>
      </c>
      <c r="G370" s="6">
        <v>15.0169136880093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1788.7866653000001</v>
      </c>
      <c r="E371" s="6">
        <v>268.05961059999998</v>
      </c>
      <c r="F371" s="6">
        <v>86.967445562614699</v>
      </c>
      <c r="G371" s="6">
        <v>13.032554437385301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57821.819935599997</v>
      </c>
      <c r="E372" s="6">
        <v>13533.573144</v>
      </c>
      <c r="F372" s="6">
        <v>81.033566546395804</v>
      </c>
      <c r="G372" s="6">
        <v>18.9664334536042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395.16582090000003</v>
      </c>
      <c r="E373" s="6">
        <v>48.145184999999998</v>
      </c>
      <c r="F373" s="6">
        <v>89.139636878119703</v>
      </c>
      <c r="G373" s="6">
        <v>10.860363121880299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32273.9620731</v>
      </c>
      <c r="E374" s="6">
        <v>10320.143251699999</v>
      </c>
      <c r="F374" s="6">
        <v>75.770958978938395</v>
      </c>
      <c r="G374" s="6">
        <v>24.2290410210617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576.67181630000005</v>
      </c>
      <c r="E375" s="6">
        <v>32.600115299999999</v>
      </c>
      <c r="F375" s="6">
        <v>94.649332488632894</v>
      </c>
      <c r="G375" s="6">
        <v>5.3506675113671003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11354.434517399999</v>
      </c>
      <c r="E376" s="6">
        <v>1919.6439895000001</v>
      </c>
      <c r="F376" s="6">
        <v>85.538401113853993</v>
      </c>
      <c r="G376" s="6">
        <v>14.461598886146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1760.9477881</v>
      </c>
      <c r="E377" s="6">
        <v>314.60016569999999</v>
      </c>
      <c r="F377" s="6">
        <v>84.842548921887499</v>
      </c>
      <c r="G377" s="6">
        <v>15.1574510781125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15442.749050799999</v>
      </c>
      <c r="E378" s="6">
        <v>3437.7385852000002</v>
      </c>
      <c r="F378" s="6">
        <v>81.792109126222201</v>
      </c>
      <c r="G378" s="6">
        <v>18.207890873777899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1483.7165708</v>
      </c>
      <c r="E379" s="6">
        <v>24.095007299999999</v>
      </c>
      <c r="F379" s="6">
        <v>98.401988176111402</v>
      </c>
      <c r="G379" s="6">
        <v>1.59801182388865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21678.1989412</v>
      </c>
      <c r="E380" s="6">
        <v>3575.7171508000001</v>
      </c>
      <c r="F380" s="6">
        <v>85.840939924827197</v>
      </c>
      <c r="G380" s="6">
        <v>14.1590600751728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168.7032016</v>
      </c>
      <c r="E381" s="6">
        <v>29.926430199999999</v>
      </c>
      <c r="F381" s="6">
        <v>84.933551993826896</v>
      </c>
      <c r="G381" s="6">
        <v>15.066448006173101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13384.527919</v>
      </c>
      <c r="E382" s="6">
        <v>4135.7187336999996</v>
      </c>
      <c r="F382" s="6">
        <v>76.394631789829006</v>
      </c>
      <c r="G382" s="6">
        <v>23.605368210171001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404.66510899999997</v>
      </c>
      <c r="E383" s="6">
        <v>98.412316500000003</v>
      </c>
      <c r="F383" s="6">
        <v>80.437938275169103</v>
      </c>
      <c r="G383" s="6">
        <v>19.562061724830901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5133.3536506</v>
      </c>
      <c r="E384" s="6">
        <v>1193.2303626999999</v>
      </c>
      <c r="F384" s="6">
        <v>81.139421207534099</v>
      </c>
      <c r="G384" s="6">
        <v>18.860578792465901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667.21928830000002</v>
      </c>
      <c r="E385" s="6">
        <v>41.4382813</v>
      </c>
      <c r="F385" s="6">
        <v>94.152566334204295</v>
      </c>
      <c r="G385" s="6">
        <v>5.8474336657957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22440.1643104</v>
      </c>
      <c r="E386" s="6">
        <v>5309.4174911999999</v>
      </c>
      <c r="F386" s="6">
        <v>80.866675652409796</v>
      </c>
      <c r="G386" s="6">
        <v>19.1333243475902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5441.8364995000002</v>
      </c>
      <c r="E387" s="6">
        <v>494.17250849999999</v>
      </c>
      <c r="F387" s="6">
        <v>91.675004066975006</v>
      </c>
      <c r="G387" s="6">
        <v>8.3249959330250398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16130.629070700001</v>
      </c>
      <c r="E388" s="6">
        <v>3082.1443463000001</v>
      </c>
      <c r="F388" s="6">
        <v>83.957837427193994</v>
      </c>
      <c r="G388" s="6">
        <v>16.042162572805999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2512.5337841999999</v>
      </c>
      <c r="E389" s="6">
        <v>472.0300302</v>
      </c>
      <c r="F389" s="6">
        <v>84.184287569173804</v>
      </c>
      <c r="G389" s="6">
        <v>15.815712430826199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14128.1413042</v>
      </c>
      <c r="E390" s="6">
        <v>1792.7298361000001</v>
      </c>
      <c r="F390" s="6">
        <v>88.739750354726993</v>
      </c>
      <c r="G390" s="6">
        <v>11.260249645272999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216.77969770000001</v>
      </c>
      <c r="E391" s="6">
        <v>22.8152349</v>
      </c>
      <c r="F391" s="6">
        <v>90.477580367657595</v>
      </c>
      <c r="G391" s="6">
        <v>9.5224196323424195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5809.1518210000004</v>
      </c>
      <c r="E392" s="6">
        <v>766.96891149999999</v>
      </c>
      <c r="F392" s="6">
        <v>88.337061579335895</v>
      </c>
      <c r="G392" s="6">
        <v>11.6629384206641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715.0813521</v>
      </c>
      <c r="E393" s="6">
        <v>102.4844422</v>
      </c>
      <c r="F393" s="6">
        <v>87.464685666338696</v>
      </c>
      <c r="G393" s="6">
        <v>12.535314333661301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10007.2560576</v>
      </c>
      <c r="E394" s="6">
        <v>1644.9205036999999</v>
      </c>
      <c r="F394" s="6">
        <v>85.883148139350894</v>
      </c>
      <c r="G394" s="6">
        <v>14.116851860649099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3350.4440070999999</v>
      </c>
      <c r="E395" s="6">
        <v>506.1099514</v>
      </c>
      <c r="F395" s="6">
        <v>86.876627246858206</v>
      </c>
      <c r="G395" s="6">
        <v>13.123372753141799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12176.965388799999</v>
      </c>
      <c r="E396" s="6">
        <v>2826.1534268</v>
      </c>
      <c r="F396" s="6">
        <v>81.162893785381399</v>
      </c>
      <c r="G396" s="6">
        <v>18.837106214618601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1044.9729814</v>
      </c>
      <c r="E397" s="6">
        <v>135.53483220000001</v>
      </c>
      <c r="F397" s="6">
        <v>88.518938151990596</v>
      </c>
      <c r="G397" s="6">
        <v>11.4810618480094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30239.174779299999</v>
      </c>
      <c r="E398" s="6">
        <v>6265.5517608</v>
      </c>
      <c r="F398" s="6">
        <v>82.836327361835302</v>
      </c>
      <c r="G398" s="6">
        <v>17.163672638164702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328.07219140000001</v>
      </c>
      <c r="E399" s="6">
        <v>31.418536599999999</v>
      </c>
      <c r="F399" s="6">
        <v>91.260265104806805</v>
      </c>
      <c r="G399" s="6">
        <v>8.7397348951931804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25744.0147536</v>
      </c>
      <c r="E400" s="6">
        <v>8116.6565186999997</v>
      </c>
      <c r="F400" s="6">
        <v>76.029251005015098</v>
      </c>
      <c r="G400" s="6">
        <v>23.970748994984898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720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108.0653882</v>
      </c>
      <c r="E411" s="6">
        <v>4.7242800000000003</v>
      </c>
      <c r="F411" s="6">
        <v>95.811424862406</v>
      </c>
      <c r="G411" s="6">
        <v>4.1885751375940297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41.951075099999997</v>
      </c>
      <c r="E412" s="6">
        <v>3.5432100000000002</v>
      </c>
      <c r="F412" s="6">
        <v>92.211747053038096</v>
      </c>
      <c r="G412" s="6">
        <v>7.7882529469619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276.85427750000002</v>
      </c>
      <c r="E413" s="6">
        <v>44.160805000000003</v>
      </c>
      <c r="F413" s="6">
        <v>86.243386243386198</v>
      </c>
      <c r="G413" s="6">
        <v>13.756613756613801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42.462312500000003</v>
      </c>
      <c r="E414" s="6">
        <v>6.7939699999999998</v>
      </c>
      <c r="F414" s="6">
        <v>86.2068965517241</v>
      </c>
      <c r="G414" s="6">
        <v>13.7931034482759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288.80570799999998</v>
      </c>
      <c r="E415" s="6">
        <v>38.9081677</v>
      </c>
      <c r="F415" s="6">
        <v>88.127396919983397</v>
      </c>
      <c r="G415" s="6">
        <v>11.872603080016599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12.6829272</v>
      </c>
      <c r="E417" s="6">
        <v>1.5853659</v>
      </c>
      <c r="F417" s="6">
        <v>88.8888888888889</v>
      </c>
      <c r="G417" s="6">
        <v>11.1111111111111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992.1338915</v>
      </c>
      <c r="E419" s="6">
        <v>146.09760510000001</v>
      </c>
      <c r="F419" s="6">
        <v>87.164508666610701</v>
      </c>
      <c r="G419" s="6">
        <v>12.835491333389299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1557.0927027</v>
      </c>
      <c r="E420" s="6">
        <v>233.48614950000001</v>
      </c>
      <c r="F420" s="6">
        <v>86.960297826977794</v>
      </c>
      <c r="G420" s="6">
        <v>13.039702173022199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314.25078489999999</v>
      </c>
      <c r="E421" s="6">
        <v>19.010475199999998</v>
      </c>
      <c r="F421" s="6">
        <v>94.2956240415416</v>
      </c>
      <c r="G421" s="6">
        <v>5.7043759584584297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778.27099469999996</v>
      </c>
      <c r="E422" s="6">
        <v>136.22796489999999</v>
      </c>
      <c r="F422" s="6">
        <v>85.103540745460705</v>
      </c>
      <c r="G422" s="6">
        <v>14.8964592545393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1018.7042831</v>
      </c>
      <c r="E423" s="6">
        <v>178.52167069999999</v>
      </c>
      <c r="F423" s="6">
        <v>85.088723633715801</v>
      </c>
      <c r="G423" s="6">
        <v>14.9112763662842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1536.3380388</v>
      </c>
      <c r="E424" s="6">
        <v>297.81306970000003</v>
      </c>
      <c r="F424" s="6">
        <v>83.762893454097295</v>
      </c>
      <c r="G424" s="6">
        <v>16.237106545902702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537.78045520000001</v>
      </c>
      <c r="E425" s="6">
        <v>92.036252399999995</v>
      </c>
      <c r="F425" s="6">
        <v>85.386819484240704</v>
      </c>
      <c r="G425" s="6">
        <v>14.6131805157593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447.54883519999998</v>
      </c>
      <c r="E426" s="6">
        <v>57.748236800000001</v>
      </c>
      <c r="F426" s="6">
        <v>88.571428571428598</v>
      </c>
      <c r="G426" s="6">
        <v>11.4285714285714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721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3549.2777156000002</v>
      </c>
      <c r="E437" s="6">
        <v>525.044622</v>
      </c>
      <c r="F437" s="6">
        <v>87.113326376889503</v>
      </c>
      <c r="G437" s="6">
        <v>12.8866736231105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4414.8793975999997</v>
      </c>
      <c r="E438" s="6">
        <v>735.61260089999996</v>
      </c>
      <c r="F438" s="6">
        <v>85.717624624710893</v>
      </c>
      <c r="G438" s="6">
        <v>14.282375375289099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1697.8746216</v>
      </c>
      <c r="E439" s="6">
        <v>124.33950280000001</v>
      </c>
      <c r="F439" s="6">
        <v>93.176460376689207</v>
      </c>
      <c r="G439" s="6">
        <v>6.8235396233107997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5576.8168382000003</v>
      </c>
      <c r="E440" s="6">
        <v>662.24429889999999</v>
      </c>
      <c r="F440" s="6">
        <v>89.385513551678102</v>
      </c>
      <c r="G440" s="6">
        <v>10.6144864483219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1043.1159445999999</v>
      </c>
      <c r="E441" s="6">
        <v>70.419081300000002</v>
      </c>
      <c r="F441" s="6">
        <v>93.676078465238703</v>
      </c>
      <c r="G441" s="6">
        <v>6.3239215347613102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2330.9676383000001</v>
      </c>
      <c r="E442" s="6">
        <v>330.46968290000001</v>
      </c>
      <c r="F442" s="6">
        <v>87.583037170644502</v>
      </c>
      <c r="G442" s="6">
        <v>12.4169628293555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252.36397099999999</v>
      </c>
      <c r="E443" s="6">
        <v>18.106832000000001</v>
      </c>
      <c r="F443" s="6">
        <v>93.305439330543905</v>
      </c>
      <c r="G443" s="6">
        <v>6.6945606694560702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314.60620599999999</v>
      </c>
      <c r="E444" s="6">
        <v>39.608694999999997</v>
      </c>
      <c r="F444" s="6">
        <v>88.817891373801899</v>
      </c>
      <c r="G444" s="6">
        <v>11.182108626198101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1636.3491041</v>
      </c>
      <c r="E445" s="6">
        <v>232.48592350000001</v>
      </c>
      <c r="F445" s="6">
        <v>87.559847709053102</v>
      </c>
      <c r="G445" s="6">
        <v>12.4401522909469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4074.0667420999998</v>
      </c>
      <c r="E446" s="6">
        <v>966.6311177</v>
      </c>
      <c r="F446" s="6">
        <v>80.823466421009599</v>
      </c>
      <c r="G446" s="6">
        <v>19.176533578990501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420.70100509999997</v>
      </c>
      <c r="E447" s="6">
        <v>27.810023900000001</v>
      </c>
      <c r="F447" s="6">
        <v>93.799478250957307</v>
      </c>
      <c r="G447" s="6">
        <v>6.2005217490426503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213.89881349999999</v>
      </c>
      <c r="E448" s="6">
        <v>35.065558000000003</v>
      </c>
      <c r="F448" s="6">
        <v>85.915431276880497</v>
      </c>
      <c r="G448" s="6">
        <v>14.084568723119499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846.79998709999995</v>
      </c>
      <c r="E449" s="6">
        <v>129.16756050000001</v>
      </c>
      <c r="F449" s="6">
        <v>86.765178737998397</v>
      </c>
      <c r="G449" s="6">
        <v>13.234821262001599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577.41869050000003</v>
      </c>
      <c r="E450" s="6">
        <v>117.7342508</v>
      </c>
      <c r="F450" s="6">
        <v>83.0635470548645</v>
      </c>
      <c r="G450" s="6">
        <v>16.9364529451355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257.21014630000002</v>
      </c>
      <c r="E451" s="6">
        <v>16.7919564</v>
      </c>
      <c r="F451" s="6">
        <v>93.871595789034799</v>
      </c>
      <c r="G451" s="6">
        <v>6.1284042109651997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2194.2385844999999</v>
      </c>
      <c r="E452" s="6">
        <v>505.95108809999999</v>
      </c>
      <c r="F452" s="6">
        <v>81.262387111760901</v>
      </c>
      <c r="G452" s="6">
        <v>18.737612888239099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722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724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66197.130598999996</v>
      </c>
      <c r="E17" s="6">
        <v>186717.6129635</v>
      </c>
      <c r="F17" s="6">
        <v>26.173693817356099</v>
      </c>
      <c r="G17" s="6">
        <v>73.826306182643904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1208608.2745562</v>
      </c>
      <c r="E18" s="6">
        <v>1348826.4946173001</v>
      </c>
      <c r="F18" s="6">
        <v>47.258615903888398</v>
      </c>
      <c r="G18" s="6">
        <v>52.741384096111602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693.22798690000002</v>
      </c>
      <c r="E19" s="6">
        <v>3381.0943507000002</v>
      </c>
      <c r="F19" s="6">
        <v>17.014559218904299</v>
      </c>
      <c r="G19" s="6">
        <v>82.985440781095605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1192.2853332</v>
      </c>
      <c r="E20" s="6">
        <v>3958.2066653000002</v>
      </c>
      <c r="F20" s="6">
        <v>23.148960012892601</v>
      </c>
      <c r="G20" s="6">
        <v>76.851039987107399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65503.902612099999</v>
      </c>
      <c r="E21" s="6">
        <v>183336.51861279999</v>
      </c>
      <c r="F21" s="6">
        <v>26.3236584674071</v>
      </c>
      <c r="G21" s="6">
        <v>73.676341532592801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1207415.9892229999</v>
      </c>
      <c r="E22" s="6">
        <v>1344868.287952</v>
      </c>
      <c r="F22" s="6">
        <v>47.307269022533397</v>
      </c>
      <c r="G22" s="6">
        <v>52.692730977466603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725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66197.130598999996</v>
      </c>
      <c r="E33" s="6">
        <v>186717.6129635</v>
      </c>
      <c r="F33" s="6">
        <v>26.173693817356099</v>
      </c>
      <c r="G33" s="6">
        <v>73.826306182643904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1208608.2745562</v>
      </c>
      <c r="E34" s="6">
        <v>1348826.4946173001</v>
      </c>
      <c r="F34" s="6">
        <v>47.258615903888398</v>
      </c>
      <c r="G34" s="6">
        <v>52.741384096111602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2087.0322313000001</v>
      </c>
      <c r="E35" s="6">
        <v>4332.5793406000003</v>
      </c>
      <c r="F35" s="6">
        <v>32.510257169380502</v>
      </c>
      <c r="G35" s="6">
        <v>67.489742830619505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20709.005564499999</v>
      </c>
      <c r="E36" s="6">
        <v>26048.1281953</v>
      </c>
      <c r="F36" s="6">
        <v>44.290579638362701</v>
      </c>
      <c r="G36" s="6">
        <v>55.709420361637299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721.33611180000003</v>
      </c>
      <c r="E37" s="6">
        <v>1600.6993961000001</v>
      </c>
      <c r="F37" s="6">
        <v>31.064818317630301</v>
      </c>
      <c r="G37" s="6">
        <v>68.935181682369702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4306.6953643999996</v>
      </c>
      <c r="E38" s="6">
        <v>5444.8229548999998</v>
      </c>
      <c r="F38" s="6">
        <v>44.164357009680003</v>
      </c>
      <c r="G38" s="6">
        <v>55.835642990319997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1101.9639442</v>
      </c>
      <c r="E39" s="6">
        <v>2101.3215184000001</v>
      </c>
      <c r="F39" s="6">
        <v>34.4010534517137</v>
      </c>
      <c r="G39" s="6">
        <v>65.598946548286307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20426.600473900002</v>
      </c>
      <c r="E40" s="6">
        <v>16702.606887999998</v>
      </c>
      <c r="F40" s="6">
        <v>55.014911239017401</v>
      </c>
      <c r="G40" s="6">
        <v>44.985088760982599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653.27562179999995</v>
      </c>
      <c r="E41" s="6">
        <v>1689.2146799</v>
      </c>
      <c r="F41" s="6">
        <v>27.888082239909501</v>
      </c>
      <c r="G41" s="6">
        <v>72.111917760090506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4924.6875011000002</v>
      </c>
      <c r="E42" s="6">
        <v>5976.9004170999997</v>
      </c>
      <c r="F42" s="6">
        <v>45.174038296552403</v>
      </c>
      <c r="G42" s="6">
        <v>54.825961703447597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1713.5375677</v>
      </c>
      <c r="E43" s="6">
        <v>2917.8580867999999</v>
      </c>
      <c r="F43" s="6">
        <v>36.998298040787702</v>
      </c>
      <c r="G43" s="6">
        <v>63.001701959212298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23028.5821927</v>
      </c>
      <c r="E44" s="6">
        <v>22939.521879</v>
      </c>
      <c r="F44" s="6">
        <v>50.0968718587579</v>
      </c>
      <c r="G44" s="6">
        <v>49.9031281412421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8074.8981328999998</v>
      </c>
      <c r="E45" s="6">
        <v>31036.794080299998</v>
      </c>
      <c r="F45" s="6">
        <v>20.645739613830301</v>
      </c>
      <c r="G45" s="6">
        <v>79.354260386169699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86778.609366599994</v>
      </c>
      <c r="E46" s="6">
        <v>133062.87475660001</v>
      </c>
      <c r="F46" s="6">
        <v>39.4732639805001</v>
      </c>
      <c r="G46" s="6">
        <v>60.5267360194999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367.58176750000001</v>
      </c>
      <c r="E47" s="6">
        <v>378.9909518</v>
      </c>
      <c r="F47" s="6">
        <v>49.235895981392297</v>
      </c>
      <c r="G47" s="6">
        <v>50.764104018607703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4691.8213605000001</v>
      </c>
      <c r="E48" s="6">
        <v>4325.7745185000003</v>
      </c>
      <c r="F48" s="6">
        <v>52.029625450683803</v>
      </c>
      <c r="G48" s="6">
        <v>47.970374549316197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726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65503.902612099999</v>
      </c>
      <c r="E59" s="6">
        <v>183336.51861279999</v>
      </c>
      <c r="F59" s="6">
        <v>26.3236584674071</v>
      </c>
      <c r="G59" s="6">
        <v>73.676341532592801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1207415.9892229999</v>
      </c>
      <c r="E60" s="6">
        <v>1344868.287952</v>
      </c>
      <c r="F60" s="6">
        <v>47.307269022533397</v>
      </c>
      <c r="G60" s="6">
        <v>52.692730977466603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114.9951233</v>
      </c>
      <c r="E61" s="6">
        <v>308.56515030000003</v>
      </c>
      <c r="F61" s="6">
        <v>27.1496479881394</v>
      </c>
      <c r="G61" s="6">
        <v>72.850352011860593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1352.5540865</v>
      </c>
      <c r="E62" s="6">
        <v>1839.2899451999999</v>
      </c>
      <c r="F62" s="6">
        <v>42.3753188773331</v>
      </c>
      <c r="G62" s="6">
        <v>57.6246811226669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590.63876500000003</v>
      </c>
      <c r="E63" s="6">
        <v>1332.1425489000001</v>
      </c>
      <c r="F63" s="6">
        <v>30.717937642216899</v>
      </c>
      <c r="G63" s="6">
        <v>69.282062357783104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10467.3384599</v>
      </c>
      <c r="E64" s="6">
        <v>11455.7077355</v>
      </c>
      <c r="F64" s="6">
        <v>47.745821299671</v>
      </c>
      <c r="G64" s="6">
        <v>52.254178700329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1489.3429057000001</v>
      </c>
      <c r="E65" s="6">
        <v>3108.0545418000002</v>
      </c>
      <c r="F65" s="6">
        <v>32.395348079159099</v>
      </c>
      <c r="G65" s="6">
        <v>67.604651920840894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18263.146176900002</v>
      </c>
      <c r="E66" s="6">
        <v>22254.9264458</v>
      </c>
      <c r="F66" s="6">
        <v>45.074074344464698</v>
      </c>
      <c r="G66" s="6">
        <v>54.925925655535302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281.61777000000001</v>
      </c>
      <c r="E67" s="6">
        <v>926.88271199999997</v>
      </c>
      <c r="F67" s="6">
        <v>23.303074694181198</v>
      </c>
      <c r="G67" s="6">
        <v>76.696925305818795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3134.7566326000001</v>
      </c>
      <c r="E68" s="6">
        <v>3955.3243655000001</v>
      </c>
      <c r="F68" s="6">
        <v>44.213269685354099</v>
      </c>
      <c r="G68" s="6">
        <v>55.786730314645901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558.33908120000001</v>
      </c>
      <c r="E69" s="6">
        <v>936.02707710000004</v>
      </c>
      <c r="F69" s="6">
        <v>37.362936660394503</v>
      </c>
      <c r="G69" s="6">
        <v>62.637063339605497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2539.3265974999999</v>
      </c>
      <c r="E70" s="6">
        <v>3460.0208603000001</v>
      </c>
      <c r="F70" s="6">
        <v>42.326713286101104</v>
      </c>
      <c r="G70" s="6">
        <v>57.673286713898896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2638.6541864999999</v>
      </c>
      <c r="E71" s="6">
        <v>3757.4427252</v>
      </c>
      <c r="F71" s="6">
        <v>41.254130807075001</v>
      </c>
      <c r="G71" s="6">
        <v>58.745869192924999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20543.5128152</v>
      </c>
      <c r="E72" s="6">
        <v>22169.149238800001</v>
      </c>
      <c r="F72" s="6">
        <v>48.097008772779397</v>
      </c>
      <c r="G72" s="6">
        <v>51.902991227220603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985.40121320000003</v>
      </c>
      <c r="E73" s="6">
        <v>1947.4134464000001</v>
      </c>
      <c r="F73" s="6">
        <v>33.599164201340898</v>
      </c>
      <c r="G73" s="6">
        <v>66.400835798659102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20280.614140900001</v>
      </c>
      <c r="E74" s="6">
        <v>16494.37832</v>
      </c>
      <c r="F74" s="6">
        <v>55.147840376752796</v>
      </c>
      <c r="G74" s="6">
        <v>44.852159623247204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1313.9145937999999</v>
      </c>
      <c r="E75" s="6">
        <v>5900.6125740999996</v>
      </c>
      <c r="F75" s="6">
        <v>18.2120680014357</v>
      </c>
      <c r="G75" s="6">
        <v>81.787931998564304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13353.3548446</v>
      </c>
      <c r="E76" s="6">
        <v>35851.870299900002</v>
      </c>
      <c r="F76" s="6">
        <v>27.138083009244401</v>
      </c>
      <c r="G76" s="6">
        <v>72.861916990755603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251.98708049999999</v>
      </c>
      <c r="E77" s="6">
        <v>249.18036889999999</v>
      </c>
      <c r="F77" s="6">
        <v>50.280017347830601</v>
      </c>
      <c r="G77" s="6">
        <v>49.719982652169399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2264.4097636000001</v>
      </c>
      <c r="E78" s="6">
        <v>1983.3650298</v>
      </c>
      <c r="F78" s="6">
        <v>53.308140702711903</v>
      </c>
      <c r="G78" s="6">
        <v>46.691859297288097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99.6490893</v>
      </c>
      <c r="E79" s="6">
        <v>374.00618480000003</v>
      </c>
      <c r="F79" s="6">
        <v>21.038315152163101</v>
      </c>
      <c r="G79" s="6">
        <v>78.961684847836906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3002.5271351000001</v>
      </c>
      <c r="E80" s="6">
        <v>2858.3629233000001</v>
      </c>
      <c r="F80" s="6">
        <v>51.229883263151997</v>
      </c>
      <c r="G80" s="6">
        <v>48.770116736848003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2834.9270154000001</v>
      </c>
      <c r="E81" s="6">
        <v>3412.2313718</v>
      </c>
      <c r="F81" s="6">
        <v>45.379464385096597</v>
      </c>
      <c r="G81" s="6">
        <v>54.620535614903403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19116.485275899999</v>
      </c>
      <c r="E82" s="6">
        <v>18652.7265687</v>
      </c>
      <c r="F82" s="6">
        <v>50.613937496376799</v>
      </c>
      <c r="G82" s="6">
        <v>49.386062503623201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1606.3762757</v>
      </c>
      <c r="E83" s="6">
        <v>2576.5083497999999</v>
      </c>
      <c r="F83" s="6">
        <v>38.403552082385801</v>
      </c>
      <c r="G83" s="6">
        <v>61.596447917614199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22930.070830199998</v>
      </c>
      <c r="E84" s="6">
        <v>22789.068869999999</v>
      </c>
      <c r="F84" s="6">
        <v>50.154204520387502</v>
      </c>
      <c r="G84" s="6">
        <v>49.845795479612498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90.633142699999993</v>
      </c>
      <c r="E85" s="6">
        <v>741.75696070000004</v>
      </c>
      <c r="F85" s="6">
        <v>10.8883013300852</v>
      </c>
      <c r="G85" s="6">
        <v>89.111698669914801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3407.9864815000001</v>
      </c>
      <c r="E86" s="6">
        <v>5086.4728566000003</v>
      </c>
      <c r="F86" s="6">
        <v>40.120110602145502</v>
      </c>
      <c r="G86" s="6">
        <v>59.879889397854498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7884.7677131999999</v>
      </c>
      <c r="E87" s="6">
        <v>30250.9569524</v>
      </c>
      <c r="F87" s="6">
        <v>20.675541850427699</v>
      </c>
      <c r="G87" s="6">
        <v>79.324458149572294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86562.421736000004</v>
      </c>
      <c r="E88" s="6">
        <v>132583.9094459</v>
      </c>
      <c r="F88" s="6">
        <v>39.499827019303297</v>
      </c>
      <c r="G88" s="6">
        <v>60.500172980696703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239.57186010000001</v>
      </c>
      <c r="E89" s="6">
        <v>232.99875650000001</v>
      </c>
      <c r="F89" s="6">
        <v>50.695462579465001</v>
      </c>
      <c r="G89" s="6">
        <v>49.304537420534999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3406.5962254999999</v>
      </c>
      <c r="E90" s="6">
        <v>2910.8099809</v>
      </c>
      <c r="F90" s="6">
        <v>53.923969968068</v>
      </c>
      <c r="G90" s="6">
        <v>46.076030031932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65.262148600000003</v>
      </c>
      <c r="E91" s="6">
        <v>231.49480589999999</v>
      </c>
      <c r="F91" s="6">
        <v>21.9917840543818</v>
      </c>
      <c r="G91" s="6">
        <v>78.008215945618204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962.02461659999994</v>
      </c>
      <c r="E92" s="6">
        <v>1848.6691963000001</v>
      </c>
      <c r="F92" s="6">
        <v>34.227300468826499</v>
      </c>
      <c r="G92" s="6">
        <v>65.772699531173501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106.37848820000001</v>
      </c>
      <c r="E93" s="6">
        <v>214.17286630000001</v>
      </c>
      <c r="F93" s="6">
        <v>33.186098485196098</v>
      </c>
      <c r="G93" s="6">
        <v>66.813901514803902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971.30922820000001</v>
      </c>
      <c r="E94" s="6">
        <v>1590.9081430000001</v>
      </c>
      <c r="F94" s="6">
        <v>37.908931502759003</v>
      </c>
      <c r="G94" s="6">
        <v>62.091068497240997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118.628728</v>
      </c>
      <c r="E95" s="6">
        <v>262.18487060000001</v>
      </c>
      <c r="F95" s="6">
        <v>31.151389665736598</v>
      </c>
      <c r="G95" s="6">
        <v>68.848610334263398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1688.3716485</v>
      </c>
      <c r="E96" s="6">
        <v>1768.7941609</v>
      </c>
      <c r="F96" s="6">
        <v>48.836872212184197</v>
      </c>
      <c r="G96" s="6">
        <v>51.163127787815803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243.12301600000001</v>
      </c>
      <c r="E97" s="6">
        <v>314.77861410000003</v>
      </c>
      <c r="F97" s="6">
        <v>43.578115367116197</v>
      </c>
      <c r="G97" s="6">
        <v>56.421884632883803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3781.1128663</v>
      </c>
      <c r="E98" s="6">
        <v>2655.1486464999998</v>
      </c>
      <c r="F98" s="6">
        <v>58.7470359739171</v>
      </c>
      <c r="G98" s="6">
        <v>41.2529640260829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9.0251476000000004</v>
      </c>
      <c r="E99" s="6">
        <v>74.627065999999999</v>
      </c>
      <c r="F99" s="6">
        <v>10.7888927400721</v>
      </c>
      <c r="G99" s="6">
        <v>89.2111072599279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123.3309491</v>
      </c>
      <c r="E100" s="6">
        <v>367.88130289999998</v>
      </c>
      <c r="F100" s="6">
        <v>25.107465988043</v>
      </c>
      <c r="G100" s="6">
        <v>74.892534011956997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810.50811739999995</v>
      </c>
      <c r="E101" s="6">
        <v>1381.2780800999999</v>
      </c>
      <c r="F101" s="6">
        <v>36.979342160493701</v>
      </c>
      <c r="G101" s="6">
        <v>63.020657839506299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19434.115564399999</v>
      </c>
      <c r="E102" s="6">
        <v>21055.6416321</v>
      </c>
      <c r="F102" s="6">
        <v>47.997609543778402</v>
      </c>
      <c r="G102" s="6">
        <v>52.002390456221598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727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2831.9867883000002</v>
      </c>
      <c r="E113" s="6">
        <v>7150.6261920999996</v>
      </c>
      <c r="F113" s="6">
        <v>28.369193455264298</v>
      </c>
      <c r="G113" s="6">
        <v>71.630806544735705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136159.40609490001</v>
      </c>
      <c r="E114" s="6">
        <v>83946.772765200003</v>
      </c>
      <c r="F114" s="6">
        <v>61.860783191117598</v>
      </c>
      <c r="G114" s="6">
        <v>38.139216808882402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1231.9055079</v>
      </c>
      <c r="E115" s="6">
        <v>2426.8515189999998</v>
      </c>
      <c r="F115" s="6">
        <v>33.670055126447501</v>
      </c>
      <c r="G115" s="6">
        <v>66.329944873552506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50620.619277500002</v>
      </c>
      <c r="E116" s="6">
        <v>23742.7790298</v>
      </c>
      <c r="F116" s="6">
        <v>68.071955329844997</v>
      </c>
      <c r="G116" s="6">
        <v>31.928044670155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1183.5306204000001</v>
      </c>
      <c r="E117" s="6">
        <v>5273.4438620999999</v>
      </c>
      <c r="F117" s="6">
        <v>18.329491987426302</v>
      </c>
      <c r="G117" s="6">
        <v>81.670508012573706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13636.4982036</v>
      </c>
      <c r="E118" s="6">
        <v>18970.881632799999</v>
      </c>
      <c r="F118" s="6">
        <v>41.820282009833299</v>
      </c>
      <c r="G118" s="6">
        <v>58.179717990166701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5400.2767311999996</v>
      </c>
      <c r="E119" s="6">
        <v>12070.283661400001</v>
      </c>
      <c r="F119" s="6">
        <v>30.910724154488999</v>
      </c>
      <c r="G119" s="6">
        <v>69.089275845510997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44687.918394100001</v>
      </c>
      <c r="E120" s="6">
        <v>73512.616173100003</v>
      </c>
      <c r="F120" s="6">
        <v>37.806866574443298</v>
      </c>
      <c r="G120" s="6">
        <v>62.193133425556702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5053.1118717999998</v>
      </c>
      <c r="E121" s="6">
        <v>17335.6620836</v>
      </c>
      <c r="F121" s="6">
        <v>22.5698463071991</v>
      </c>
      <c r="G121" s="6">
        <v>77.4301536928009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33998.537561999998</v>
      </c>
      <c r="E122" s="6">
        <v>72301.609628000006</v>
      </c>
      <c r="F122" s="6">
        <v>31.9835282083206</v>
      </c>
      <c r="G122" s="6">
        <v>68.016471791679393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1995.8391022999999</v>
      </c>
      <c r="E123" s="6">
        <v>6010.9208486999996</v>
      </c>
      <c r="F123" s="6">
        <v>24.9269256792285</v>
      </c>
      <c r="G123" s="6">
        <v>75.073074320771497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21058.2762114</v>
      </c>
      <c r="E124" s="6">
        <v>41366.820137399998</v>
      </c>
      <c r="F124" s="6">
        <v>33.733670339468901</v>
      </c>
      <c r="G124" s="6">
        <v>66.266329660531099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7207.9878500000004</v>
      </c>
      <c r="E125" s="6">
        <v>20408.127267799999</v>
      </c>
      <c r="F125" s="6">
        <v>26.100658326681401</v>
      </c>
      <c r="G125" s="6">
        <v>73.899341673318503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75715.576883999995</v>
      </c>
      <c r="E126" s="6">
        <v>130360.8136197</v>
      </c>
      <c r="F126" s="6">
        <v>36.741509640640103</v>
      </c>
      <c r="G126" s="6">
        <v>63.258490359359897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7082.8933043999996</v>
      </c>
      <c r="E127" s="6">
        <v>20501.207438000001</v>
      </c>
      <c r="F127" s="6">
        <v>25.677448652559299</v>
      </c>
      <c r="G127" s="6">
        <v>74.322551347440694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145416.60910830001</v>
      </c>
      <c r="E128" s="6">
        <v>192083.13647540001</v>
      </c>
      <c r="F128" s="6">
        <v>43.086435178433803</v>
      </c>
      <c r="G128" s="6">
        <v>56.913564821566197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2525.1085099000002</v>
      </c>
      <c r="E129" s="6">
        <v>4928.3464329999997</v>
      </c>
      <c r="F129" s="6">
        <v>33.8783628430647</v>
      </c>
      <c r="G129" s="6">
        <v>66.121637156935293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81164.954124299999</v>
      </c>
      <c r="E130" s="6">
        <v>58158.491561000003</v>
      </c>
      <c r="F130" s="6">
        <v>58.256493532060098</v>
      </c>
      <c r="G130" s="6">
        <v>41.743506467940001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5724.9311251999998</v>
      </c>
      <c r="E131" s="6">
        <v>12944.175269900001</v>
      </c>
      <c r="F131" s="6">
        <v>30.665265942790899</v>
      </c>
      <c r="G131" s="6">
        <v>69.334734057209104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140411.86340870001</v>
      </c>
      <c r="E132" s="6">
        <v>138192.43283440001</v>
      </c>
      <c r="F132" s="6">
        <v>50.398312338364597</v>
      </c>
      <c r="G132" s="6">
        <v>49.601687661635403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10900.3988567</v>
      </c>
      <c r="E133" s="6">
        <v>21496.665575999999</v>
      </c>
      <c r="F133" s="6">
        <v>33.646254830723699</v>
      </c>
      <c r="G133" s="6">
        <v>66.353745169276294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228025.08950840001</v>
      </c>
      <c r="E134" s="6">
        <v>185929.625684</v>
      </c>
      <c r="F134" s="6">
        <v>55.084549381788598</v>
      </c>
      <c r="G134" s="6">
        <v>44.915450618211402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529.22116349999999</v>
      </c>
      <c r="E135" s="6">
        <v>2288.7418521</v>
      </c>
      <c r="F135" s="6">
        <v>18.780273572445001</v>
      </c>
      <c r="G135" s="6">
        <v>81.219726427555003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29665.9409371</v>
      </c>
      <c r="E136" s="6">
        <v>23953.648805699999</v>
      </c>
      <c r="F136" s="6">
        <v>55.326683921679098</v>
      </c>
      <c r="G136" s="6">
        <v>44.673316078320902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509.73945550000002</v>
      </c>
      <c r="E137" s="6">
        <v>835.36674259999995</v>
      </c>
      <c r="F137" s="6">
        <v>37.895852105954297</v>
      </c>
      <c r="G137" s="6">
        <v>62.104147894045703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52563.261355399998</v>
      </c>
      <c r="E138" s="6">
        <v>23437.751925199998</v>
      </c>
      <c r="F138" s="6">
        <v>69.161263891750394</v>
      </c>
      <c r="G138" s="6">
        <v>30.838736108249599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681.30906340000001</v>
      </c>
      <c r="E139" s="6">
        <v>4022.6775945999998</v>
      </c>
      <c r="F139" s="6">
        <v>14.483652121787101</v>
      </c>
      <c r="G139" s="6">
        <v>85.516347878212898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9136.9328101999999</v>
      </c>
      <c r="E140" s="6">
        <v>19295.675169099999</v>
      </c>
      <c r="F140" s="6">
        <v>32.135401778310403</v>
      </c>
      <c r="G140" s="6">
        <v>67.864598221689604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374.19945269999999</v>
      </c>
      <c r="E141" s="6">
        <v>1911.4175459999999</v>
      </c>
      <c r="F141" s="6">
        <v>16.371922894904699</v>
      </c>
      <c r="G141" s="6">
        <v>83.628077105095301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9683.6354575000005</v>
      </c>
      <c r="E142" s="6">
        <v>16248.3985478</v>
      </c>
      <c r="F142" s="6">
        <v>37.342367573329803</v>
      </c>
      <c r="G142" s="6">
        <v>62.657632426670197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1873.3658479999999</v>
      </c>
      <c r="E143" s="6">
        <v>3111.8393780000001</v>
      </c>
      <c r="F143" s="6">
        <v>37.5785100727566</v>
      </c>
      <c r="G143" s="6">
        <v>62.4214899272434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35178.264825300001</v>
      </c>
      <c r="E144" s="6">
        <v>49774.7668825</v>
      </c>
      <c r="F144" s="6">
        <v>41.4090752479527</v>
      </c>
      <c r="G144" s="6">
        <v>58.5909247520473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147.43754300000001</v>
      </c>
      <c r="E145" s="6">
        <v>505.05302940000001</v>
      </c>
      <c r="F145" s="6">
        <v>22.596118509067999</v>
      </c>
      <c r="G145" s="6">
        <v>77.403881490931994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2836.3654369000001</v>
      </c>
      <c r="E146" s="6">
        <v>4114.3392046999998</v>
      </c>
      <c r="F146" s="6">
        <v>40.806876182370601</v>
      </c>
      <c r="G146" s="6">
        <v>59.193123817629399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3849.2944567999998</v>
      </c>
      <c r="E147" s="6">
        <v>12327.6217849</v>
      </c>
      <c r="F147" s="6">
        <v>23.794982920647701</v>
      </c>
      <c r="G147" s="6">
        <v>76.205017079352302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41086.329025799998</v>
      </c>
      <c r="E148" s="6">
        <v>79424.109177299993</v>
      </c>
      <c r="F148" s="6">
        <v>34.093585284750098</v>
      </c>
      <c r="G148" s="6">
        <v>65.906414715249895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6995.3385660000004</v>
      </c>
      <c r="E149" s="6">
        <v>30638.022958699999</v>
      </c>
      <c r="F149" s="6">
        <v>18.588131069313899</v>
      </c>
      <c r="G149" s="6">
        <v>81.411868930686097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57426.848500799999</v>
      </c>
      <c r="E150" s="6">
        <v>113641.8757222</v>
      </c>
      <c r="F150" s="6">
        <v>33.569460906214601</v>
      </c>
      <c r="G150" s="6">
        <v>66.430539093785399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99.254782000000006</v>
      </c>
      <c r="E151" s="6">
        <v>530.5619256</v>
      </c>
      <c r="F151" s="6">
        <v>15.7593123209169</v>
      </c>
      <c r="G151" s="6">
        <v>84.240687679083095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135.34743</v>
      </c>
      <c r="E152" s="6">
        <v>369.94964199999998</v>
      </c>
      <c r="F152" s="6">
        <v>26.785714285714299</v>
      </c>
      <c r="G152" s="6">
        <v>73.214285714285694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728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2767.6980355000001</v>
      </c>
      <c r="E163" s="6">
        <v>7102.1252766999996</v>
      </c>
      <c r="F163" s="6">
        <v>28.042022110759302</v>
      </c>
      <c r="G163" s="6">
        <v>71.957977889240695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136153.5007449</v>
      </c>
      <c r="E164" s="6">
        <v>83907.183830099995</v>
      </c>
      <c r="F164" s="6">
        <v>61.870888481443799</v>
      </c>
      <c r="G164" s="6">
        <v>38.129111518556201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1174.1567629000001</v>
      </c>
      <c r="E165" s="6">
        <v>2163.5851815000001</v>
      </c>
      <c r="F165" s="6">
        <v>35.178176817113702</v>
      </c>
      <c r="G165" s="6">
        <v>64.821823182886305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50598.538874999998</v>
      </c>
      <c r="E166" s="6">
        <v>23715.603149800001</v>
      </c>
      <c r="F166" s="6">
        <v>68.087361969561996</v>
      </c>
      <c r="G166" s="6">
        <v>31.912638030438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1131.677017</v>
      </c>
      <c r="E167" s="6">
        <v>4997.5835897999996</v>
      </c>
      <c r="F167" s="6">
        <v>18.4635160682266</v>
      </c>
      <c r="G167" s="6">
        <v>81.536483931773404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13628.453496800001</v>
      </c>
      <c r="E168" s="6">
        <v>18970.881632799999</v>
      </c>
      <c r="F168" s="6">
        <v>41.805924699444098</v>
      </c>
      <c r="G168" s="6">
        <v>58.194075300555902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5397.1059993999997</v>
      </c>
      <c r="E169" s="6">
        <v>12059.1861001</v>
      </c>
      <c r="F169" s="6">
        <v>30.917825897027601</v>
      </c>
      <c r="G169" s="6">
        <v>69.082174102972402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44687.918394100001</v>
      </c>
      <c r="E170" s="6">
        <v>73509.445441300006</v>
      </c>
      <c r="F170" s="6">
        <v>37.807880771631901</v>
      </c>
      <c r="G170" s="6">
        <v>62.192119228368099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4973.2965763000002</v>
      </c>
      <c r="E171" s="6">
        <v>16277.245882499999</v>
      </c>
      <c r="F171" s="6">
        <v>23.403151171044701</v>
      </c>
      <c r="G171" s="6">
        <v>76.596848828955302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33744.222784799997</v>
      </c>
      <c r="E172" s="6">
        <v>70765.345553000006</v>
      </c>
      <c r="F172" s="6">
        <v>32.2881658794442</v>
      </c>
      <c r="G172" s="6">
        <v>67.711834120555807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1995.8391022999999</v>
      </c>
      <c r="E173" s="6">
        <v>6010.9208486999996</v>
      </c>
      <c r="F173" s="6">
        <v>24.9269256792285</v>
      </c>
      <c r="G173" s="6">
        <v>75.073074320771497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21058.2762114</v>
      </c>
      <c r="E174" s="6">
        <v>41366.820137399998</v>
      </c>
      <c r="F174" s="6">
        <v>33.733670339468901</v>
      </c>
      <c r="G174" s="6">
        <v>66.266329660531099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7207.9878500000004</v>
      </c>
      <c r="E175" s="6">
        <v>20408.127267799999</v>
      </c>
      <c r="F175" s="6">
        <v>26.100658326681401</v>
      </c>
      <c r="G175" s="6">
        <v>73.899341673318503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75715.576883999995</v>
      </c>
      <c r="E176" s="6">
        <v>130360.8136197</v>
      </c>
      <c r="F176" s="6">
        <v>36.741509640640103</v>
      </c>
      <c r="G176" s="6">
        <v>63.258490359359897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7082.8933043999996</v>
      </c>
      <c r="E177" s="6">
        <v>20501.207438000001</v>
      </c>
      <c r="F177" s="6">
        <v>25.677448652559299</v>
      </c>
      <c r="G177" s="6">
        <v>74.322551347440694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145416.60910830001</v>
      </c>
      <c r="E178" s="6">
        <v>192083.13647540001</v>
      </c>
      <c r="F178" s="6">
        <v>43.086435178433803</v>
      </c>
      <c r="G178" s="6">
        <v>56.913564821566197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2525.1085099000002</v>
      </c>
      <c r="E179" s="6">
        <v>4928.3464329999997</v>
      </c>
      <c r="F179" s="6">
        <v>33.8783628430647</v>
      </c>
      <c r="G179" s="6">
        <v>66.121637156935293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81164.954124299999</v>
      </c>
      <c r="E180" s="6">
        <v>58158.491561000003</v>
      </c>
      <c r="F180" s="6">
        <v>58.256493532060098</v>
      </c>
      <c r="G180" s="6">
        <v>41.743506467940001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5724.9311251999998</v>
      </c>
      <c r="E181" s="6">
        <v>12944.175269900001</v>
      </c>
      <c r="F181" s="6">
        <v>30.665265942790899</v>
      </c>
      <c r="G181" s="6">
        <v>69.334734057209104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140411.86340870001</v>
      </c>
      <c r="E182" s="6">
        <v>138192.43283440001</v>
      </c>
      <c r="F182" s="6">
        <v>50.398312338364597</v>
      </c>
      <c r="G182" s="6">
        <v>49.601687661635403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10748.986807699999</v>
      </c>
      <c r="E183" s="6">
        <v>21314.816364900002</v>
      </c>
      <c r="F183" s="6">
        <v>33.523742488805901</v>
      </c>
      <c r="G183" s="6">
        <v>66.476257511194106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227569.316563</v>
      </c>
      <c r="E184" s="6">
        <v>185470.89966980001</v>
      </c>
      <c r="F184" s="6">
        <v>55.096164397400003</v>
      </c>
      <c r="G184" s="6">
        <v>44.903835602599997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529.22116349999999</v>
      </c>
      <c r="E185" s="6">
        <v>2288.7418521</v>
      </c>
      <c r="F185" s="6">
        <v>18.780273572445001</v>
      </c>
      <c r="G185" s="6">
        <v>81.219726427555003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29665.9409371</v>
      </c>
      <c r="E186" s="6">
        <v>23953.648805699999</v>
      </c>
      <c r="F186" s="6">
        <v>55.326683921679098</v>
      </c>
      <c r="G186" s="6">
        <v>44.673316078320902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509.73945550000002</v>
      </c>
      <c r="E187" s="6">
        <v>835.36674259999995</v>
      </c>
      <c r="F187" s="6">
        <v>37.895852105954297</v>
      </c>
      <c r="G187" s="6">
        <v>62.104147894045703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52563.261355399998</v>
      </c>
      <c r="E188" s="6">
        <v>23437.751925199998</v>
      </c>
      <c r="F188" s="6">
        <v>69.161263891750394</v>
      </c>
      <c r="G188" s="6">
        <v>30.838736108249599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681.30906340000001</v>
      </c>
      <c r="E189" s="6">
        <v>4022.6775945999998</v>
      </c>
      <c r="F189" s="6">
        <v>14.483652121787101</v>
      </c>
      <c r="G189" s="6">
        <v>85.516347878212898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9136.9328101999999</v>
      </c>
      <c r="E190" s="6">
        <v>19295.675169099999</v>
      </c>
      <c r="F190" s="6">
        <v>32.135401778310403</v>
      </c>
      <c r="G190" s="6">
        <v>67.864598221689604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374.19945269999999</v>
      </c>
      <c r="E191" s="6">
        <v>1911.4175459999999</v>
      </c>
      <c r="F191" s="6">
        <v>16.371922894904699</v>
      </c>
      <c r="G191" s="6">
        <v>83.628077105095301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9683.6354575000005</v>
      </c>
      <c r="E192" s="6">
        <v>16248.3985478</v>
      </c>
      <c r="F192" s="6">
        <v>37.342367573329803</v>
      </c>
      <c r="G192" s="6">
        <v>62.657632426670197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1873.3658479999999</v>
      </c>
      <c r="E193" s="6">
        <v>3111.8393780000001</v>
      </c>
      <c r="F193" s="6">
        <v>37.5785100727566</v>
      </c>
      <c r="G193" s="6">
        <v>62.4214899272434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35178.264825300001</v>
      </c>
      <c r="E194" s="6">
        <v>49774.7668825</v>
      </c>
      <c r="F194" s="6">
        <v>41.4090752479527</v>
      </c>
      <c r="G194" s="6">
        <v>58.5909247520473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147.43754300000001</v>
      </c>
      <c r="E195" s="6">
        <v>505.05302940000001</v>
      </c>
      <c r="F195" s="6">
        <v>22.596118509067999</v>
      </c>
      <c r="G195" s="6">
        <v>77.403881490931994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2836.3654369000001</v>
      </c>
      <c r="E196" s="6">
        <v>4114.3392046999998</v>
      </c>
      <c r="F196" s="6">
        <v>40.806876182370601</v>
      </c>
      <c r="G196" s="6">
        <v>59.193123817629399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3849.2944567999998</v>
      </c>
      <c r="E197" s="6">
        <v>12327.6217849</v>
      </c>
      <c r="F197" s="6">
        <v>23.794982920647701</v>
      </c>
      <c r="G197" s="6">
        <v>76.205017079352302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41086.329025799998</v>
      </c>
      <c r="E198" s="6">
        <v>79424.109177299993</v>
      </c>
      <c r="F198" s="6">
        <v>34.093585284750098</v>
      </c>
      <c r="G198" s="6">
        <v>65.906414715249895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6809.6545385999998</v>
      </c>
      <c r="E199" s="6">
        <v>29626.481032299998</v>
      </c>
      <c r="F199" s="6">
        <v>18.689288619396201</v>
      </c>
      <c r="G199" s="6">
        <v>81.310711380603806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57116.028779499997</v>
      </c>
      <c r="E200" s="6">
        <v>112118.544335</v>
      </c>
      <c r="F200" s="6">
        <v>33.7496220354789</v>
      </c>
      <c r="G200" s="6">
        <v>66.250377964521107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729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948.85447539999996</v>
      </c>
      <c r="E211" s="6">
        <v>2759.5135718000001</v>
      </c>
      <c r="F211" s="6">
        <v>25.586847457507101</v>
      </c>
      <c r="G211" s="6">
        <v>74.413152542492895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19705.5967017</v>
      </c>
      <c r="E212" s="6">
        <v>21845.611881500001</v>
      </c>
      <c r="F212" s="6">
        <v>47.424846048081903</v>
      </c>
      <c r="G212" s="6">
        <v>52.575153951918097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473.75964599999998</v>
      </c>
      <c r="E213" s="6">
        <v>2700.7576304999998</v>
      </c>
      <c r="F213" s="6">
        <v>14.923832656608999</v>
      </c>
      <c r="G213" s="6">
        <v>85.076167343391006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9741.7697850000004</v>
      </c>
      <c r="E214" s="6">
        <v>12597.6946068</v>
      </c>
      <c r="F214" s="6">
        <v>43.607893251799901</v>
      </c>
      <c r="G214" s="6">
        <v>56.392106748200099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488.00193819999998</v>
      </c>
      <c r="E215" s="6">
        <v>651.60763610000004</v>
      </c>
      <c r="F215" s="6">
        <v>42.821853133320097</v>
      </c>
      <c r="G215" s="6">
        <v>57.178146866679903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11883.7433848</v>
      </c>
      <c r="E216" s="6">
        <v>9934.2928740999996</v>
      </c>
      <c r="F216" s="6">
        <v>54.467520558603802</v>
      </c>
      <c r="G216" s="6">
        <v>45.532479441396099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82.893243499999997</v>
      </c>
      <c r="E217" s="6">
        <v>185.71256990000001</v>
      </c>
      <c r="F217" s="6">
        <v>30.860554524394399</v>
      </c>
      <c r="G217" s="6">
        <v>69.139445475605598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43885.313893999999</v>
      </c>
      <c r="E218" s="6">
        <v>16529.705707100002</v>
      </c>
      <c r="F218" s="6">
        <v>72.639741216273606</v>
      </c>
      <c r="G218" s="6">
        <v>27.360258783726401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180.5544625</v>
      </c>
      <c r="E219" s="6">
        <v>345.5852008</v>
      </c>
      <c r="F219" s="6">
        <v>34.316831650277898</v>
      </c>
      <c r="G219" s="6">
        <v>65.683168349722095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12620.213436800001</v>
      </c>
      <c r="E220" s="6">
        <v>5448.5584715000005</v>
      </c>
      <c r="F220" s="6">
        <v>69.845441078388006</v>
      </c>
      <c r="G220" s="6">
        <v>30.154558921612001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609.3678036</v>
      </c>
      <c r="E221" s="6">
        <v>613.56785730000001</v>
      </c>
      <c r="F221" s="6">
        <v>49.828279858283402</v>
      </c>
      <c r="G221" s="6">
        <v>50.171720141716598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22477.315339000001</v>
      </c>
      <c r="E222" s="6">
        <v>13361.463111999999</v>
      </c>
      <c r="F222" s="6">
        <v>62.717861239974297</v>
      </c>
      <c r="G222" s="6">
        <v>37.282138760025703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314.25505989999999</v>
      </c>
      <c r="E223" s="6">
        <v>853.63849530000005</v>
      </c>
      <c r="F223" s="6">
        <v>26.9078511907863</v>
      </c>
      <c r="G223" s="6">
        <v>73.092148809213697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25605.318829700002</v>
      </c>
      <c r="E224" s="6">
        <v>14803.559754800001</v>
      </c>
      <c r="F224" s="6">
        <v>63.365576394692802</v>
      </c>
      <c r="G224" s="6">
        <v>36.634423605307198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115.4672528</v>
      </c>
      <c r="E225" s="6">
        <v>55.3242884</v>
      </c>
      <c r="F225" s="6">
        <v>67.607126201165798</v>
      </c>
      <c r="G225" s="6">
        <v>32.392873798834302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14395.901019200001</v>
      </c>
      <c r="E226" s="6">
        <v>4720.4684546999997</v>
      </c>
      <c r="F226" s="6">
        <v>75.306668658267199</v>
      </c>
      <c r="G226" s="6">
        <v>24.6933313417329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101.3941226</v>
      </c>
      <c r="E227" s="6">
        <v>246.82353269999999</v>
      </c>
      <c r="F227" s="6">
        <v>29.1180303631204</v>
      </c>
      <c r="G227" s="6">
        <v>70.881969636879603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6821.1038250000001</v>
      </c>
      <c r="E228" s="6">
        <v>4496.6404094999998</v>
      </c>
      <c r="F228" s="6">
        <v>60.269110908224597</v>
      </c>
      <c r="G228" s="6">
        <v>39.730889091775403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275.36356160000003</v>
      </c>
      <c r="E229" s="6">
        <v>293.76195189999999</v>
      </c>
      <c r="F229" s="6">
        <v>48.383626294764603</v>
      </c>
      <c r="G229" s="6">
        <v>51.616373705235397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13820.4597085</v>
      </c>
      <c r="E230" s="6">
        <v>7859.6950077000001</v>
      </c>
      <c r="F230" s="6">
        <v>63.747052958865602</v>
      </c>
      <c r="G230" s="6">
        <v>36.252947041134497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488.43013359999998</v>
      </c>
      <c r="E231" s="6">
        <v>751.68980969999996</v>
      </c>
      <c r="F231" s="6">
        <v>39.385717183151797</v>
      </c>
      <c r="G231" s="6">
        <v>60.614282816848203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18239.8390588</v>
      </c>
      <c r="E232" s="6">
        <v>11802.0929323</v>
      </c>
      <c r="F232" s="6">
        <v>60.714600726090502</v>
      </c>
      <c r="G232" s="6">
        <v>39.285399273909498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236.51575059999999</v>
      </c>
      <c r="E233" s="6">
        <v>117.940636</v>
      </c>
      <c r="F233" s="6">
        <v>66.726333490191905</v>
      </c>
      <c r="G233" s="6">
        <v>33.273666509808102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11334.4390929</v>
      </c>
      <c r="E234" s="6">
        <v>5659.7963386000001</v>
      </c>
      <c r="F234" s="6">
        <v>66.695787160220405</v>
      </c>
      <c r="G234" s="6">
        <v>33.304212839779602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1022.9599932</v>
      </c>
      <c r="E235" s="6">
        <v>1718.7824175000001</v>
      </c>
      <c r="F235" s="6">
        <v>37.310579914720201</v>
      </c>
      <c r="G235" s="6">
        <v>62.689420085279799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16098.472062500001</v>
      </c>
      <c r="E236" s="6">
        <v>18359.1248882</v>
      </c>
      <c r="F236" s="6">
        <v>46.719659776428401</v>
      </c>
      <c r="G236" s="6">
        <v>53.280340223571599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1193.1601591000001</v>
      </c>
      <c r="E237" s="6">
        <v>2234.1808249000001</v>
      </c>
      <c r="F237" s="6">
        <v>34.812998317648599</v>
      </c>
      <c r="G237" s="6">
        <v>65.187001682351394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33136.8216264</v>
      </c>
      <c r="E238" s="6">
        <v>27349.541526000001</v>
      </c>
      <c r="F238" s="6">
        <v>54.783954431033102</v>
      </c>
      <c r="G238" s="6">
        <v>45.216045568966898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2460.1816789999998</v>
      </c>
      <c r="E239" s="6">
        <v>8465.1919729000001</v>
      </c>
      <c r="F239" s="6">
        <v>22.518055284746801</v>
      </c>
      <c r="G239" s="6">
        <v>77.481944715253206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40704.936605700001</v>
      </c>
      <c r="E240" s="6">
        <v>48140.4286058</v>
      </c>
      <c r="F240" s="6">
        <v>45.815486839184302</v>
      </c>
      <c r="G240" s="6">
        <v>54.184513160815698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913.4928165</v>
      </c>
      <c r="E241" s="6">
        <v>2069.6413591999999</v>
      </c>
      <c r="F241" s="6">
        <v>30.621915163626401</v>
      </c>
      <c r="G241" s="6">
        <v>69.378084836373603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17333.830219200001</v>
      </c>
      <c r="E242" s="6">
        <v>20491.822518000001</v>
      </c>
      <c r="F242" s="6">
        <v>45.825594444145302</v>
      </c>
      <c r="G242" s="6">
        <v>54.174405555854797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869.36814690000006</v>
      </c>
      <c r="E243" s="6">
        <v>1206.7739805000001</v>
      </c>
      <c r="F243" s="6">
        <v>41.874211568970502</v>
      </c>
      <c r="G243" s="6">
        <v>58.125788431029598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22767.3505549</v>
      </c>
      <c r="E244" s="6">
        <v>22222.851407999999</v>
      </c>
      <c r="F244" s="6">
        <v>50.6051308097583</v>
      </c>
      <c r="G244" s="6">
        <v>49.3948691902417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1391.3894035999999</v>
      </c>
      <c r="E245" s="6">
        <v>3738.6760436</v>
      </c>
      <c r="F245" s="6">
        <v>27.122254441401399</v>
      </c>
      <c r="G245" s="6">
        <v>72.877745558598605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9941.1602848999992</v>
      </c>
      <c r="E246" s="6">
        <v>18566.637852799999</v>
      </c>
      <c r="F246" s="6">
        <v>34.871722596328297</v>
      </c>
      <c r="G246" s="6">
        <v>65.128277403671703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330.02185730000002</v>
      </c>
      <c r="E247" s="6">
        <v>648.52675169999998</v>
      </c>
      <c r="F247" s="6">
        <v>33.7256477874162</v>
      </c>
      <c r="G247" s="6">
        <v>66.274352212583807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6520.1199552999997</v>
      </c>
      <c r="E248" s="6">
        <v>8199.2914048000002</v>
      </c>
      <c r="F248" s="6">
        <v>44.296064535393903</v>
      </c>
      <c r="G248" s="6">
        <v>55.703935464606097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994.07614560000002</v>
      </c>
      <c r="E249" s="6">
        <v>1947.7259429000001</v>
      </c>
      <c r="F249" s="6">
        <v>33.791401178414098</v>
      </c>
      <c r="G249" s="6">
        <v>66.208598821585895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9627.7022367000009</v>
      </c>
      <c r="E250" s="6">
        <v>14338.260244900001</v>
      </c>
      <c r="F250" s="6">
        <v>40.172399685978498</v>
      </c>
      <c r="G250" s="6">
        <v>59.827600314021502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170.2750503</v>
      </c>
      <c r="E251" s="6">
        <v>512.97761909999997</v>
      </c>
      <c r="F251" s="6">
        <v>24.921241866428002</v>
      </c>
      <c r="G251" s="6">
        <v>75.078758133571995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3056.2803244000002</v>
      </c>
      <c r="E252" s="6">
        <v>5646.1639266000002</v>
      </c>
      <c r="F252" s="6">
        <v>35.119792052087</v>
      </c>
      <c r="G252" s="6">
        <v>64.880207947912993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380.24931830000003</v>
      </c>
      <c r="E253" s="6">
        <v>596.43034590000002</v>
      </c>
      <c r="F253" s="6">
        <v>38.932859179725298</v>
      </c>
      <c r="G253" s="6">
        <v>61.067140820274702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6997.9668852000004</v>
      </c>
      <c r="E254" s="6">
        <v>10528.4884389</v>
      </c>
      <c r="F254" s="6">
        <v>39.928021700870403</v>
      </c>
      <c r="G254" s="6">
        <v>60.071978299129597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502.81464039999997</v>
      </c>
      <c r="E255" s="6">
        <v>1810.2576343999999</v>
      </c>
      <c r="F255" s="6">
        <v>21.737956305039202</v>
      </c>
      <c r="G255" s="6">
        <v>78.262043694960795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5237.0735513999998</v>
      </c>
      <c r="E256" s="6">
        <v>10168.6277216</v>
      </c>
      <c r="F256" s="6">
        <v>33.994385965269103</v>
      </c>
      <c r="G256" s="6">
        <v>66.005614034730897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203.92440239999999</v>
      </c>
      <c r="E257" s="6">
        <v>1398.4399269</v>
      </c>
      <c r="F257" s="6">
        <v>12.7264691725311</v>
      </c>
      <c r="G257" s="6">
        <v>87.273530827468903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6627.3551330999999</v>
      </c>
      <c r="E258" s="6">
        <v>10602.234621199999</v>
      </c>
      <c r="F258" s="6">
        <v>38.464961891771097</v>
      </c>
      <c r="G258" s="6">
        <v>61.535038108228903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791.96987590000003</v>
      </c>
      <c r="E259" s="6">
        <v>3060.158496</v>
      </c>
      <c r="F259" s="6">
        <v>20.559280466278299</v>
      </c>
      <c r="G259" s="6">
        <v>79.440719533721705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10812.795633600001</v>
      </c>
      <c r="E260" s="6">
        <v>20025.2936864</v>
      </c>
      <c r="F260" s="6">
        <v>35.063117955843602</v>
      </c>
      <c r="G260" s="6">
        <v>64.936882044156405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207.1009555</v>
      </c>
      <c r="E261" s="6">
        <v>1101.4354249999999</v>
      </c>
      <c r="F261" s="6">
        <v>15.826916132119001</v>
      </c>
      <c r="G261" s="6">
        <v>84.173083867881004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14913.431617</v>
      </c>
      <c r="E262" s="6">
        <v>20847.284704000002</v>
      </c>
      <c r="F262" s="6">
        <v>41.703391741742799</v>
      </c>
      <c r="G262" s="6">
        <v>58.296608258257201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427.45905290000002</v>
      </c>
      <c r="E263" s="6">
        <v>552.86268419999999</v>
      </c>
      <c r="F263" s="6">
        <v>43.603955387596997</v>
      </c>
      <c r="G263" s="6">
        <v>56.396044612403003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7532.6093684999996</v>
      </c>
      <c r="E264" s="6">
        <v>12297.637070999999</v>
      </c>
      <c r="F264" s="6">
        <v>37.9854551554929</v>
      </c>
      <c r="G264" s="6">
        <v>62.0145448445071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1383.8362354000001</v>
      </c>
      <c r="E265" s="6">
        <v>3923.7854447</v>
      </c>
      <c r="F265" s="6">
        <v>26.072623838063901</v>
      </c>
      <c r="G265" s="6">
        <v>73.927376161936095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17627.0915303</v>
      </c>
      <c r="E266" s="6">
        <v>32546.774983800002</v>
      </c>
      <c r="F266" s="6">
        <v>35.132017432514203</v>
      </c>
      <c r="G266" s="6">
        <v>64.867982567485797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1048.7526144000001</v>
      </c>
      <c r="E267" s="6">
        <v>1144.5170685000001</v>
      </c>
      <c r="F267" s="6">
        <v>47.816856384633503</v>
      </c>
      <c r="G267" s="6">
        <v>52.183143615366497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10403.119349799999</v>
      </c>
      <c r="E268" s="6">
        <v>12632.365584200001</v>
      </c>
      <c r="F268" s="6">
        <v>45.161277826824303</v>
      </c>
      <c r="G268" s="6">
        <v>54.838722173175697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288.48746629999999</v>
      </c>
      <c r="E269" s="6">
        <v>662.36944119999998</v>
      </c>
      <c r="F269" s="6">
        <v>30.339735035263399</v>
      </c>
      <c r="G269" s="6">
        <v>69.660264964736598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15795.700038499999</v>
      </c>
      <c r="E270" s="6">
        <v>14251.324157900001</v>
      </c>
      <c r="F270" s="6">
        <v>52.569931502210203</v>
      </c>
      <c r="G270" s="6">
        <v>47.430068497789797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944.21473930000002</v>
      </c>
      <c r="E271" s="6">
        <v>2161.9332408999999</v>
      </c>
      <c r="F271" s="6">
        <v>30.398253570623599</v>
      </c>
      <c r="G271" s="6">
        <v>69.601746429376405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10641.0294409</v>
      </c>
      <c r="E272" s="6">
        <v>17143.4353262</v>
      </c>
      <c r="F272" s="6">
        <v>38.298486330750599</v>
      </c>
      <c r="G272" s="6">
        <v>61.701513669249401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370.0544582</v>
      </c>
      <c r="E273" s="6">
        <v>1310.3742634</v>
      </c>
      <c r="F273" s="6">
        <v>22.021431402794502</v>
      </c>
      <c r="G273" s="6">
        <v>77.978568597205495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12634.5298571</v>
      </c>
      <c r="E274" s="6">
        <v>19580.988878</v>
      </c>
      <c r="F274" s="6">
        <v>39.218768944838402</v>
      </c>
      <c r="G274" s="6">
        <v>60.781231055161598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1084.2557425</v>
      </c>
      <c r="E275" s="6">
        <v>2730.1803235000002</v>
      </c>
      <c r="F275" s="6">
        <v>28.425060054473601</v>
      </c>
      <c r="G275" s="6">
        <v>71.574939945526395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16769.326403200001</v>
      </c>
      <c r="E276" s="6">
        <v>27548.471431999998</v>
      </c>
      <c r="F276" s="6">
        <v>37.838807933459101</v>
      </c>
      <c r="G276" s="6">
        <v>62.161192066540899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201.4952284</v>
      </c>
      <c r="E277" s="6">
        <v>995.89444400000002</v>
      </c>
      <c r="F277" s="6">
        <v>16.827874253845099</v>
      </c>
      <c r="G277" s="6">
        <v>83.172125746154904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3593.3333566000001</v>
      </c>
      <c r="E278" s="6">
        <v>6700.9713371999997</v>
      </c>
      <c r="F278" s="6">
        <v>34.906032641176601</v>
      </c>
      <c r="G278" s="6">
        <v>65.093967358823406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1474.6342529000001</v>
      </c>
      <c r="E279" s="6">
        <v>3327.8177224000001</v>
      </c>
      <c r="F279" s="6">
        <v>30.7058615158329</v>
      </c>
      <c r="G279" s="6">
        <v>69.294138484167107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9734.8076562000006</v>
      </c>
      <c r="E280" s="6">
        <v>18479.048514599999</v>
      </c>
      <c r="F280" s="6">
        <v>34.503641038175701</v>
      </c>
      <c r="G280" s="6">
        <v>65.496358961824399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1206.98434</v>
      </c>
      <c r="E281" s="6">
        <v>2396.4396394999999</v>
      </c>
      <c r="F281" s="6">
        <v>33.495485040521899</v>
      </c>
      <c r="G281" s="6">
        <v>66.504514959478101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8864.1282609999998</v>
      </c>
      <c r="E282" s="6">
        <v>13926.2074242</v>
      </c>
      <c r="F282" s="6">
        <v>38.894241767383697</v>
      </c>
      <c r="G282" s="6">
        <v>61.105758232616303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259.04485490000002</v>
      </c>
      <c r="E283" s="6">
        <v>2028.2418874</v>
      </c>
      <c r="F283" s="6">
        <v>11.3254210812028</v>
      </c>
      <c r="G283" s="6">
        <v>88.674578918797295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980.04475560000003</v>
      </c>
      <c r="E284" s="6">
        <v>3494.9031558000001</v>
      </c>
      <c r="F284" s="6">
        <v>21.900696388070099</v>
      </c>
      <c r="G284" s="6">
        <v>78.099303611929898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214.10050889999999</v>
      </c>
      <c r="E285" s="6">
        <v>1951.957557</v>
      </c>
      <c r="F285" s="6">
        <v>9.88433838734794</v>
      </c>
      <c r="G285" s="6">
        <v>90.115661612652104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4319.6955207999999</v>
      </c>
      <c r="E286" s="6">
        <v>11842.426199899999</v>
      </c>
      <c r="F286" s="6">
        <v>26.7272799663887</v>
      </c>
      <c r="G286" s="6">
        <v>73.272720033611293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1459.9011238999999</v>
      </c>
      <c r="E287" s="6">
        <v>3673.2689125000002</v>
      </c>
      <c r="F287" s="6">
        <v>28.4405370082745</v>
      </c>
      <c r="G287" s="6">
        <v>71.559462991725496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12467.402835000001</v>
      </c>
      <c r="E288" s="6">
        <v>21095.5023391</v>
      </c>
      <c r="F288" s="6">
        <v>37.146375649927101</v>
      </c>
      <c r="G288" s="6">
        <v>62.853624350072899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1003.0736298</v>
      </c>
      <c r="E289" s="6">
        <v>3045.8064734999998</v>
      </c>
      <c r="F289" s="6">
        <v>24.774100595926601</v>
      </c>
      <c r="G289" s="6">
        <v>75.225899404073402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6488.4681511999997</v>
      </c>
      <c r="E290" s="6">
        <v>15932.398513</v>
      </c>
      <c r="F290" s="6">
        <v>28.9394172329668</v>
      </c>
      <c r="G290" s="6">
        <v>71.060582767033196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1685.8291581999999</v>
      </c>
      <c r="E291" s="6">
        <v>3994.9789821999998</v>
      </c>
      <c r="F291" s="6">
        <v>29.675868583044501</v>
      </c>
      <c r="G291" s="6">
        <v>70.324131416955495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12500.5766153</v>
      </c>
      <c r="E292" s="6">
        <v>24611.359355699999</v>
      </c>
      <c r="F292" s="6">
        <v>33.683439810491699</v>
      </c>
      <c r="G292" s="6">
        <v>66.316560189508294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1354.1231253999999</v>
      </c>
      <c r="E293" s="6">
        <v>3007.7516283</v>
      </c>
      <c r="F293" s="6">
        <v>31.0445210342492</v>
      </c>
      <c r="G293" s="6">
        <v>68.9554789657508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8969.3331500999993</v>
      </c>
      <c r="E294" s="6">
        <v>18819.706748000001</v>
      </c>
      <c r="F294" s="6">
        <v>32.276513269223301</v>
      </c>
      <c r="G294" s="6">
        <v>67.723486730776699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612.00286689999996</v>
      </c>
      <c r="E295" s="6">
        <v>2087.1354040000001</v>
      </c>
      <c r="F295" s="6">
        <v>22.674009460653998</v>
      </c>
      <c r="G295" s="6">
        <v>77.325990539345995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3431.1846811</v>
      </c>
      <c r="E296" s="6">
        <v>8820.0451536</v>
      </c>
      <c r="F296" s="6">
        <v>28.006859126759799</v>
      </c>
      <c r="G296" s="6">
        <v>71.993140873240193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753.01527250000004</v>
      </c>
      <c r="E297" s="6">
        <v>1088.6328882</v>
      </c>
      <c r="F297" s="6">
        <v>40.888117967863302</v>
      </c>
      <c r="G297" s="6">
        <v>59.111882032136698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12005.217153600001</v>
      </c>
      <c r="E298" s="6">
        <v>13267.5012167</v>
      </c>
      <c r="F298" s="6">
        <v>47.502674535036498</v>
      </c>
      <c r="G298" s="6">
        <v>52.497325464963502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768.70331160000001</v>
      </c>
      <c r="E299" s="6">
        <v>2814.3981770999999</v>
      </c>
      <c r="F299" s="6">
        <v>21.453573503967299</v>
      </c>
      <c r="G299" s="6">
        <v>78.546426496032694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5740.7575725999995</v>
      </c>
      <c r="E300" s="6">
        <v>13072.8431444</v>
      </c>
      <c r="F300" s="6">
        <v>30.513869508310801</v>
      </c>
      <c r="G300" s="6">
        <v>69.486130491689195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2349.2510014999998</v>
      </c>
      <c r="E301" s="6">
        <v>10774.5597667</v>
      </c>
      <c r="F301" s="6">
        <v>17.900677196538201</v>
      </c>
      <c r="G301" s="6">
        <v>82.099322803461803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12681.2480944</v>
      </c>
      <c r="E302" s="6">
        <v>28439.0856503</v>
      </c>
      <c r="F302" s="6">
        <v>30.839360821176399</v>
      </c>
      <c r="G302" s="6">
        <v>69.160639178823601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1303.7044192000001</v>
      </c>
      <c r="E303" s="6">
        <v>6924.0250070000002</v>
      </c>
      <c r="F303" s="6">
        <v>15.845251486376601</v>
      </c>
      <c r="G303" s="6">
        <v>84.154748513623403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15720.4728934</v>
      </c>
      <c r="E304" s="6">
        <v>29063.649489200001</v>
      </c>
      <c r="F304" s="6">
        <v>35.102782095620299</v>
      </c>
      <c r="G304" s="6">
        <v>64.897217904379701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902.6640026</v>
      </c>
      <c r="E305" s="6">
        <v>4900.6277659999996</v>
      </c>
      <c r="F305" s="6">
        <v>15.554344647706101</v>
      </c>
      <c r="G305" s="6">
        <v>84.445655352293898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6727.6789507000003</v>
      </c>
      <c r="E306" s="6">
        <v>17513.000133599999</v>
      </c>
      <c r="F306" s="6">
        <v>27.753673596781901</v>
      </c>
      <c r="G306" s="6">
        <v>72.246326403218106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3632.6616764999999</v>
      </c>
      <c r="E307" s="6">
        <v>7277.5563056999999</v>
      </c>
      <c r="F307" s="6">
        <v>33.295958728108602</v>
      </c>
      <c r="G307" s="6">
        <v>66.704041271891398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36614.277733199997</v>
      </c>
      <c r="E308" s="6">
        <v>44133.3738515</v>
      </c>
      <c r="F308" s="6">
        <v>45.344077523782303</v>
      </c>
      <c r="G308" s="6">
        <v>54.655922476217697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314.71058210000001</v>
      </c>
      <c r="E309" s="6">
        <v>188.69109119999999</v>
      </c>
      <c r="F309" s="6">
        <v>62.516793008840402</v>
      </c>
      <c r="G309" s="6">
        <v>37.483206991159598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19557.746053999999</v>
      </c>
      <c r="E310" s="6">
        <v>11614.819999900001</v>
      </c>
      <c r="F310" s="6">
        <v>62.740250578611303</v>
      </c>
      <c r="G310" s="6">
        <v>37.259749421388697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1145.0019749999999</v>
      </c>
      <c r="E311" s="6">
        <v>2634.0840263999999</v>
      </c>
      <c r="F311" s="6">
        <v>30.298383645564599</v>
      </c>
      <c r="G311" s="6">
        <v>69.701616354435401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28247.385044400002</v>
      </c>
      <c r="E312" s="6">
        <v>27196.160776000001</v>
      </c>
      <c r="F312" s="6">
        <v>50.948013202298803</v>
      </c>
      <c r="G312" s="6">
        <v>49.051986797701197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1280.2132163000001</v>
      </c>
      <c r="E313" s="6">
        <v>4463.8403329000002</v>
      </c>
      <c r="F313" s="6">
        <v>22.287626766263401</v>
      </c>
      <c r="G313" s="6">
        <v>77.712373233736599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17711.008625099999</v>
      </c>
      <c r="E314" s="6">
        <v>24765.190298199999</v>
      </c>
      <c r="F314" s="6">
        <v>41.696312462141599</v>
      </c>
      <c r="G314" s="6">
        <v>58.303687537858401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950.68789690000006</v>
      </c>
      <c r="E315" s="6">
        <v>2816.1701438999999</v>
      </c>
      <c r="F315" s="6">
        <v>25.238219402026999</v>
      </c>
      <c r="G315" s="6">
        <v>74.761780597973001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22481.6427315</v>
      </c>
      <c r="E316" s="6">
        <v>23414.107415800001</v>
      </c>
      <c r="F316" s="6">
        <v>48.9841492062911</v>
      </c>
      <c r="G316" s="6">
        <v>51.0158507937089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471.9617533</v>
      </c>
      <c r="E317" s="6">
        <v>992.31765259999997</v>
      </c>
      <c r="F317" s="6">
        <v>32.231673231101297</v>
      </c>
      <c r="G317" s="6">
        <v>67.768326768898703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4487.6657831000002</v>
      </c>
      <c r="E318" s="6">
        <v>5605.0387656000003</v>
      </c>
      <c r="F318" s="6">
        <v>44.464452134170898</v>
      </c>
      <c r="G318" s="6">
        <v>55.535547865829102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581.43443239999999</v>
      </c>
      <c r="E319" s="6">
        <v>733.01152279999997</v>
      </c>
      <c r="F319" s="6">
        <v>44.234183238939799</v>
      </c>
      <c r="G319" s="6">
        <v>55.765816761060201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11716.1690194</v>
      </c>
      <c r="E320" s="6">
        <v>9259.1197308999999</v>
      </c>
      <c r="F320" s="6">
        <v>55.857009449905298</v>
      </c>
      <c r="G320" s="6">
        <v>44.142990550094702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64.453424600000005</v>
      </c>
      <c r="E321" s="6">
        <v>282.9343968</v>
      </c>
      <c r="F321" s="6">
        <v>18.553737531801701</v>
      </c>
      <c r="G321" s="6">
        <v>81.446262468198299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5194.4459706999996</v>
      </c>
      <c r="E322" s="6">
        <v>4546.0594213000004</v>
      </c>
      <c r="F322" s="6">
        <v>53.3283003463687</v>
      </c>
      <c r="G322" s="6">
        <v>46.6716996536313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857.38802810000004</v>
      </c>
      <c r="E323" s="6">
        <v>936.21293070000002</v>
      </c>
      <c r="F323" s="6">
        <v>47.802607591915603</v>
      </c>
      <c r="G323" s="6">
        <v>52.197392408084397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19728.436494699999</v>
      </c>
      <c r="E324" s="6">
        <v>21146.369544500001</v>
      </c>
      <c r="F324" s="6">
        <v>48.2655170908454</v>
      </c>
      <c r="G324" s="6">
        <v>51.7344829091546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423.11193630000002</v>
      </c>
      <c r="E325" s="6">
        <v>2255.6546619999999</v>
      </c>
      <c r="F325" s="6">
        <v>15.7950280762988</v>
      </c>
      <c r="G325" s="6">
        <v>84.204971923701194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4001.1318759000001</v>
      </c>
      <c r="E326" s="6">
        <v>12516.188972899999</v>
      </c>
      <c r="F326" s="6">
        <v>24.2238551428919</v>
      </c>
      <c r="G326" s="6">
        <v>75.776144857108093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592.55842399999995</v>
      </c>
      <c r="E327" s="6">
        <v>2168.4429897</v>
      </c>
      <c r="F327" s="6">
        <v>21.4617211371115</v>
      </c>
      <c r="G327" s="6">
        <v>78.538278862888504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7172.2555120999996</v>
      </c>
      <c r="E328" s="6">
        <v>11434.2623353</v>
      </c>
      <c r="F328" s="6">
        <v>38.5470057907811</v>
      </c>
      <c r="G328" s="6">
        <v>61.4529942092189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1760.3339315000001</v>
      </c>
      <c r="E329" s="6">
        <v>6221.1187412999998</v>
      </c>
      <c r="F329" s="6">
        <v>22.0553075193823</v>
      </c>
      <c r="G329" s="6">
        <v>77.944692480617704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11239.11102</v>
      </c>
      <c r="E330" s="6">
        <v>25931.067050000001</v>
      </c>
      <c r="F330" s="6">
        <v>30.236903893315102</v>
      </c>
      <c r="G330" s="6">
        <v>69.763096106684898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132.72407079999999</v>
      </c>
      <c r="E331" s="6">
        <v>280.45125539999998</v>
      </c>
      <c r="F331" s="6">
        <v>32.122942098375503</v>
      </c>
      <c r="G331" s="6">
        <v>67.877057901624497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3843.281821</v>
      </c>
      <c r="E332" s="6">
        <v>5026.9369519000002</v>
      </c>
      <c r="F332" s="6">
        <v>43.3279259440801</v>
      </c>
      <c r="G332" s="6">
        <v>56.6720740559199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3047.0809420000001</v>
      </c>
      <c r="E333" s="6">
        <v>6371.0529018999996</v>
      </c>
      <c r="F333" s="6">
        <v>32.353340826362903</v>
      </c>
      <c r="G333" s="6">
        <v>67.646659173637104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16297.883056000001</v>
      </c>
      <c r="E334" s="6">
        <v>37237.903082800003</v>
      </c>
      <c r="F334" s="6">
        <v>30.442969519015101</v>
      </c>
      <c r="G334" s="6">
        <v>69.557030480984906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1478.7786094999999</v>
      </c>
      <c r="E335" s="6">
        <v>7322.9963059000002</v>
      </c>
      <c r="F335" s="6">
        <v>16.8009137215343</v>
      </c>
      <c r="G335" s="6">
        <v>83.1990862784657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27138.538395399999</v>
      </c>
      <c r="E336" s="6">
        <v>42886.720098600003</v>
      </c>
      <c r="F336" s="6">
        <v>38.755356251523601</v>
      </c>
      <c r="G336" s="6">
        <v>61.244643748476399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1880.2559501000001</v>
      </c>
      <c r="E337" s="6">
        <v>3775.7959037999999</v>
      </c>
      <c r="F337" s="6">
        <v>33.243258701801203</v>
      </c>
      <c r="G337" s="6">
        <v>66.756741298198804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14956.089622900001</v>
      </c>
      <c r="E338" s="6">
        <v>25147.178333299998</v>
      </c>
      <c r="F338" s="6">
        <v>37.293942327180801</v>
      </c>
      <c r="G338" s="6">
        <v>62.706057672819199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600.37711999999999</v>
      </c>
      <c r="E339" s="6">
        <v>1942.3877121999999</v>
      </c>
      <c r="F339" s="6">
        <v>23.611193311988401</v>
      </c>
      <c r="G339" s="6">
        <v>76.388806688011599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13729.732453099999</v>
      </c>
      <c r="E340" s="6">
        <v>18388.040767800001</v>
      </c>
      <c r="F340" s="6">
        <v>42.748083307860398</v>
      </c>
      <c r="G340" s="6">
        <v>57.251916692139602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475.92463420000001</v>
      </c>
      <c r="E341" s="6">
        <v>1321.8187686000001</v>
      </c>
      <c r="F341" s="6">
        <v>26.4734462915421</v>
      </c>
      <c r="G341" s="6">
        <v>73.526553708457897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1155.4792325999999</v>
      </c>
      <c r="E342" s="6">
        <v>2793.2649798000002</v>
      </c>
      <c r="F342" s="6">
        <v>29.2619417832008</v>
      </c>
      <c r="G342" s="6">
        <v>70.738058216799203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116.73157569999999</v>
      </c>
      <c r="E343" s="6">
        <v>284.18477439999998</v>
      </c>
      <c r="F343" s="6">
        <v>29.116192360547</v>
      </c>
      <c r="G343" s="6">
        <v>70.883807639452996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2290.5150483000002</v>
      </c>
      <c r="E344" s="6">
        <v>2204.3451269000002</v>
      </c>
      <c r="F344" s="6">
        <v>50.958538397650699</v>
      </c>
      <c r="G344" s="6">
        <v>49.041461602349301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147.43754300000001</v>
      </c>
      <c r="E345" s="6">
        <v>505.05302940000001</v>
      </c>
      <c r="F345" s="6">
        <v>22.596118509067999</v>
      </c>
      <c r="G345" s="6">
        <v>77.403881490931994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2836.3654369000001</v>
      </c>
      <c r="E346" s="6">
        <v>4114.3392046999998</v>
      </c>
      <c r="F346" s="6">
        <v>40.806876182370601</v>
      </c>
      <c r="G346" s="6">
        <v>59.193123817629399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147.7926095</v>
      </c>
      <c r="E347" s="6">
        <v>974.13550139999995</v>
      </c>
      <c r="F347" s="6">
        <v>13.173090865995199</v>
      </c>
      <c r="G347" s="6">
        <v>86.826909134004794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1730.2927052</v>
      </c>
      <c r="E348" s="6">
        <v>4755.4127833000002</v>
      </c>
      <c r="F348" s="6">
        <v>26.678558073104501</v>
      </c>
      <c r="G348" s="6">
        <v>73.321441926895503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649.26620890000004</v>
      </c>
      <c r="E349" s="6">
        <v>3139.5841426000002</v>
      </c>
      <c r="F349" s="6">
        <v>17.1362325947489</v>
      </c>
      <c r="G349" s="6">
        <v>82.863767405251096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2589.6909409</v>
      </c>
      <c r="E350" s="6">
        <v>7376.9019637000001</v>
      </c>
      <c r="F350" s="6">
        <v>25.983713448401701</v>
      </c>
      <c r="G350" s="6">
        <v>74.016286551598299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160.3806678</v>
      </c>
      <c r="E351" s="6">
        <v>801.55311440000003</v>
      </c>
      <c r="F351" s="6">
        <v>16.6727347316153</v>
      </c>
      <c r="G351" s="6">
        <v>83.327265268384707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8229.8528303999992</v>
      </c>
      <c r="E352" s="6">
        <v>8818.0765859000003</v>
      </c>
      <c r="F352" s="6">
        <v>48.2747941373526</v>
      </c>
      <c r="G352" s="6">
        <v>51.7252058626474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121.1103421</v>
      </c>
      <c r="E353" s="6">
        <v>523.46486970000001</v>
      </c>
      <c r="F353" s="6">
        <v>18.789171516818801</v>
      </c>
      <c r="G353" s="6">
        <v>81.210828483181203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11967.104203299999</v>
      </c>
      <c r="E354" s="6">
        <v>7090.7262158000003</v>
      </c>
      <c r="F354" s="6">
        <v>62.793633588566401</v>
      </c>
      <c r="G354" s="6">
        <v>37.206366411433599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97.218081600000005</v>
      </c>
      <c r="E355" s="6">
        <v>205.16973200000001</v>
      </c>
      <c r="F355" s="6">
        <v>32.150132124239803</v>
      </c>
      <c r="G355" s="6">
        <v>67.849867875760197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9926.7641752</v>
      </c>
      <c r="E356" s="6">
        <v>5348.7728012999996</v>
      </c>
      <c r="F356" s="6">
        <v>64.984715041254603</v>
      </c>
      <c r="G356" s="6">
        <v>35.015284958745397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178.49442300000001</v>
      </c>
      <c r="E357" s="6">
        <v>2212.4199601999999</v>
      </c>
      <c r="F357" s="6">
        <v>7.4655296841329397</v>
      </c>
      <c r="G357" s="6">
        <v>92.534470315867097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3899.8592588000001</v>
      </c>
      <c r="E358" s="6">
        <v>9127.0474474999992</v>
      </c>
      <c r="F358" s="6">
        <v>29.936955462450399</v>
      </c>
      <c r="G358" s="6">
        <v>70.063044537549601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105.5785186</v>
      </c>
      <c r="E359" s="6">
        <v>13.152676</v>
      </c>
      <c r="F359" s="6">
        <v>88.922308038497604</v>
      </c>
      <c r="G359" s="6">
        <v>11.077691961502399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9890.8215134000002</v>
      </c>
      <c r="E360" s="6">
        <v>3472.7171219000002</v>
      </c>
      <c r="F360" s="6">
        <v>74.013491361286896</v>
      </c>
      <c r="G360" s="6">
        <v>25.986508638713101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53.027830999999999</v>
      </c>
      <c r="E361" s="6">
        <v>27.754515300000001</v>
      </c>
      <c r="F361" s="6">
        <v>65.642845781021805</v>
      </c>
      <c r="G361" s="6">
        <v>34.357154218978202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8023.9081851000001</v>
      </c>
      <c r="E362" s="6">
        <v>2759.9524118999998</v>
      </c>
      <c r="F362" s="6">
        <v>74.406638633034603</v>
      </c>
      <c r="G362" s="6">
        <v>25.5933613669654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85.675415299999997</v>
      </c>
      <c r="E363" s="6">
        <v>11.4336643</v>
      </c>
      <c r="F363" s="6">
        <v>88.225957503565894</v>
      </c>
      <c r="G363" s="6">
        <v>11.774042496434101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13025.4613242</v>
      </c>
      <c r="E364" s="6">
        <v>5975.5828178000002</v>
      </c>
      <c r="F364" s="6">
        <v>68.551292375604007</v>
      </c>
      <c r="G364" s="6">
        <v>31.448707624396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256.86527910000001</v>
      </c>
      <c r="E365" s="6">
        <v>121.9850431</v>
      </c>
      <c r="F365" s="6">
        <v>67.801256604025696</v>
      </c>
      <c r="G365" s="6">
        <v>32.198743395974297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14543.5347951</v>
      </c>
      <c r="E366" s="6">
        <v>5037.5812251999996</v>
      </c>
      <c r="F366" s="6">
        <v>74.273268081464394</v>
      </c>
      <c r="G366" s="6">
        <v>25.726731918535599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82.093808899999999</v>
      </c>
      <c r="E367" s="6">
        <v>110.22339770000001</v>
      </c>
      <c r="F367" s="6">
        <v>42.686668734091299</v>
      </c>
      <c r="G367" s="6">
        <v>57.313331265908701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11041.0474959</v>
      </c>
      <c r="E368" s="6">
        <v>6160.3738482999997</v>
      </c>
      <c r="F368" s="6">
        <v>64.186832442325098</v>
      </c>
      <c r="G368" s="6">
        <v>35.813167557674902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42.219151400000001</v>
      </c>
      <c r="E369" s="6">
        <v>90.669736400000005</v>
      </c>
      <c r="F369" s="6">
        <v>31.770264691763</v>
      </c>
      <c r="G369" s="6">
        <v>68.229735308236997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2510.7239344999998</v>
      </c>
      <c r="E370" s="6">
        <v>1978.2280585999999</v>
      </c>
      <c r="F370" s="6">
        <v>55.931182564644303</v>
      </c>
      <c r="G370" s="6">
        <v>44.068817435355697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565.31108280000001</v>
      </c>
      <c r="E371" s="6">
        <v>1491.5351931</v>
      </c>
      <c r="F371" s="6">
        <v>27.484362318357501</v>
      </c>
      <c r="G371" s="6">
        <v>72.515637681642502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38397.360674199997</v>
      </c>
      <c r="E372" s="6">
        <v>32958.032405400001</v>
      </c>
      <c r="F372" s="6">
        <v>53.811434591028203</v>
      </c>
      <c r="G372" s="6">
        <v>46.188565408971797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193.30272540000001</v>
      </c>
      <c r="E373" s="6">
        <v>250.00828050000001</v>
      </c>
      <c r="F373" s="6">
        <v>43.6043145393066</v>
      </c>
      <c r="G373" s="6">
        <v>56.3956854606934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29339.3929904</v>
      </c>
      <c r="E374" s="6">
        <v>13254.712334399999</v>
      </c>
      <c r="F374" s="6">
        <v>68.881345826314202</v>
      </c>
      <c r="G374" s="6">
        <v>31.118654173685801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400.33154450000001</v>
      </c>
      <c r="E375" s="6">
        <v>208.94038710000001</v>
      </c>
      <c r="F375" s="6">
        <v>65.706546410023407</v>
      </c>
      <c r="G375" s="6">
        <v>34.2934535899766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8977.4705522000004</v>
      </c>
      <c r="E376" s="6">
        <v>4296.6079546999999</v>
      </c>
      <c r="F376" s="6">
        <v>67.631591507715001</v>
      </c>
      <c r="G376" s="6">
        <v>32.368408492284999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1423.5837309999999</v>
      </c>
      <c r="E377" s="6">
        <v>651.96422280000002</v>
      </c>
      <c r="F377" s="6">
        <v>68.588332463899107</v>
      </c>
      <c r="G377" s="6">
        <v>31.411667536100801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11240.007549600001</v>
      </c>
      <c r="E378" s="6">
        <v>7640.4800863999999</v>
      </c>
      <c r="F378" s="6">
        <v>59.532400678933399</v>
      </c>
      <c r="G378" s="6">
        <v>40.467599321066601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267.44637310000002</v>
      </c>
      <c r="E379" s="6">
        <v>1240.3652050000001</v>
      </c>
      <c r="F379" s="6">
        <v>17.737386884706801</v>
      </c>
      <c r="G379" s="6">
        <v>82.262613115293206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14614.984281700001</v>
      </c>
      <c r="E380" s="6">
        <v>10638.931810300001</v>
      </c>
      <c r="F380" s="6">
        <v>57.872150317034503</v>
      </c>
      <c r="G380" s="6">
        <v>42.127849682965497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132.8046822</v>
      </c>
      <c r="E381" s="6">
        <v>65.824949599999997</v>
      </c>
      <c r="F381" s="6">
        <v>66.860458329661995</v>
      </c>
      <c r="G381" s="6">
        <v>33.139541670337998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12754.663278399999</v>
      </c>
      <c r="E382" s="6">
        <v>4765.5833743000003</v>
      </c>
      <c r="F382" s="6">
        <v>72.799564590801097</v>
      </c>
      <c r="G382" s="6">
        <v>27.200435409198899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190.05322520000001</v>
      </c>
      <c r="E383" s="6">
        <v>313.02420030000002</v>
      </c>
      <c r="F383" s="6">
        <v>37.7781263015547</v>
      </c>
      <c r="G383" s="6">
        <v>62.2218736984453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2329.1044900000002</v>
      </c>
      <c r="E384" s="6">
        <v>3997.4795233</v>
      </c>
      <c r="F384" s="6">
        <v>36.814566677746797</v>
      </c>
      <c r="G384" s="6">
        <v>63.185433322253203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136.9652438</v>
      </c>
      <c r="E385" s="6">
        <v>571.69232580000005</v>
      </c>
      <c r="F385" s="6">
        <v>19.327422675709201</v>
      </c>
      <c r="G385" s="6">
        <v>80.672577324290799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16185.346914100001</v>
      </c>
      <c r="E386" s="6">
        <v>11564.234887500001</v>
      </c>
      <c r="F386" s="6">
        <v>58.326453457279797</v>
      </c>
      <c r="G386" s="6">
        <v>41.673546542720203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876.53144150000003</v>
      </c>
      <c r="E387" s="6">
        <v>5059.4775664999997</v>
      </c>
      <c r="F387" s="6">
        <v>14.7663428461563</v>
      </c>
      <c r="G387" s="6">
        <v>85.233657153843694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5326.1415606999999</v>
      </c>
      <c r="E388" s="6">
        <v>13886.6318563</v>
      </c>
      <c r="F388" s="6">
        <v>27.721877758612798</v>
      </c>
      <c r="G388" s="6">
        <v>72.278122241387194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797.76799630000005</v>
      </c>
      <c r="E389" s="6">
        <v>2186.7958180999999</v>
      </c>
      <c r="F389" s="6">
        <v>26.7298019379217</v>
      </c>
      <c r="G389" s="6">
        <v>73.270198062078293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5968.1267030999998</v>
      </c>
      <c r="E390" s="6">
        <v>9952.7444372000009</v>
      </c>
      <c r="F390" s="6">
        <v>37.486181820748897</v>
      </c>
      <c r="G390" s="6">
        <v>62.513818179251103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96.389923999999993</v>
      </c>
      <c r="E391" s="6">
        <v>143.20500860000001</v>
      </c>
      <c r="F391" s="6">
        <v>40.230368377999703</v>
      </c>
      <c r="G391" s="6">
        <v>59.769631622000297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3869.4329751</v>
      </c>
      <c r="E392" s="6">
        <v>2706.6877574</v>
      </c>
      <c r="F392" s="6">
        <v>58.840662033115997</v>
      </c>
      <c r="G392" s="6">
        <v>41.159337966884003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217.88662289999999</v>
      </c>
      <c r="E393" s="6">
        <v>599.67917139999997</v>
      </c>
      <c r="F393" s="6">
        <v>26.650653001762901</v>
      </c>
      <c r="G393" s="6">
        <v>73.349346998237095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7017.9548023999996</v>
      </c>
      <c r="E394" s="6">
        <v>4634.2217589000002</v>
      </c>
      <c r="F394" s="6">
        <v>60.228702899237803</v>
      </c>
      <c r="G394" s="6">
        <v>39.771297100762197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732.31653119999999</v>
      </c>
      <c r="E395" s="6">
        <v>3124.2374273</v>
      </c>
      <c r="F395" s="6">
        <v>18.988883316048099</v>
      </c>
      <c r="G395" s="6">
        <v>81.011116683951897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4240.6541147999997</v>
      </c>
      <c r="E396" s="6">
        <v>10762.464700799999</v>
      </c>
      <c r="F396" s="6">
        <v>28.265150512509699</v>
      </c>
      <c r="G396" s="6">
        <v>71.734849487490294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532.35535890000006</v>
      </c>
      <c r="E397" s="6">
        <v>648.15245470000002</v>
      </c>
      <c r="F397" s="6">
        <v>45.095454072138999</v>
      </c>
      <c r="G397" s="6">
        <v>54.904545927861001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25068.195913</v>
      </c>
      <c r="E398" s="6">
        <v>11436.530627100001</v>
      </c>
      <c r="F398" s="6">
        <v>68.671096290675905</v>
      </c>
      <c r="G398" s="6">
        <v>31.328903709324099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165.87676980000001</v>
      </c>
      <c r="E399" s="6">
        <v>193.61395820000001</v>
      </c>
      <c r="F399" s="6">
        <v>46.142155243570002</v>
      </c>
      <c r="G399" s="6">
        <v>53.857844756429998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24374.8637294</v>
      </c>
      <c r="E400" s="6">
        <v>9485.8075429</v>
      </c>
      <c r="F400" s="6">
        <v>71.985766417277304</v>
      </c>
      <c r="G400" s="6">
        <v>28.014233582722699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730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64.288752799999997</v>
      </c>
      <c r="E411" s="6">
        <v>48.500915399999997</v>
      </c>
      <c r="F411" s="6">
        <v>56.998795923401801</v>
      </c>
      <c r="G411" s="6">
        <v>43.001204076598199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5.9053500000000003</v>
      </c>
      <c r="E412" s="6">
        <v>39.5889351</v>
      </c>
      <c r="F412" s="6">
        <v>12.9804215782698</v>
      </c>
      <c r="G412" s="6">
        <v>87.019578421730202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57.748745</v>
      </c>
      <c r="E413" s="6">
        <v>263.26633750000002</v>
      </c>
      <c r="F413" s="6">
        <v>17.989417989418001</v>
      </c>
      <c r="G413" s="6">
        <v>82.010582010581999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22.080402500000002</v>
      </c>
      <c r="E414" s="6">
        <v>27.175879999999999</v>
      </c>
      <c r="F414" s="6">
        <v>44.827586206896598</v>
      </c>
      <c r="G414" s="6">
        <v>55.172413793103402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51.853603399999997</v>
      </c>
      <c r="E415" s="6">
        <v>275.86027230000002</v>
      </c>
      <c r="F415" s="6">
        <v>15.8228281574102</v>
      </c>
      <c r="G415" s="6">
        <v>84.1771718425898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3.1707318</v>
      </c>
      <c r="E417" s="6">
        <v>11.097561300000001</v>
      </c>
      <c r="F417" s="6">
        <v>22.2222222222222</v>
      </c>
      <c r="G417" s="6">
        <v>77.7777777777778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3.1707318</v>
      </c>
      <c r="F418" s="6">
        <v>0</v>
      </c>
      <c r="G418" s="6">
        <v>100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79.815295500000005</v>
      </c>
      <c r="E419" s="6">
        <v>1058.4162011000001</v>
      </c>
      <c r="F419" s="6">
        <v>7.0122198988883602</v>
      </c>
      <c r="G419" s="6">
        <v>92.987780101111596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254.31477720000001</v>
      </c>
      <c r="E420" s="6">
        <v>1536.264075</v>
      </c>
      <c r="F420" s="6">
        <v>14.202936491042299</v>
      </c>
      <c r="G420" s="6">
        <v>85.797063508957706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151.412049</v>
      </c>
      <c r="E421" s="6">
        <v>181.84921109999999</v>
      </c>
      <c r="F421" s="6">
        <v>45.433438304400099</v>
      </c>
      <c r="G421" s="6">
        <v>54.566561695599901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455.77294540000003</v>
      </c>
      <c r="E422" s="6">
        <v>458.72601420000001</v>
      </c>
      <c r="F422" s="6">
        <v>49.838541708057697</v>
      </c>
      <c r="G422" s="6">
        <v>50.161458291942303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185.68402739999999</v>
      </c>
      <c r="E423" s="6">
        <v>1011.5419264</v>
      </c>
      <c r="F423" s="6">
        <v>15.509522393048501</v>
      </c>
      <c r="G423" s="6">
        <v>84.490477606951501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310.81972130000003</v>
      </c>
      <c r="E424" s="6">
        <v>1523.3313872000001</v>
      </c>
      <c r="F424" s="6">
        <v>16.946243952287801</v>
      </c>
      <c r="G424" s="6">
        <v>83.053756047712298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99.254782000000006</v>
      </c>
      <c r="E425" s="6">
        <v>530.5619256</v>
      </c>
      <c r="F425" s="6">
        <v>15.7593123209169</v>
      </c>
      <c r="G425" s="6">
        <v>84.240687679083095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135.34743</v>
      </c>
      <c r="E426" s="6">
        <v>369.94964199999998</v>
      </c>
      <c r="F426" s="6">
        <v>26.785714285714299</v>
      </c>
      <c r="G426" s="6">
        <v>73.214285714285694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731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693.22798690000002</v>
      </c>
      <c r="E437" s="6">
        <v>3381.0943507000002</v>
      </c>
      <c r="F437" s="6">
        <v>17.014559218904299</v>
      </c>
      <c r="G437" s="6">
        <v>82.985440781095605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1192.2853332</v>
      </c>
      <c r="E438" s="6">
        <v>3958.2066653000002</v>
      </c>
      <c r="F438" s="6">
        <v>23.148960012892601</v>
      </c>
      <c r="G438" s="6">
        <v>76.851039987107399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597.68932559999996</v>
      </c>
      <c r="E439" s="6">
        <v>1224.5247988000001</v>
      </c>
      <c r="F439" s="6">
        <v>32.800169727407898</v>
      </c>
      <c r="G439" s="6">
        <v>67.199830272592095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2445.8593876</v>
      </c>
      <c r="E440" s="6">
        <v>3793.2017495</v>
      </c>
      <c r="F440" s="6">
        <v>39.202362885273303</v>
      </c>
      <c r="G440" s="6">
        <v>60.797637114726697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439.71834180000002</v>
      </c>
      <c r="E441" s="6">
        <v>673.81668409999997</v>
      </c>
      <c r="F441" s="6">
        <v>39.488505666411697</v>
      </c>
      <c r="G441" s="6">
        <v>60.511494333588303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1171.9387317999999</v>
      </c>
      <c r="E442" s="6">
        <v>1489.4985893999999</v>
      </c>
      <c r="F442" s="6">
        <v>44.034053421614701</v>
      </c>
      <c r="G442" s="6">
        <v>55.965946578385299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116.562731</v>
      </c>
      <c r="E443" s="6">
        <v>153.908072</v>
      </c>
      <c r="F443" s="6">
        <v>43.096234309623398</v>
      </c>
      <c r="G443" s="6">
        <v>56.903765690376602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145.986333</v>
      </c>
      <c r="E444" s="6">
        <v>208.228568</v>
      </c>
      <c r="F444" s="6">
        <v>41.214057507987199</v>
      </c>
      <c r="G444" s="6">
        <v>58.785942492012801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553.62653250000005</v>
      </c>
      <c r="E445" s="6">
        <v>1315.2084950999999</v>
      </c>
      <c r="F445" s="6">
        <v>29.624152176288099</v>
      </c>
      <c r="G445" s="6">
        <v>70.375847823711894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1922.1603660000001</v>
      </c>
      <c r="E446" s="6">
        <v>3118.5374938</v>
      </c>
      <c r="F446" s="6">
        <v>38.132822467487998</v>
      </c>
      <c r="G446" s="6">
        <v>61.867177532512002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107.161292</v>
      </c>
      <c r="E447" s="6">
        <v>341.349737</v>
      </c>
      <c r="F447" s="6">
        <v>23.892677118537499</v>
      </c>
      <c r="G447" s="6">
        <v>76.107322881462494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98.511362500000004</v>
      </c>
      <c r="E448" s="6">
        <v>150.45300900000001</v>
      </c>
      <c r="F448" s="6">
        <v>39.568457890770901</v>
      </c>
      <c r="G448" s="6">
        <v>60.431542109229099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190.1304197</v>
      </c>
      <c r="E449" s="6">
        <v>785.83712790000004</v>
      </c>
      <c r="F449" s="6">
        <v>19.481223547601498</v>
      </c>
      <c r="G449" s="6">
        <v>80.518776452398498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216.18763060000001</v>
      </c>
      <c r="E450" s="6">
        <v>478.96531069999997</v>
      </c>
      <c r="F450" s="6">
        <v>31.099290207376399</v>
      </c>
      <c r="G450" s="6">
        <v>68.900709792623601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128.0099074</v>
      </c>
      <c r="E451" s="6">
        <v>145.99219529999999</v>
      </c>
      <c r="F451" s="6">
        <v>46.7185857840499</v>
      </c>
      <c r="G451" s="6">
        <v>53.2814142159501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1285.2251349999999</v>
      </c>
      <c r="E452" s="6">
        <v>1414.9645376000001</v>
      </c>
      <c r="F452" s="6">
        <v>47.597587237731403</v>
      </c>
      <c r="G452" s="6">
        <v>52.402412762268597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732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733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734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179438.47694270001</v>
      </c>
      <c r="E17" s="6">
        <v>73476.266619799993</v>
      </c>
      <c r="F17" s="6">
        <v>70.948207453298295</v>
      </c>
      <c r="G17" s="6">
        <v>29.051792546701702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2256599.8399609001</v>
      </c>
      <c r="E18" s="6">
        <v>300834.92921259999</v>
      </c>
      <c r="F18" s="6">
        <v>88.236848390474407</v>
      </c>
      <c r="G18" s="6">
        <v>11.7631516095256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3531.9484923</v>
      </c>
      <c r="E19" s="6">
        <v>542.37384529999997</v>
      </c>
      <c r="F19" s="6">
        <v>86.687998632442799</v>
      </c>
      <c r="G19" s="6">
        <v>13.312001367557199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4656.1508690999999</v>
      </c>
      <c r="E20" s="6">
        <v>494.3411294</v>
      </c>
      <c r="F20" s="6">
        <v>90.402060045060395</v>
      </c>
      <c r="G20" s="6">
        <v>9.5979399549396298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175906.52845039999</v>
      </c>
      <c r="E21" s="6">
        <v>72933.892774499996</v>
      </c>
      <c r="F21" s="6">
        <v>70.690496176028006</v>
      </c>
      <c r="G21" s="6">
        <v>29.309503823972001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2251943.6890917998</v>
      </c>
      <c r="E22" s="6">
        <v>300340.58808319998</v>
      </c>
      <c r="F22" s="6">
        <v>88.232479008348093</v>
      </c>
      <c r="G22" s="6">
        <v>11.767520991651899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735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179438.47694270001</v>
      </c>
      <c r="E33" s="6">
        <v>73476.266619799993</v>
      </c>
      <c r="F33" s="6">
        <v>70.948207453298295</v>
      </c>
      <c r="G33" s="6">
        <v>29.051792546701702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2256599.8399609001</v>
      </c>
      <c r="E34" s="6">
        <v>300834.92921259999</v>
      </c>
      <c r="F34" s="6">
        <v>88.236848390474407</v>
      </c>
      <c r="G34" s="6">
        <v>11.7631516095256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5279.2532873</v>
      </c>
      <c r="E35" s="6">
        <v>1140.3582845999999</v>
      </c>
      <c r="F35" s="6">
        <v>82.236335145391195</v>
      </c>
      <c r="G35" s="6">
        <v>17.763664854608798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42922.342506499997</v>
      </c>
      <c r="E36" s="6">
        <v>3834.7912532999999</v>
      </c>
      <c r="F36" s="6">
        <v>91.798489460453197</v>
      </c>
      <c r="G36" s="6">
        <v>8.2015105395468204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2006.5744990000001</v>
      </c>
      <c r="E37" s="6">
        <v>315.46100890000002</v>
      </c>
      <c r="F37" s="6">
        <v>86.414462318653506</v>
      </c>
      <c r="G37" s="6">
        <v>13.5855376813465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8980.7715535999996</v>
      </c>
      <c r="E38" s="6">
        <v>770.74676569999997</v>
      </c>
      <c r="F38" s="6">
        <v>92.0961357968784</v>
      </c>
      <c r="G38" s="6">
        <v>7.9038642031216204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2563.2245493</v>
      </c>
      <c r="E39" s="6">
        <v>640.06091330000004</v>
      </c>
      <c r="F39" s="6">
        <v>80.018611492074697</v>
      </c>
      <c r="G39" s="6">
        <v>19.981388507925399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34052.613293399998</v>
      </c>
      <c r="E40" s="6">
        <v>3076.5940685</v>
      </c>
      <c r="F40" s="6">
        <v>91.713816999882894</v>
      </c>
      <c r="G40" s="6">
        <v>8.2861830001171395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1890.9218264000001</v>
      </c>
      <c r="E41" s="6">
        <v>451.56847529999999</v>
      </c>
      <c r="F41" s="6">
        <v>80.722717401549701</v>
      </c>
      <c r="G41" s="6">
        <v>19.277282598450299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9867.5852636</v>
      </c>
      <c r="E42" s="6">
        <v>1034.0026545999999</v>
      </c>
      <c r="F42" s="6">
        <v>90.515118876638596</v>
      </c>
      <c r="G42" s="6">
        <v>9.4848811233614096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3592.9856832999999</v>
      </c>
      <c r="E43" s="6">
        <v>1038.4099712</v>
      </c>
      <c r="F43" s="6">
        <v>77.578897406636997</v>
      </c>
      <c r="G43" s="6">
        <v>22.421102593362999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42623.412590499996</v>
      </c>
      <c r="E44" s="6">
        <v>3344.6914812</v>
      </c>
      <c r="F44" s="6">
        <v>92.723886380036404</v>
      </c>
      <c r="G44" s="6">
        <v>7.2761136199635903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26392.863724700001</v>
      </c>
      <c r="E45" s="6">
        <v>12718.828488499999</v>
      </c>
      <c r="F45" s="6">
        <v>67.480751231194603</v>
      </c>
      <c r="G45" s="6">
        <v>32.519248768805397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187110.47507079999</v>
      </c>
      <c r="E46" s="6">
        <v>32731.009052400001</v>
      </c>
      <c r="F46" s="6">
        <v>85.111541080182405</v>
      </c>
      <c r="G46" s="6">
        <v>14.8884589198176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629.89140970000005</v>
      </c>
      <c r="E47" s="6">
        <v>116.68130960000001</v>
      </c>
      <c r="F47" s="6">
        <v>84.371072424210396</v>
      </c>
      <c r="G47" s="6">
        <v>15.6289275757896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8412.9146462999997</v>
      </c>
      <c r="E48" s="6">
        <v>604.68123270000001</v>
      </c>
      <c r="F48" s="6">
        <v>93.2944296815499</v>
      </c>
      <c r="G48" s="6">
        <v>6.7055703184500599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736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175906.52845039999</v>
      </c>
      <c r="E59" s="6">
        <v>72933.892774499996</v>
      </c>
      <c r="F59" s="6">
        <v>70.690496176028006</v>
      </c>
      <c r="G59" s="6">
        <v>29.309503823972001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2251943.6890917998</v>
      </c>
      <c r="E60" s="6">
        <v>300340.58808319998</v>
      </c>
      <c r="F60" s="6">
        <v>88.232479008348093</v>
      </c>
      <c r="G60" s="6">
        <v>11.767520991651899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387.07334550000002</v>
      </c>
      <c r="E61" s="6">
        <v>36.4869281</v>
      </c>
      <c r="F61" s="6">
        <v>91.385658577022895</v>
      </c>
      <c r="G61" s="6">
        <v>8.6143414229771107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2960.0583166000001</v>
      </c>
      <c r="E62" s="6">
        <v>231.7857151</v>
      </c>
      <c r="F62" s="6">
        <v>92.738187931552901</v>
      </c>
      <c r="G62" s="6">
        <v>7.2618120684471297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1388.4482508000001</v>
      </c>
      <c r="E63" s="6">
        <v>534.3330631</v>
      </c>
      <c r="F63" s="6">
        <v>72.210408992575097</v>
      </c>
      <c r="G63" s="6">
        <v>27.7895910074249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20591.652985000001</v>
      </c>
      <c r="E64" s="6">
        <v>1331.3932104</v>
      </c>
      <c r="F64" s="6">
        <v>93.9269698264862</v>
      </c>
      <c r="G64" s="6">
        <v>6.0730301735137502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3917.8568943</v>
      </c>
      <c r="E65" s="6">
        <v>679.54055319999998</v>
      </c>
      <c r="F65" s="6">
        <v>85.219016607547701</v>
      </c>
      <c r="G65" s="6">
        <v>14.780983392452301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37542.579979100003</v>
      </c>
      <c r="E66" s="6">
        <v>2975.4926436000001</v>
      </c>
      <c r="F66" s="6">
        <v>92.656381582343599</v>
      </c>
      <c r="G66" s="6">
        <v>7.3436184176564199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993.48804070000006</v>
      </c>
      <c r="E67" s="6">
        <v>215.01244130000001</v>
      </c>
      <c r="F67" s="6">
        <v>82.208328047650696</v>
      </c>
      <c r="G67" s="6">
        <v>17.791671952349301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6512.6397737999996</v>
      </c>
      <c r="E68" s="6">
        <v>577.44122430000004</v>
      </c>
      <c r="F68" s="6">
        <v>91.8556470024145</v>
      </c>
      <c r="G68" s="6">
        <v>8.1443529975855409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1010.0828600999999</v>
      </c>
      <c r="E69" s="6">
        <v>484.28329819999999</v>
      </c>
      <c r="F69" s="6">
        <v>67.592728494941099</v>
      </c>
      <c r="G69" s="6">
        <v>32.407271505059001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5183.1222360000002</v>
      </c>
      <c r="E70" s="6">
        <v>816.22522179999999</v>
      </c>
      <c r="F70" s="6">
        <v>86.394766638515094</v>
      </c>
      <c r="G70" s="6">
        <v>13.605233361484901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5392.7269223000003</v>
      </c>
      <c r="E71" s="6">
        <v>1003.3699894</v>
      </c>
      <c r="F71" s="6">
        <v>84.312776944254907</v>
      </c>
      <c r="G71" s="6">
        <v>15.6872230557451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38491.139099799999</v>
      </c>
      <c r="E72" s="6">
        <v>4221.5229541999997</v>
      </c>
      <c r="F72" s="6">
        <v>90.116460198938498</v>
      </c>
      <c r="G72" s="6">
        <v>9.8835398010615396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2351.6009503</v>
      </c>
      <c r="E73" s="6">
        <v>581.2137093</v>
      </c>
      <c r="F73" s="6">
        <v>80.182392112726603</v>
      </c>
      <c r="G73" s="6">
        <v>19.8176078872734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33751.587211400001</v>
      </c>
      <c r="E74" s="6">
        <v>3023.4052495000001</v>
      </c>
      <c r="F74" s="6">
        <v>91.7786380168139</v>
      </c>
      <c r="G74" s="6">
        <v>8.2213619831861404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5171.2853826</v>
      </c>
      <c r="E75" s="6">
        <v>2043.2417852999999</v>
      </c>
      <c r="F75" s="6">
        <v>71.678784517007401</v>
      </c>
      <c r="G75" s="6">
        <v>28.321215482992599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44686.142930900001</v>
      </c>
      <c r="E76" s="6">
        <v>4519.0822135999997</v>
      </c>
      <c r="F76" s="6">
        <v>90.815848925944593</v>
      </c>
      <c r="G76" s="6">
        <v>9.1841510740554497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436.74699670000001</v>
      </c>
      <c r="E77" s="6">
        <v>64.420452699999998</v>
      </c>
      <c r="F77" s="6">
        <v>87.1459224302926</v>
      </c>
      <c r="G77" s="6">
        <v>12.8540775697074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3759.8857692000001</v>
      </c>
      <c r="E78" s="6">
        <v>487.88902419999999</v>
      </c>
      <c r="F78" s="6">
        <v>88.514244564988203</v>
      </c>
      <c r="G78" s="6">
        <v>11.4857554350118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300.35709459999998</v>
      </c>
      <c r="E79" s="6">
        <v>173.2981795</v>
      </c>
      <c r="F79" s="6">
        <v>63.412593720340901</v>
      </c>
      <c r="G79" s="6">
        <v>36.587406279659099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5217.0421920999997</v>
      </c>
      <c r="E80" s="6">
        <v>643.84786629999996</v>
      </c>
      <c r="F80" s="6">
        <v>89.014503601253907</v>
      </c>
      <c r="G80" s="6">
        <v>10.985496398746101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4323.6568139000001</v>
      </c>
      <c r="E81" s="6">
        <v>1923.5015733</v>
      </c>
      <c r="F81" s="6">
        <v>69.209975894942502</v>
      </c>
      <c r="G81" s="6">
        <v>30.790024105057501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32816.459149200004</v>
      </c>
      <c r="E82" s="6">
        <v>4952.7526954000004</v>
      </c>
      <c r="F82" s="6">
        <v>86.886798920300706</v>
      </c>
      <c r="G82" s="6">
        <v>13.1132010796993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3236.8257453000001</v>
      </c>
      <c r="E83" s="6">
        <v>946.05888019999998</v>
      </c>
      <c r="F83" s="6">
        <v>77.382620729422698</v>
      </c>
      <c r="G83" s="6">
        <v>22.617379270577299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42397.830451000002</v>
      </c>
      <c r="E84" s="6">
        <v>3321.3092492000001</v>
      </c>
      <c r="F84" s="6">
        <v>92.735407378661904</v>
      </c>
      <c r="G84" s="6">
        <v>7.2645926213381298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530.58329100000003</v>
      </c>
      <c r="E85" s="6">
        <v>301.80681240000001</v>
      </c>
      <c r="F85" s="6">
        <v>63.742143116883199</v>
      </c>
      <c r="G85" s="6">
        <v>36.257856883116801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7680.4124809000004</v>
      </c>
      <c r="E86" s="6">
        <v>814.04685719999998</v>
      </c>
      <c r="F86" s="6">
        <v>90.416731368072206</v>
      </c>
      <c r="G86" s="6">
        <v>9.58326863192781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25629.291949300001</v>
      </c>
      <c r="E87" s="6">
        <v>12506.4327163</v>
      </c>
      <c r="F87" s="6">
        <v>67.205467246355198</v>
      </c>
      <c r="G87" s="6">
        <v>32.794532753644802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186506.67345900001</v>
      </c>
      <c r="E88" s="6">
        <v>32639.657722899999</v>
      </c>
      <c r="F88" s="6">
        <v>85.105998559561598</v>
      </c>
      <c r="G88" s="6">
        <v>14.8940014404384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401.22948459999998</v>
      </c>
      <c r="E89" s="6">
        <v>71.341132000000002</v>
      </c>
      <c r="F89" s="6">
        <v>84.9036039283869</v>
      </c>
      <c r="G89" s="6">
        <v>15.0963960716131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5884.0588997000004</v>
      </c>
      <c r="E90" s="6">
        <v>433.34730669999999</v>
      </c>
      <c r="F90" s="6">
        <v>93.1404235766732</v>
      </c>
      <c r="G90" s="6">
        <v>6.8595764233268204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215.00640290000001</v>
      </c>
      <c r="E91" s="6">
        <v>81.750551599999994</v>
      </c>
      <c r="F91" s="6">
        <v>72.452018272751204</v>
      </c>
      <c r="G91" s="6">
        <v>27.5479817272488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2605.7568839999999</v>
      </c>
      <c r="E92" s="6">
        <v>204.9369289</v>
      </c>
      <c r="F92" s="6">
        <v>92.708671148759805</v>
      </c>
      <c r="G92" s="6">
        <v>7.2913288512401699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223.4922128</v>
      </c>
      <c r="E93" s="6">
        <v>97.059141699999998</v>
      </c>
      <c r="F93" s="6">
        <v>69.721188091251705</v>
      </c>
      <c r="G93" s="6">
        <v>30.278811908748299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2308.3794867000001</v>
      </c>
      <c r="E94" s="6">
        <v>253.8378845</v>
      </c>
      <c r="F94" s="6">
        <v>90.093038656547805</v>
      </c>
      <c r="G94" s="6">
        <v>9.9069613434521493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242.73385429999999</v>
      </c>
      <c r="E95" s="6">
        <v>138.07974429999999</v>
      </c>
      <c r="F95" s="6">
        <v>63.740857782487801</v>
      </c>
      <c r="G95" s="6">
        <v>36.259142217512199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3203.4172428000002</v>
      </c>
      <c r="E96" s="6">
        <v>253.7485666</v>
      </c>
      <c r="F96" s="6">
        <v>92.660214158370394</v>
      </c>
      <c r="G96" s="6">
        <v>7.3397858416295803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358.68475319999999</v>
      </c>
      <c r="E97" s="6">
        <v>199.21687689999999</v>
      </c>
      <c r="F97" s="6">
        <v>64.291755723264004</v>
      </c>
      <c r="G97" s="6">
        <v>35.708244276736004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5488.1866289</v>
      </c>
      <c r="E98" s="6">
        <v>948.07488390000003</v>
      </c>
      <c r="F98" s="6">
        <v>85.269789271077101</v>
      </c>
      <c r="G98" s="6">
        <v>14.7302107289229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70.414750900000001</v>
      </c>
      <c r="E99" s="6">
        <v>13.2374627</v>
      </c>
      <c r="F99" s="6">
        <v>84.175597834986604</v>
      </c>
      <c r="G99" s="6">
        <v>15.824402165013399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447.09591699999999</v>
      </c>
      <c r="E100" s="6">
        <v>44.116334999999999</v>
      </c>
      <c r="F100" s="6">
        <v>91.018885457278898</v>
      </c>
      <c r="G100" s="6">
        <v>8.9811145427211407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1794.3354812</v>
      </c>
      <c r="E101" s="6">
        <v>397.45071630000001</v>
      </c>
      <c r="F101" s="6">
        <v>81.866355543558896</v>
      </c>
      <c r="G101" s="6">
        <v>18.1336444564411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36013.506215200003</v>
      </c>
      <c r="E102" s="6">
        <v>4476.2509812999997</v>
      </c>
      <c r="F102" s="6">
        <v>88.944732467580906</v>
      </c>
      <c r="G102" s="6">
        <v>11.0552675324191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737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7027.9565980999996</v>
      </c>
      <c r="E113" s="6">
        <v>2954.6563823000001</v>
      </c>
      <c r="F113" s="6">
        <v>70.401974031235994</v>
      </c>
      <c r="G113" s="6">
        <v>29.598025968763999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205765.81748259999</v>
      </c>
      <c r="E114" s="6">
        <v>14340.361377499999</v>
      </c>
      <c r="F114" s="6">
        <v>93.484798358789007</v>
      </c>
      <c r="G114" s="6">
        <v>6.5152016412109797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2662.7838433000002</v>
      </c>
      <c r="E115" s="6">
        <v>995.97318359999997</v>
      </c>
      <c r="F115" s="6">
        <v>72.778373194027793</v>
      </c>
      <c r="G115" s="6">
        <v>27.2216268059721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69822.508377000006</v>
      </c>
      <c r="E116" s="6">
        <v>4540.8899302999998</v>
      </c>
      <c r="F116" s="6">
        <v>93.893649249950698</v>
      </c>
      <c r="G116" s="6">
        <v>6.1063507500493497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4276.4963415000002</v>
      </c>
      <c r="E117" s="6">
        <v>2180.4781410000001</v>
      </c>
      <c r="F117" s="6">
        <v>66.230652654588695</v>
      </c>
      <c r="G117" s="6">
        <v>33.769347345411298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27811.938339600001</v>
      </c>
      <c r="E118" s="6">
        <v>4795.4414968000001</v>
      </c>
      <c r="F118" s="6">
        <v>85.293385973175305</v>
      </c>
      <c r="G118" s="6">
        <v>14.706614026824701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14669.2264182</v>
      </c>
      <c r="E119" s="6">
        <v>2801.3339744</v>
      </c>
      <c r="F119" s="6">
        <v>83.965402875190193</v>
      </c>
      <c r="G119" s="6">
        <v>16.0345971248098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104973.13827369999</v>
      </c>
      <c r="E120" s="6">
        <v>13227.3962935</v>
      </c>
      <c r="F120" s="6">
        <v>88.8093600067605</v>
      </c>
      <c r="G120" s="6">
        <v>11.1906399932395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16652.6992049</v>
      </c>
      <c r="E121" s="6">
        <v>5736.0747504999999</v>
      </c>
      <c r="F121" s="6">
        <v>74.379683488132699</v>
      </c>
      <c r="G121" s="6">
        <v>25.620316511867301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89499.349979399994</v>
      </c>
      <c r="E122" s="6">
        <v>16800.797210600002</v>
      </c>
      <c r="F122" s="6">
        <v>84.194944546435707</v>
      </c>
      <c r="G122" s="6">
        <v>15.8050554535643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5959.8408362999999</v>
      </c>
      <c r="E123" s="6">
        <v>2046.9191146999999</v>
      </c>
      <c r="F123" s="6">
        <v>74.435113238978104</v>
      </c>
      <c r="G123" s="6">
        <v>25.564886761021899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52853.886917800002</v>
      </c>
      <c r="E124" s="6">
        <v>9571.2094309999993</v>
      </c>
      <c r="F124" s="6">
        <v>84.667689774124</v>
      </c>
      <c r="G124" s="6">
        <v>15.332310225876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18701.664397799999</v>
      </c>
      <c r="E125" s="6">
        <v>8914.4507200000007</v>
      </c>
      <c r="F125" s="6">
        <v>67.720113122449405</v>
      </c>
      <c r="G125" s="6">
        <v>32.279886877550602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170520.41768039999</v>
      </c>
      <c r="E126" s="6">
        <v>35555.972823299999</v>
      </c>
      <c r="F126" s="6">
        <v>82.746217198198806</v>
      </c>
      <c r="G126" s="6">
        <v>17.253782801801201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18500.8114977</v>
      </c>
      <c r="E127" s="6">
        <v>9083.2892446999995</v>
      </c>
      <c r="F127" s="6">
        <v>67.070562388361907</v>
      </c>
      <c r="G127" s="6">
        <v>32.9294376116381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287794.27659199998</v>
      </c>
      <c r="E128" s="6">
        <v>49705.4689917</v>
      </c>
      <c r="F128" s="6">
        <v>85.272442530072098</v>
      </c>
      <c r="G128" s="6">
        <v>14.7275574699279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5203.6950592000003</v>
      </c>
      <c r="E129" s="6">
        <v>2249.7598837</v>
      </c>
      <c r="F129" s="6">
        <v>69.8158786638528</v>
      </c>
      <c r="G129" s="6">
        <v>30.1841213361472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128342.2896373</v>
      </c>
      <c r="E130" s="6">
        <v>10981.156048000001</v>
      </c>
      <c r="F130" s="6">
        <v>92.118228203454095</v>
      </c>
      <c r="G130" s="6">
        <v>7.8817717965459604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13052.560595200001</v>
      </c>
      <c r="E131" s="6">
        <v>5616.5457999</v>
      </c>
      <c r="F131" s="6">
        <v>69.915293849446698</v>
      </c>
      <c r="G131" s="6">
        <v>30.084706150553401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250862.95438109999</v>
      </c>
      <c r="E132" s="6">
        <v>27741.341862000001</v>
      </c>
      <c r="F132" s="6">
        <v>90.042744409872995</v>
      </c>
      <c r="G132" s="6">
        <v>9.9572555901269801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22279.1545554</v>
      </c>
      <c r="E133" s="6">
        <v>10117.909877300001</v>
      </c>
      <c r="F133" s="6">
        <v>68.769053448288702</v>
      </c>
      <c r="G133" s="6">
        <v>31.230946551711298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374031.45572620002</v>
      </c>
      <c r="E134" s="6">
        <v>39923.259466199997</v>
      </c>
      <c r="F134" s="6">
        <v>90.355645677898806</v>
      </c>
      <c r="G134" s="6">
        <v>9.6443543221012096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2077.8299852</v>
      </c>
      <c r="E135" s="6">
        <v>740.13303040000005</v>
      </c>
      <c r="F135" s="6">
        <v>73.735175859204404</v>
      </c>
      <c r="G135" s="6">
        <v>26.2648241407956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48599.799318799996</v>
      </c>
      <c r="E136" s="6">
        <v>5019.7904239999998</v>
      </c>
      <c r="F136" s="6">
        <v>90.638140933045705</v>
      </c>
      <c r="G136" s="6">
        <v>9.3618590669542598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1054.5876562000001</v>
      </c>
      <c r="E137" s="6">
        <v>290.5185419</v>
      </c>
      <c r="F137" s="6">
        <v>78.401813751927904</v>
      </c>
      <c r="G137" s="6">
        <v>21.5981862480721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72014.231084800005</v>
      </c>
      <c r="E138" s="6">
        <v>3986.7821958</v>
      </c>
      <c r="F138" s="6">
        <v>94.754303891869696</v>
      </c>
      <c r="G138" s="6">
        <v>5.24569610813026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2197.9576115</v>
      </c>
      <c r="E139" s="6">
        <v>2506.0290464999998</v>
      </c>
      <c r="F139" s="6">
        <v>46.725421887878198</v>
      </c>
      <c r="G139" s="6">
        <v>53.274578112121802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22618.657338500001</v>
      </c>
      <c r="E140" s="6">
        <v>5813.9506407999997</v>
      </c>
      <c r="F140" s="6">
        <v>79.551820764972504</v>
      </c>
      <c r="G140" s="6">
        <v>20.448179235027499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1511.9646702</v>
      </c>
      <c r="E141" s="6">
        <v>773.65232849999995</v>
      </c>
      <c r="F141" s="6">
        <v>66.151269922299605</v>
      </c>
      <c r="G141" s="6">
        <v>33.848730077700402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22505.478185600001</v>
      </c>
      <c r="E142" s="6">
        <v>3426.5558197</v>
      </c>
      <c r="F142" s="6">
        <v>86.786397785072793</v>
      </c>
      <c r="G142" s="6">
        <v>13.213602214927199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4183.1060358000004</v>
      </c>
      <c r="E143" s="6">
        <v>802.09919019999995</v>
      </c>
      <c r="F143" s="6">
        <v>83.910407819988905</v>
      </c>
      <c r="G143" s="6">
        <v>16.089592180011099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75539.261374599999</v>
      </c>
      <c r="E144" s="6">
        <v>9413.7703332000001</v>
      </c>
      <c r="F144" s="6">
        <v>88.918852989756601</v>
      </c>
      <c r="G144" s="6">
        <v>11.0811470102434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443.69483229999997</v>
      </c>
      <c r="E145" s="6">
        <v>208.79574009999999</v>
      </c>
      <c r="F145" s="6">
        <v>68.000190511258296</v>
      </c>
      <c r="G145" s="6">
        <v>31.9998094887417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5979.6032445999999</v>
      </c>
      <c r="E146" s="6">
        <v>971.10139700000002</v>
      </c>
      <c r="F146" s="6">
        <v>86.028734537388402</v>
      </c>
      <c r="G146" s="6">
        <v>13.9712654626116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11028.271112599999</v>
      </c>
      <c r="E147" s="6">
        <v>5148.6451291000003</v>
      </c>
      <c r="F147" s="6">
        <v>68.172888749784704</v>
      </c>
      <c r="G147" s="6">
        <v>31.8271112502153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101396.0299272</v>
      </c>
      <c r="E148" s="6">
        <v>19114.408275900001</v>
      </c>
      <c r="F148" s="6">
        <v>84.138794480453299</v>
      </c>
      <c r="G148" s="6">
        <v>15.861205519546701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27380.302588099999</v>
      </c>
      <c r="E149" s="6">
        <v>10253.0589366</v>
      </c>
      <c r="F149" s="6">
        <v>72.755399674114699</v>
      </c>
      <c r="G149" s="6">
        <v>27.244600325885301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145212.17410249999</v>
      </c>
      <c r="E150" s="6">
        <v>25856.5501205</v>
      </c>
      <c r="F150" s="6">
        <v>84.885284999966302</v>
      </c>
      <c r="G150" s="6">
        <v>15.1147150000337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573.87310319999995</v>
      </c>
      <c r="E151" s="6">
        <v>55.943604399999998</v>
      </c>
      <c r="F151" s="6">
        <v>91.117478510028604</v>
      </c>
      <c r="G151" s="6">
        <v>8.8825214899713405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456.5719972</v>
      </c>
      <c r="E152" s="6">
        <v>48.725074800000002</v>
      </c>
      <c r="F152" s="6">
        <v>90.357142857142804</v>
      </c>
      <c r="G152" s="6">
        <v>9.6428571428571406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738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6928.7492346999998</v>
      </c>
      <c r="E163" s="6">
        <v>2941.0740774999999</v>
      </c>
      <c r="F163" s="6">
        <v>70.201350272759498</v>
      </c>
      <c r="G163" s="6">
        <v>29.798649727240502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205723.8664075</v>
      </c>
      <c r="E164" s="6">
        <v>14336.8181675</v>
      </c>
      <c r="F164" s="6">
        <v>93.485061543279102</v>
      </c>
      <c r="G164" s="6">
        <v>6.5149384567209196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2382.5325807999998</v>
      </c>
      <c r="E165" s="6">
        <v>955.20936359999996</v>
      </c>
      <c r="F165" s="6">
        <v>71.3815693510209</v>
      </c>
      <c r="G165" s="6">
        <v>28.6184306489791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69773.2520945</v>
      </c>
      <c r="E166" s="6">
        <v>4540.8899302999998</v>
      </c>
      <c r="F166" s="6">
        <v>93.889601889254607</v>
      </c>
      <c r="G166" s="6">
        <v>6.1103981107453604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3987.7582867000001</v>
      </c>
      <c r="E167" s="6">
        <v>2141.5023200999999</v>
      </c>
      <c r="F167" s="6">
        <v>65.061000706608098</v>
      </c>
      <c r="G167" s="6">
        <v>34.938999293391902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27803.893632800002</v>
      </c>
      <c r="E168" s="6">
        <v>4795.4414968000001</v>
      </c>
      <c r="F168" s="6">
        <v>85.289756745849203</v>
      </c>
      <c r="G168" s="6">
        <v>14.7102432541508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14661.2995887</v>
      </c>
      <c r="E169" s="6">
        <v>2794.9925108000002</v>
      </c>
      <c r="F169" s="6">
        <v>83.988624303095506</v>
      </c>
      <c r="G169" s="6">
        <v>16.011375696904501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104971.5529078</v>
      </c>
      <c r="E170" s="6">
        <v>13225.8109276</v>
      </c>
      <c r="F170" s="6">
        <v>88.810401096577706</v>
      </c>
      <c r="G170" s="6">
        <v>11.189598903422301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15660.5262573</v>
      </c>
      <c r="E171" s="6">
        <v>5590.0162014999996</v>
      </c>
      <c r="F171" s="6">
        <v>73.694712912210207</v>
      </c>
      <c r="G171" s="6">
        <v>26.3052870877898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87838.380066099999</v>
      </c>
      <c r="E172" s="6">
        <v>16671.188271700001</v>
      </c>
      <c r="F172" s="6">
        <v>84.048170385878294</v>
      </c>
      <c r="G172" s="6">
        <v>15.951829614121801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5959.8408362999999</v>
      </c>
      <c r="E173" s="6">
        <v>2046.9191146999999</v>
      </c>
      <c r="F173" s="6">
        <v>74.435113238978104</v>
      </c>
      <c r="G173" s="6">
        <v>25.564886761021899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52853.886917800002</v>
      </c>
      <c r="E174" s="6">
        <v>9571.2094309999993</v>
      </c>
      <c r="F174" s="6">
        <v>84.667689774124</v>
      </c>
      <c r="G174" s="6">
        <v>15.332310225876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18701.664397799999</v>
      </c>
      <c r="E175" s="6">
        <v>8914.4507200000007</v>
      </c>
      <c r="F175" s="6">
        <v>67.720113122449405</v>
      </c>
      <c r="G175" s="6">
        <v>32.279886877550602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170520.41768039999</v>
      </c>
      <c r="E176" s="6">
        <v>35555.972823299999</v>
      </c>
      <c r="F176" s="6">
        <v>82.746217198198806</v>
      </c>
      <c r="G176" s="6">
        <v>17.253782801801201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18500.8114977</v>
      </c>
      <c r="E177" s="6">
        <v>9083.2892446999995</v>
      </c>
      <c r="F177" s="6">
        <v>67.070562388361907</v>
      </c>
      <c r="G177" s="6">
        <v>32.9294376116381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287794.27659199998</v>
      </c>
      <c r="E178" s="6">
        <v>49705.4689917</v>
      </c>
      <c r="F178" s="6">
        <v>85.272442530072098</v>
      </c>
      <c r="G178" s="6">
        <v>14.7275574699279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5203.6950592000003</v>
      </c>
      <c r="E179" s="6">
        <v>2249.7598837</v>
      </c>
      <c r="F179" s="6">
        <v>69.8158786638528</v>
      </c>
      <c r="G179" s="6">
        <v>30.1841213361472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128342.2896373</v>
      </c>
      <c r="E180" s="6">
        <v>10981.156048000001</v>
      </c>
      <c r="F180" s="6">
        <v>92.118228203454095</v>
      </c>
      <c r="G180" s="6">
        <v>7.8817717965459604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13052.560595200001</v>
      </c>
      <c r="E181" s="6">
        <v>5616.5457999</v>
      </c>
      <c r="F181" s="6">
        <v>69.915293849446698</v>
      </c>
      <c r="G181" s="6">
        <v>30.084706150553401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250862.95438109999</v>
      </c>
      <c r="E182" s="6">
        <v>27741.341862000001</v>
      </c>
      <c r="F182" s="6">
        <v>90.042744409872995</v>
      </c>
      <c r="G182" s="6">
        <v>9.9572555901269801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21993.839507199998</v>
      </c>
      <c r="E183" s="6">
        <v>10069.963665400001</v>
      </c>
      <c r="F183" s="6">
        <v>68.593982406911607</v>
      </c>
      <c r="G183" s="6">
        <v>31.4060175930884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373221.2696312</v>
      </c>
      <c r="E184" s="6">
        <v>39818.946601600001</v>
      </c>
      <c r="F184" s="6">
        <v>90.359547318473005</v>
      </c>
      <c r="G184" s="6">
        <v>9.6404526815270302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2077.8299852</v>
      </c>
      <c r="E185" s="6">
        <v>740.13303040000005</v>
      </c>
      <c r="F185" s="6">
        <v>73.735175859204404</v>
      </c>
      <c r="G185" s="6">
        <v>26.2648241407956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48599.799318799996</v>
      </c>
      <c r="E186" s="6">
        <v>5019.7904239999998</v>
      </c>
      <c r="F186" s="6">
        <v>90.638140933045705</v>
      </c>
      <c r="G186" s="6">
        <v>9.3618590669542598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1054.5876562000001</v>
      </c>
      <c r="E187" s="6">
        <v>290.5185419</v>
      </c>
      <c r="F187" s="6">
        <v>78.401813751927904</v>
      </c>
      <c r="G187" s="6">
        <v>21.5981862480721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72014.231084800005</v>
      </c>
      <c r="E188" s="6">
        <v>3986.7821958</v>
      </c>
      <c r="F188" s="6">
        <v>94.754303891869696</v>
      </c>
      <c r="G188" s="6">
        <v>5.24569610813026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2197.9576115</v>
      </c>
      <c r="E189" s="6">
        <v>2506.0290464999998</v>
      </c>
      <c r="F189" s="6">
        <v>46.725421887878198</v>
      </c>
      <c r="G189" s="6">
        <v>53.274578112121802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22618.657338500001</v>
      </c>
      <c r="E190" s="6">
        <v>5813.9506407999997</v>
      </c>
      <c r="F190" s="6">
        <v>79.551820764972504</v>
      </c>
      <c r="G190" s="6">
        <v>20.448179235027499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1511.9646702</v>
      </c>
      <c r="E191" s="6">
        <v>773.65232849999995</v>
      </c>
      <c r="F191" s="6">
        <v>66.151269922299605</v>
      </c>
      <c r="G191" s="6">
        <v>33.848730077700402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22505.478185600001</v>
      </c>
      <c r="E192" s="6">
        <v>3426.5558197</v>
      </c>
      <c r="F192" s="6">
        <v>86.786397785072793</v>
      </c>
      <c r="G192" s="6">
        <v>13.213602214927199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4183.1060358000004</v>
      </c>
      <c r="E193" s="6">
        <v>802.09919019999995</v>
      </c>
      <c r="F193" s="6">
        <v>83.910407819988905</v>
      </c>
      <c r="G193" s="6">
        <v>16.089592180011099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75539.261374599999</v>
      </c>
      <c r="E194" s="6">
        <v>9413.7703332000001</v>
      </c>
      <c r="F194" s="6">
        <v>88.918852989756601</v>
      </c>
      <c r="G194" s="6">
        <v>11.0811470102434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443.69483229999997</v>
      </c>
      <c r="E195" s="6">
        <v>208.79574009999999</v>
      </c>
      <c r="F195" s="6">
        <v>68.000190511258296</v>
      </c>
      <c r="G195" s="6">
        <v>31.9998094887417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5979.6032445999999</v>
      </c>
      <c r="E196" s="6">
        <v>971.10139700000002</v>
      </c>
      <c r="F196" s="6">
        <v>86.028734537388402</v>
      </c>
      <c r="G196" s="6">
        <v>13.9712654626116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11028.271112599999</v>
      </c>
      <c r="E197" s="6">
        <v>5148.6451291000003</v>
      </c>
      <c r="F197" s="6">
        <v>68.172888749784704</v>
      </c>
      <c r="G197" s="6">
        <v>31.8271112502153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101396.0299272</v>
      </c>
      <c r="E198" s="6">
        <v>19114.408275900001</v>
      </c>
      <c r="F198" s="6">
        <v>84.138794480453299</v>
      </c>
      <c r="G198" s="6">
        <v>15.861205519546701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26375.838704999998</v>
      </c>
      <c r="E199" s="6">
        <v>10060.2968659</v>
      </c>
      <c r="F199" s="6">
        <v>72.3892319855821</v>
      </c>
      <c r="G199" s="6">
        <v>27.6107680144179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143584.58866919999</v>
      </c>
      <c r="E200" s="6">
        <v>25649.984445300001</v>
      </c>
      <c r="F200" s="6">
        <v>84.843531689032702</v>
      </c>
      <c r="G200" s="6">
        <v>15.1564683109673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739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2382.8092665999998</v>
      </c>
      <c r="E211" s="6">
        <v>1325.5587806000001</v>
      </c>
      <c r="F211" s="6">
        <v>64.254929291582499</v>
      </c>
      <c r="G211" s="6">
        <v>35.745070708417501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37080.714460900002</v>
      </c>
      <c r="E212" s="6">
        <v>4470.4941222999996</v>
      </c>
      <c r="F212" s="6">
        <v>89.241000984728203</v>
      </c>
      <c r="G212" s="6">
        <v>10.758999015271799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1929.5207664</v>
      </c>
      <c r="E213" s="6">
        <v>1244.9965101</v>
      </c>
      <c r="F213" s="6">
        <v>60.781548762820201</v>
      </c>
      <c r="G213" s="6">
        <v>39.218451237179799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18210.925192999999</v>
      </c>
      <c r="E214" s="6">
        <v>4128.5391988000001</v>
      </c>
      <c r="F214" s="6">
        <v>81.519077062942301</v>
      </c>
      <c r="G214" s="6">
        <v>18.480922937057699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1003.3098527</v>
      </c>
      <c r="E215" s="6">
        <v>136.2997216</v>
      </c>
      <c r="F215" s="6">
        <v>88.039787952490499</v>
      </c>
      <c r="G215" s="6">
        <v>11.960212047509501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20484.0755016</v>
      </c>
      <c r="E216" s="6">
        <v>1333.9607573000001</v>
      </c>
      <c r="F216" s="6">
        <v>93.885972406174503</v>
      </c>
      <c r="G216" s="6">
        <v>6.1140275938255098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58461.169702200001</v>
      </c>
      <c r="E218" s="6">
        <v>1953.8498989</v>
      </c>
      <c r="F218" s="6">
        <v>96.765953380797299</v>
      </c>
      <c r="G218" s="6">
        <v>3.23404661920266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397.6813793</v>
      </c>
      <c r="E219" s="6">
        <v>128.45828399999999</v>
      </c>
      <c r="F219" s="6">
        <v>75.584755729249395</v>
      </c>
      <c r="G219" s="6">
        <v>24.415244270750598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17591.221783699999</v>
      </c>
      <c r="E220" s="6">
        <v>477.5501246</v>
      </c>
      <c r="F220" s="6">
        <v>97.357041601811204</v>
      </c>
      <c r="G220" s="6">
        <v>2.6429583981888398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954.46515369999997</v>
      </c>
      <c r="E221" s="6">
        <v>268.47050719999999</v>
      </c>
      <c r="F221" s="6">
        <v>78.047045663675902</v>
      </c>
      <c r="G221" s="6">
        <v>21.952954336324101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33208.976762799997</v>
      </c>
      <c r="E222" s="6">
        <v>2629.8016882000002</v>
      </c>
      <c r="F222" s="6">
        <v>92.662133583052906</v>
      </c>
      <c r="G222" s="6">
        <v>7.3378664169470902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666.68485439999995</v>
      </c>
      <c r="E223" s="6">
        <v>501.20870079999997</v>
      </c>
      <c r="F223" s="6">
        <v>57.084385082151698</v>
      </c>
      <c r="G223" s="6">
        <v>42.915614917848302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38351.411851600002</v>
      </c>
      <c r="E224" s="6">
        <v>2057.4667328999999</v>
      </c>
      <c r="F224" s="6">
        <v>94.9083795319942</v>
      </c>
      <c r="G224" s="6">
        <v>5.0916204680057602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18559.8222848</v>
      </c>
      <c r="E226" s="6">
        <v>556.54718909999997</v>
      </c>
      <c r="F226" s="6">
        <v>97.088635528519802</v>
      </c>
      <c r="G226" s="6">
        <v>2.9113644714801401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295.66328449999997</v>
      </c>
      <c r="E227" s="6">
        <v>52.554370800000001</v>
      </c>
      <c r="F227" s="6">
        <v>84.907608790047504</v>
      </c>
      <c r="G227" s="6">
        <v>15.092391209952501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9946.3820782999992</v>
      </c>
      <c r="E228" s="6">
        <v>1371.3621562000001</v>
      </c>
      <c r="F228" s="6">
        <v>87.883078749741799</v>
      </c>
      <c r="G228" s="6">
        <v>12.1169212502582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455.64993920000001</v>
      </c>
      <c r="E229" s="6">
        <v>113.47557430000001</v>
      </c>
      <c r="F229" s="6">
        <v>80.061414994005503</v>
      </c>
      <c r="G229" s="6">
        <v>19.938585005994501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20088.781718499999</v>
      </c>
      <c r="E230" s="6">
        <v>1591.3729977</v>
      </c>
      <c r="F230" s="6">
        <v>92.659771027782895</v>
      </c>
      <c r="G230" s="6">
        <v>7.3402289722170799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824.91365659999997</v>
      </c>
      <c r="E231" s="6">
        <v>415.20628670000002</v>
      </c>
      <c r="F231" s="6">
        <v>66.518860619633102</v>
      </c>
      <c r="G231" s="6">
        <v>33.481139380366898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28473.2394647</v>
      </c>
      <c r="E232" s="6">
        <v>1568.6925263999999</v>
      </c>
      <c r="F232" s="6">
        <v>94.778323421860094</v>
      </c>
      <c r="G232" s="6">
        <v>5.2216765781399497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276.06034169999998</v>
      </c>
      <c r="E233" s="6">
        <v>78.396044900000007</v>
      </c>
      <c r="F233" s="6">
        <v>77.8827387899575</v>
      </c>
      <c r="G233" s="6">
        <v>22.1172612100425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16423.231469400002</v>
      </c>
      <c r="E234" s="6">
        <v>571.00396209999997</v>
      </c>
      <c r="F234" s="6">
        <v>96.640013818794102</v>
      </c>
      <c r="G234" s="6">
        <v>3.3599861812059202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2000.8220897000001</v>
      </c>
      <c r="E235" s="6">
        <v>740.92032099999994</v>
      </c>
      <c r="F235" s="6">
        <v>72.976297185743505</v>
      </c>
      <c r="G235" s="6">
        <v>27.023702814256499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30592.880162699999</v>
      </c>
      <c r="E236" s="6">
        <v>3864.7167880000002</v>
      </c>
      <c r="F236" s="6">
        <v>88.784137229507294</v>
      </c>
      <c r="G236" s="6">
        <v>11.2158627704927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2460.4626515</v>
      </c>
      <c r="E237" s="6">
        <v>966.87833250000006</v>
      </c>
      <c r="F237" s="6">
        <v>71.789257706959404</v>
      </c>
      <c r="G237" s="6">
        <v>28.2107422930405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55049.47105</v>
      </c>
      <c r="E238" s="6">
        <v>5436.8921024000001</v>
      </c>
      <c r="F238" s="6">
        <v>91.011375425728104</v>
      </c>
      <c r="G238" s="6">
        <v>8.9886245742719506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6985.8145532999997</v>
      </c>
      <c r="E239" s="6">
        <v>3939.5590986000002</v>
      </c>
      <c r="F239" s="6">
        <v>63.941195751095599</v>
      </c>
      <c r="G239" s="6">
        <v>36.058804248904401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76097.096792700002</v>
      </c>
      <c r="E240" s="6">
        <v>12748.2684188</v>
      </c>
      <c r="F240" s="6">
        <v>85.651172249163196</v>
      </c>
      <c r="G240" s="6">
        <v>14.348827750836801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1918.9237161000001</v>
      </c>
      <c r="E241" s="6">
        <v>1064.2104595999999</v>
      </c>
      <c r="F241" s="6">
        <v>64.3257595226912</v>
      </c>
      <c r="G241" s="6">
        <v>35.6742404773087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32988.945178499998</v>
      </c>
      <c r="E242" s="6">
        <v>4836.7075586999999</v>
      </c>
      <c r="F242" s="6">
        <v>87.213155071496502</v>
      </c>
      <c r="G242" s="6">
        <v>12.7868449285035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1739.0857292000001</v>
      </c>
      <c r="E243" s="6">
        <v>337.05639819999999</v>
      </c>
      <c r="F243" s="6">
        <v>83.765254134017198</v>
      </c>
      <c r="G243" s="6">
        <v>16.234745865982902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42053.282642400001</v>
      </c>
      <c r="E244" s="6">
        <v>2936.9193205000001</v>
      </c>
      <c r="F244" s="6">
        <v>93.472091272402295</v>
      </c>
      <c r="G244" s="6">
        <v>6.5279087275977403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4396.3696670999998</v>
      </c>
      <c r="E245" s="6">
        <v>733.69578009999998</v>
      </c>
      <c r="F245" s="6">
        <v>85.698120469389906</v>
      </c>
      <c r="G245" s="6">
        <v>14.301879530610099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25729.3054467</v>
      </c>
      <c r="E246" s="6">
        <v>2778.4926909999999</v>
      </c>
      <c r="F246" s="6">
        <v>90.253569645824101</v>
      </c>
      <c r="G246" s="6">
        <v>9.7464303541759492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712.19472919999998</v>
      </c>
      <c r="E247" s="6">
        <v>266.35387980000002</v>
      </c>
      <c r="F247" s="6">
        <v>72.780720615177898</v>
      </c>
      <c r="G247" s="6">
        <v>27.219279384822102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13174.400240299999</v>
      </c>
      <c r="E248" s="6">
        <v>1545.0111198</v>
      </c>
      <c r="F248" s="6">
        <v>89.503580802231895</v>
      </c>
      <c r="G248" s="6">
        <v>10.4964191977681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2154.085004</v>
      </c>
      <c r="E249" s="6">
        <v>787.71708450000006</v>
      </c>
      <c r="F249" s="6">
        <v>73.223314798119205</v>
      </c>
      <c r="G249" s="6">
        <v>26.776685201880799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20665.803478099999</v>
      </c>
      <c r="E250" s="6">
        <v>3300.1590034999999</v>
      </c>
      <c r="F250" s="6">
        <v>86.229808187200007</v>
      </c>
      <c r="G250" s="6">
        <v>13.7701918128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489.33253120000001</v>
      </c>
      <c r="E251" s="6">
        <v>193.9201382</v>
      </c>
      <c r="F251" s="6">
        <v>71.618092854245006</v>
      </c>
      <c r="G251" s="6">
        <v>28.381907145754901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7803.8662371</v>
      </c>
      <c r="E252" s="6">
        <v>898.57801389999997</v>
      </c>
      <c r="F252" s="6">
        <v>89.674418037245701</v>
      </c>
      <c r="G252" s="6">
        <v>10.3255819627542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797.79677349999997</v>
      </c>
      <c r="E253" s="6">
        <v>178.88289069999999</v>
      </c>
      <c r="F253" s="6">
        <v>81.684589404600402</v>
      </c>
      <c r="G253" s="6">
        <v>18.315410595399602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15819.4381096</v>
      </c>
      <c r="E254" s="6">
        <v>1707.0172144999999</v>
      </c>
      <c r="F254" s="6">
        <v>90.260339681163401</v>
      </c>
      <c r="G254" s="6">
        <v>9.7396603188366395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1417.3363242999999</v>
      </c>
      <c r="E255" s="6">
        <v>895.73595049999994</v>
      </c>
      <c r="F255" s="6">
        <v>61.275055679898699</v>
      </c>
      <c r="G255" s="6">
        <v>38.724944320101301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12908.6116934</v>
      </c>
      <c r="E256" s="6">
        <v>2497.0895796</v>
      </c>
      <c r="F256" s="6">
        <v>83.791133325580006</v>
      </c>
      <c r="G256" s="6">
        <v>16.208866674420001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1022.6321390000001</v>
      </c>
      <c r="E257" s="6">
        <v>579.73219029999996</v>
      </c>
      <c r="F257" s="6">
        <v>63.820201205224102</v>
      </c>
      <c r="G257" s="6">
        <v>36.179798794775898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14701.6119485</v>
      </c>
      <c r="E258" s="6">
        <v>2527.9778058000002</v>
      </c>
      <c r="F258" s="6">
        <v>85.327695889165994</v>
      </c>
      <c r="G258" s="6">
        <v>14.672304110834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2339.1354431</v>
      </c>
      <c r="E259" s="6">
        <v>1512.9929288000001</v>
      </c>
      <c r="F259" s="6">
        <v>60.723195523888002</v>
      </c>
      <c r="G259" s="6">
        <v>39.276804476111998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25026.151811799999</v>
      </c>
      <c r="E260" s="6">
        <v>5811.9375081999997</v>
      </c>
      <c r="F260" s="6">
        <v>81.153380003894497</v>
      </c>
      <c r="G260" s="6">
        <v>18.846619996105499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1103.2665463999999</v>
      </c>
      <c r="E261" s="6">
        <v>205.2698341</v>
      </c>
      <c r="F261" s="6">
        <v>84.313020473946196</v>
      </c>
      <c r="G261" s="6">
        <v>15.686979526053801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32091.1091686</v>
      </c>
      <c r="E262" s="6">
        <v>3669.6071523999999</v>
      </c>
      <c r="F262" s="6">
        <v>89.7384405853049</v>
      </c>
      <c r="G262" s="6">
        <v>10.2615594146951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824.39308019999999</v>
      </c>
      <c r="E263" s="6">
        <v>155.92865689999999</v>
      </c>
      <c r="F263" s="6">
        <v>84.0941345071803</v>
      </c>
      <c r="G263" s="6">
        <v>15.9058654928197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17868.335415199999</v>
      </c>
      <c r="E264" s="6">
        <v>1961.9110243</v>
      </c>
      <c r="F264" s="6">
        <v>90.106471796578106</v>
      </c>
      <c r="G264" s="6">
        <v>9.8935282034218996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4034.8931768000002</v>
      </c>
      <c r="E265" s="6">
        <v>1272.7285033000001</v>
      </c>
      <c r="F265" s="6">
        <v>76.020738100609705</v>
      </c>
      <c r="G265" s="6">
        <v>23.979261899390298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42673.513836300001</v>
      </c>
      <c r="E266" s="6">
        <v>7500.3526777999996</v>
      </c>
      <c r="F266" s="6">
        <v>85.051276294020099</v>
      </c>
      <c r="G266" s="6">
        <v>14.9487237059799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1879.1678841999999</v>
      </c>
      <c r="E267" s="6">
        <v>314.10179870000002</v>
      </c>
      <c r="F267" s="6">
        <v>85.678833699799</v>
      </c>
      <c r="G267" s="6">
        <v>14.321166300201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20190.0481162</v>
      </c>
      <c r="E268" s="6">
        <v>2845.4368178</v>
      </c>
      <c r="F268" s="6">
        <v>87.647593154853993</v>
      </c>
      <c r="G268" s="6">
        <v>12.352406845146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594.27184009999996</v>
      </c>
      <c r="E269" s="6">
        <v>356.58506740000001</v>
      </c>
      <c r="F269" s="6">
        <v>62.498556345608698</v>
      </c>
      <c r="G269" s="6">
        <v>37.501443654391302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27757.450203</v>
      </c>
      <c r="E270" s="6">
        <v>2289.5739933999998</v>
      </c>
      <c r="F270" s="6">
        <v>92.380030786295606</v>
      </c>
      <c r="G270" s="6">
        <v>7.6199692137044304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2006.9181123000001</v>
      </c>
      <c r="E271" s="6">
        <v>1099.2298679</v>
      </c>
      <c r="F271" s="6">
        <v>64.611155846180196</v>
      </c>
      <c r="G271" s="6">
        <v>35.388844153819797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23210.051925600001</v>
      </c>
      <c r="E272" s="6">
        <v>4574.4128414999996</v>
      </c>
      <c r="F272" s="6">
        <v>83.536077157345005</v>
      </c>
      <c r="G272" s="6">
        <v>16.463922842654998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1174.8236491</v>
      </c>
      <c r="E273" s="6">
        <v>505.60507250000001</v>
      </c>
      <c r="F273" s="6">
        <v>69.912138134690196</v>
      </c>
      <c r="G273" s="6">
        <v>30.087861865309801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27242.6282718</v>
      </c>
      <c r="E274" s="6">
        <v>4972.8904633000002</v>
      </c>
      <c r="F274" s="6">
        <v>84.563680305163501</v>
      </c>
      <c r="G274" s="6">
        <v>15.4363196948366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2868.8997637000002</v>
      </c>
      <c r="E275" s="6">
        <v>945.53630229999999</v>
      </c>
      <c r="F275" s="6">
        <v>75.211635850236306</v>
      </c>
      <c r="G275" s="6">
        <v>24.788364149763702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39118.1239135</v>
      </c>
      <c r="E276" s="6">
        <v>5199.6739217000004</v>
      </c>
      <c r="F276" s="6">
        <v>88.267300778266403</v>
      </c>
      <c r="G276" s="6">
        <v>11.732699221733601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773.13027469999997</v>
      </c>
      <c r="E277" s="6">
        <v>424.25939770000002</v>
      </c>
      <c r="F277" s="6">
        <v>64.567975866233098</v>
      </c>
      <c r="G277" s="6">
        <v>35.432024133766902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8733.2655759999998</v>
      </c>
      <c r="E278" s="6">
        <v>1561.0391178</v>
      </c>
      <c r="F278" s="6">
        <v>84.835895534157103</v>
      </c>
      <c r="G278" s="6">
        <v>15.1641044658429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4065.8374423999999</v>
      </c>
      <c r="E279" s="6">
        <v>736.61453289999997</v>
      </c>
      <c r="F279" s="6">
        <v>84.661699134347202</v>
      </c>
      <c r="G279" s="6">
        <v>15.338300865652799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24913.144881200002</v>
      </c>
      <c r="E280" s="6">
        <v>3300.7112895999999</v>
      </c>
      <c r="F280" s="6">
        <v>88.301098334030399</v>
      </c>
      <c r="G280" s="6">
        <v>11.698901665969601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3332.8127460000001</v>
      </c>
      <c r="E281" s="6">
        <v>270.61123350000003</v>
      </c>
      <c r="F281" s="6">
        <v>92.4901639374241</v>
      </c>
      <c r="G281" s="6">
        <v>7.5098360625759399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20488.898861500002</v>
      </c>
      <c r="E282" s="6">
        <v>2301.4368236999999</v>
      </c>
      <c r="F282" s="6">
        <v>89.901698441438299</v>
      </c>
      <c r="G282" s="6">
        <v>10.098301558561699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1860.951139</v>
      </c>
      <c r="E283" s="6">
        <v>426.3356033</v>
      </c>
      <c r="F283" s="6">
        <v>81.360640298588294</v>
      </c>
      <c r="G283" s="6">
        <v>18.639359701411799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3874.5768361</v>
      </c>
      <c r="E284" s="6">
        <v>600.37107530000003</v>
      </c>
      <c r="F284" s="6">
        <v>86.583730421296195</v>
      </c>
      <c r="G284" s="6">
        <v>13.416269578703799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1376.3093621999999</v>
      </c>
      <c r="E285" s="6">
        <v>789.74870369999996</v>
      </c>
      <c r="F285" s="6">
        <v>63.539818431789897</v>
      </c>
      <c r="G285" s="6">
        <v>36.460181568210103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13961.952447199999</v>
      </c>
      <c r="E286" s="6">
        <v>2200.1692735000001</v>
      </c>
      <c r="F286" s="6">
        <v>86.386878458648894</v>
      </c>
      <c r="G286" s="6">
        <v>13.6131215413511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3720.5393708000001</v>
      </c>
      <c r="E287" s="6">
        <v>1412.6306655999999</v>
      </c>
      <c r="F287" s="6">
        <v>72.480345369764805</v>
      </c>
      <c r="G287" s="6">
        <v>27.519654630235198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27579.066093000001</v>
      </c>
      <c r="E288" s="6">
        <v>5983.8390810999999</v>
      </c>
      <c r="F288" s="6">
        <v>82.171271974043407</v>
      </c>
      <c r="G288" s="6">
        <v>17.8287280259566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2794.4901629999999</v>
      </c>
      <c r="E289" s="6">
        <v>1254.3899403</v>
      </c>
      <c r="F289" s="6">
        <v>69.018842042825099</v>
      </c>
      <c r="G289" s="6">
        <v>30.981157957174901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19009.4214656</v>
      </c>
      <c r="E290" s="6">
        <v>3411.4451985999999</v>
      </c>
      <c r="F290" s="6">
        <v>84.784507888594902</v>
      </c>
      <c r="G290" s="6">
        <v>15.2154921114051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4019.8396647</v>
      </c>
      <c r="E291" s="6">
        <v>1660.9684757</v>
      </c>
      <c r="F291" s="6">
        <v>70.761757224509097</v>
      </c>
      <c r="G291" s="6">
        <v>29.2382427754909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32193.363925199999</v>
      </c>
      <c r="E292" s="6">
        <v>4918.5720457999996</v>
      </c>
      <c r="F292" s="6">
        <v>86.746657329751102</v>
      </c>
      <c r="G292" s="6">
        <v>13.2533426702489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3371.2671015000001</v>
      </c>
      <c r="E293" s="6">
        <v>990.60765219999996</v>
      </c>
      <c r="F293" s="6">
        <v>77.289406318700301</v>
      </c>
      <c r="G293" s="6">
        <v>22.710593681299699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23145.324030600001</v>
      </c>
      <c r="E294" s="6">
        <v>4643.7158675000001</v>
      </c>
      <c r="F294" s="6">
        <v>83.289397962189</v>
      </c>
      <c r="G294" s="6">
        <v>16.710602037811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1924.9476595000001</v>
      </c>
      <c r="E295" s="6">
        <v>774.19061139999997</v>
      </c>
      <c r="F295" s="6">
        <v>71.317119254440598</v>
      </c>
      <c r="G295" s="6">
        <v>28.682880745559402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10180.3730815</v>
      </c>
      <c r="E296" s="6">
        <v>2070.8567532000002</v>
      </c>
      <c r="F296" s="6">
        <v>83.096743909459803</v>
      </c>
      <c r="G296" s="6">
        <v>16.9032560905402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1384.7785578999999</v>
      </c>
      <c r="E297" s="6">
        <v>456.8696028</v>
      </c>
      <c r="F297" s="6">
        <v>75.192351473565594</v>
      </c>
      <c r="G297" s="6">
        <v>24.807648526434399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22763.486961800001</v>
      </c>
      <c r="E298" s="6">
        <v>2509.2314084999998</v>
      </c>
      <c r="F298" s="6">
        <v>90.0713830157313</v>
      </c>
      <c r="G298" s="6">
        <v>9.9286169842686895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2825.1558113999999</v>
      </c>
      <c r="E299" s="6">
        <v>757.94567730000006</v>
      </c>
      <c r="F299" s="6">
        <v>78.846658971555001</v>
      </c>
      <c r="G299" s="6">
        <v>21.153341028444999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15594.444109100001</v>
      </c>
      <c r="E300" s="6">
        <v>3219.1566078999999</v>
      </c>
      <c r="F300" s="6">
        <v>82.889205228049903</v>
      </c>
      <c r="G300" s="6">
        <v>17.110794771950101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10076.178632499999</v>
      </c>
      <c r="E301" s="6">
        <v>3047.6321357000002</v>
      </c>
      <c r="F301" s="6">
        <v>76.777841516241295</v>
      </c>
      <c r="G301" s="6">
        <v>23.222158483758701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34742.018150999997</v>
      </c>
      <c r="E302" s="6">
        <v>6378.3155937000001</v>
      </c>
      <c r="F302" s="6">
        <v>84.488658012115195</v>
      </c>
      <c r="G302" s="6">
        <v>15.5113419878848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5133.8747245000004</v>
      </c>
      <c r="E303" s="6">
        <v>3093.8547017000001</v>
      </c>
      <c r="F303" s="6">
        <v>62.397223566345403</v>
      </c>
      <c r="G303" s="6">
        <v>37.602776433654597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37094.122582099997</v>
      </c>
      <c r="E304" s="6">
        <v>7689.9998004999998</v>
      </c>
      <c r="F304" s="6">
        <v>82.828736187341704</v>
      </c>
      <c r="G304" s="6">
        <v>17.171263812658299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4004.9792971000002</v>
      </c>
      <c r="E305" s="6">
        <v>1798.3124714999999</v>
      </c>
      <c r="F305" s="6">
        <v>69.012199572143402</v>
      </c>
      <c r="G305" s="6">
        <v>30.987800427856602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20287.996129800002</v>
      </c>
      <c r="E306" s="6">
        <v>3952.6829545000001</v>
      </c>
      <c r="F306" s="6">
        <v>83.694008980713605</v>
      </c>
      <c r="G306" s="6">
        <v>16.305991019286399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7269.0903619999999</v>
      </c>
      <c r="E307" s="6">
        <v>3641.1276201999999</v>
      </c>
      <c r="F307" s="6">
        <v>66.626444804856405</v>
      </c>
      <c r="G307" s="6">
        <v>33.373555195143602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69416.505259700003</v>
      </c>
      <c r="E308" s="6">
        <v>11331.146325</v>
      </c>
      <c r="F308" s="6">
        <v>85.967212541018299</v>
      </c>
      <c r="G308" s="6">
        <v>14.0327874589817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468.44706830000001</v>
      </c>
      <c r="E309" s="6">
        <v>34.954605000000001</v>
      </c>
      <c r="F309" s="6">
        <v>93.0563192667083</v>
      </c>
      <c r="G309" s="6">
        <v>6.9436807332916697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28709.906674499998</v>
      </c>
      <c r="E310" s="6">
        <v>2462.6593794</v>
      </c>
      <c r="F310" s="6">
        <v>92.099914472418305</v>
      </c>
      <c r="G310" s="6">
        <v>7.9000855275816999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2710.2520849000002</v>
      </c>
      <c r="E311" s="6">
        <v>1068.8339165</v>
      </c>
      <c r="F311" s="6">
        <v>71.7171317058135</v>
      </c>
      <c r="G311" s="6">
        <v>28.2828682941865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49141.1337021</v>
      </c>
      <c r="E312" s="6">
        <v>6302.4121182999997</v>
      </c>
      <c r="F312" s="6">
        <v>88.632739798577106</v>
      </c>
      <c r="G312" s="6">
        <v>11.3672602014229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3700.9372469999998</v>
      </c>
      <c r="E313" s="6">
        <v>2043.1163022000001</v>
      </c>
      <c r="F313" s="6">
        <v>64.430758092696493</v>
      </c>
      <c r="G313" s="6">
        <v>35.5692419073035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37353.290268600002</v>
      </c>
      <c r="E314" s="6">
        <v>5122.9086546999997</v>
      </c>
      <c r="F314" s="6">
        <v>87.939343009598105</v>
      </c>
      <c r="G314" s="6">
        <v>12.060656990401901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2372.1323167999999</v>
      </c>
      <c r="E315" s="6">
        <v>1394.7257239999999</v>
      </c>
      <c r="F315" s="6">
        <v>62.973764636381397</v>
      </c>
      <c r="G315" s="6">
        <v>37.026235363618603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41175.809103300002</v>
      </c>
      <c r="E316" s="6">
        <v>4719.9410440000001</v>
      </c>
      <c r="F316" s="6">
        <v>89.715951849895504</v>
      </c>
      <c r="G316" s="6">
        <v>10.2840481501045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941.94555019999996</v>
      </c>
      <c r="E317" s="6">
        <v>522.33385569999996</v>
      </c>
      <c r="F317" s="6">
        <v>64.328265930985097</v>
      </c>
      <c r="G317" s="6">
        <v>35.671734069015002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8319.9264848000003</v>
      </c>
      <c r="E318" s="6">
        <v>1772.7780639</v>
      </c>
      <c r="F318" s="6">
        <v>82.435054396511106</v>
      </c>
      <c r="G318" s="6">
        <v>17.564945603488901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1070.8062805</v>
      </c>
      <c r="E319" s="6">
        <v>243.6396747</v>
      </c>
      <c r="F319" s="6">
        <v>81.464458562472501</v>
      </c>
      <c r="G319" s="6">
        <v>18.535541437527499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18986.635287100002</v>
      </c>
      <c r="E320" s="6">
        <v>1988.6534632</v>
      </c>
      <c r="F320" s="6">
        <v>90.519065139584498</v>
      </c>
      <c r="G320" s="6">
        <v>9.4809348604154806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238.38797080000001</v>
      </c>
      <c r="E321" s="6">
        <v>108.9998506</v>
      </c>
      <c r="F321" s="6">
        <v>68.623007519169207</v>
      </c>
      <c r="G321" s="6">
        <v>31.376992480830801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8786.1786926999994</v>
      </c>
      <c r="E322" s="6">
        <v>954.32669929999997</v>
      </c>
      <c r="F322" s="6">
        <v>90.202492982717303</v>
      </c>
      <c r="G322" s="6">
        <v>9.7975070172826992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1206.8878010000001</v>
      </c>
      <c r="E323" s="6">
        <v>586.71315779999998</v>
      </c>
      <c r="F323" s="6">
        <v>67.288534558292298</v>
      </c>
      <c r="G323" s="6">
        <v>32.711465441707702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32903.896042799999</v>
      </c>
      <c r="E324" s="6">
        <v>7970.9099963999997</v>
      </c>
      <c r="F324" s="6">
        <v>80.499210225595505</v>
      </c>
      <c r="G324" s="6">
        <v>19.500789774404499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1537.6082604999999</v>
      </c>
      <c r="E325" s="6">
        <v>1141.1583378</v>
      </c>
      <c r="F325" s="6">
        <v>57.399859378409403</v>
      </c>
      <c r="G325" s="6">
        <v>42.600140621590597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12666.811997299999</v>
      </c>
      <c r="E326" s="6">
        <v>3850.5088515000002</v>
      </c>
      <c r="F326" s="6">
        <v>76.688054396062995</v>
      </c>
      <c r="G326" s="6">
        <v>23.311945603937001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2128.1737631999999</v>
      </c>
      <c r="E327" s="6">
        <v>632.8276505</v>
      </c>
      <c r="F327" s="6">
        <v>77.079778106598198</v>
      </c>
      <c r="G327" s="6">
        <v>22.920221893401798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16241.2277318</v>
      </c>
      <c r="E328" s="6">
        <v>2365.2901155999998</v>
      </c>
      <c r="F328" s="6">
        <v>87.287841094186703</v>
      </c>
      <c r="G328" s="6">
        <v>12.7121589058133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4828.4042737999998</v>
      </c>
      <c r="E329" s="6">
        <v>3153.0483989999998</v>
      </c>
      <c r="F329" s="6">
        <v>60.495306703436597</v>
      </c>
      <c r="G329" s="6">
        <v>39.504693296563403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28074.4405071</v>
      </c>
      <c r="E330" s="6">
        <v>9095.7375628999998</v>
      </c>
      <c r="F330" s="6">
        <v>75.529475415020499</v>
      </c>
      <c r="G330" s="6">
        <v>24.470524584979501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319.32519710000003</v>
      </c>
      <c r="E331" s="6">
        <v>93.850129100000004</v>
      </c>
      <c r="F331" s="6">
        <v>77.285640465720505</v>
      </c>
      <c r="G331" s="6">
        <v>22.714359534279499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7454.3704507000002</v>
      </c>
      <c r="E332" s="6">
        <v>1415.8483222</v>
      </c>
      <c r="F332" s="6">
        <v>84.038180360041906</v>
      </c>
      <c r="G332" s="6">
        <v>15.961819639958099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6438.6227148999997</v>
      </c>
      <c r="E333" s="6">
        <v>2979.511129</v>
      </c>
      <c r="F333" s="6">
        <v>68.364102927568894</v>
      </c>
      <c r="G333" s="6">
        <v>31.635897072431099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42064.562456300002</v>
      </c>
      <c r="E334" s="6">
        <v>11471.2236825</v>
      </c>
      <c r="F334" s="6">
        <v>78.572793060777997</v>
      </c>
      <c r="G334" s="6">
        <v>21.427206939222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5901.6921171000004</v>
      </c>
      <c r="E335" s="6">
        <v>2900.0827982999999</v>
      </c>
      <c r="F335" s="6">
        <v>67.051159269866403</v>
      </c>
      <c r="G335" s="6">
        <v>32.948840730133597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60192.890865499998</v>
      </c>
      <c r="E336" s="6">
        <v>9832.3676285000001</v>
      </c>
      <c r="F336" s="6">
        <v>85.958827086168498</v>
      </c>
      <c r="G336" s="6">
        <v>14.041172913831501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3880.2560248999998</v>
      </c>
      <c r="E337" s="6">
        <v>1775.7958289999999</v>
      </c>
      <c r="F337" s="6">
        <v>68.603614767507096</v>
      </c>
      <c r="G337" s="6">
        <v>31.3963852324929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32863.3950769</v>
      </c>
      <c r="E338" s="6">
        <v>7239.8728793</v>
      </c>
      <c r="F338" s="6">
        <v>81.946925404664697</v>
      </c>
      <c r="G338" s="6">
        <v>18.0530745953353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1707.9632661999999</v>
      </c>
      <c r="E339" s="6">
        <v>834.80156599999998</v>
      </c>
      <c r="F339" s="6">
        <v>67.169533122820098</v>
      </c>
      <c r="G339" s="6">
        <v>32.830466877179902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26666.3037057</v>
      </c>
      <c r="E340" s="6">
        <v>5451.4695152000004</v>
      </c>
      <c r="F340" s="6">
        <v>83.026626791011296</v>
      </c>
      <c r="G340" s="6">
        <v>16.973373208988701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1341.2815621</v>
      </c>
      <c r="E341" s="6">
        <v>456.46184069999998</v>
      </c>
      <c r="F341" s="6">
        <v>74.609177261390201</v>
      </c>
      <c r="G341" s="6">
        <v>25.390822738609799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3115.4823511999998</v>
      </c>
      <c r="E342" s="6">
        <v>833.2618612</v>
      </c>
      <c r="F342" s="6">
        <v>78.898054257772401</v>
      </c>
      <c r="G342" s="6">
        <v>21.101945742227599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264.30828589999999</v>
      </c>
      <c r="E343" s="6">
        <v>136.6080642</v>
      </c>
      <c r="F343" s="6">
        <v>65.926043134452797</v>
      </c>
      <c r="G343" s="6">
        <v>34.073956865547203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4111.2951948</v>
      </c>
      <c r="E344" s="6">
        <v>383.56498040000002</v>
      </c>
      <c r="F344" s="6">
        <v>91.466587047217004</v>
      </c>
      <c r="G344" s="6">
        <v>8.5334129527829692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443.69483229999997</v>
      </c>
      <c r="E345" s="6">
        <v>208.79574009999999</v>
      </c>
      <c r="F345" s="6">
        <v>68.000190511258296</v>
      </c>
      <c r="G345" s="6">
        <v>31.9998094887417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5979.6032445999999</v>
      </c>
      <c r="E346" s="6">
        <v>971.10139700000002</v>
      </c>
      <c r="F346" s="6">
        <v>86.028734537388402</v>
      </c>
      <c r="G346" s="6">
        <v>13.9712654626116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554.73558430000003</v>
      </c>
      <c r="E347" s="6">
        <v>567.19252659999995</v>
      </c>
      <c r="F347" s="6">
        <v>49.444842223892302</v>
      </c>
      <c r="G347" s="6">
        <v>50.555157776107698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5427.482438</v>
      </c>
      <c r="E348" s="6">
        <v>1058.2230505</v>
      </c>
      <c r="F348" s="6">
        <v>83.683763433656296</v>
      </c>
      <c r="G348" s="6">
        <v>16.316236566343701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2644.9771214000002</v>
      </c>
      <c r="E349" s="6">
        <v>1143.8732301</v>
      </c>
      <c r="F349" s="6">
        <v>69.809490373586698</v>
      </c>
      <c r="G349" s="6">
        <v>30.190509626413299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7874.6512154000002</v>
      </c>
      <c r="E350" s="6">
        <v>2091.9416891999999</v>
      </c>
      <c r="F350" s="6">
        <v>79.010463162045298</v>
      </c>
      <c r="G350" s="6">
        <v>20.989536837954699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619.12418330000003</v>
      </c>
      <c r="E351" s="6">
        <v>342.80959890000003</v>
      </c>
      <c r="F351" s="6">
        <v>64.362453503194999</v>
      </c>
      <c r="G351" s="6">
        <v>35.637546496805001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15264.2185121</v>
      </c>
      <c r="E352" s="6">
        <v>1783.7109042</v>
      </c>
      <c r="F352" s="6">
        <v>89.537081831799796</v>
      </c>
      <c r="G352" s="6">
        <v>10.462918168200201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398.03649949999999</v>
      </c>
      <c r="E353" s="6">
        <v>246.53871229999999</v>
      </c>
      <c r="F353" s="6">
        <v>61.751754056515502</v>
      </c>
      <c r="G353" s="6">
        <v>38.248245943484498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17245.127461200002</v>
      </c>
      <c r="E354" s="6">
        <v>1812.7029579</v>
      </c>
      <c r="F354" s="6">
        <v>90.488408606662304</v>
      </c>
      <c r="G354" s="6">
        <v>9.5115913933376497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288.01231150000001</v>
      </c>
      <c r="E355" s="6">
        <v>14.3755021</v>
      </c>
      <c r="F355" s="6">
        <v>95.246004814527396</v>
      </c>
      <c r="G355" s="6">
        <v>4.7539951854726503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14445.8761479</v>
      </c>
      <c r="E356" s="6">
        <v>829.66082859999995</v>
      </c>
      <c r="F356" s="6">
        <v>94.568696145501406</v>
      </c>
      <c r="G356" s="6">
        <v>5.4313038544985801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780.62128719999998</v>
      </c>
      <c r="E357" s="6">
        <v>1610.2930960000001</v>
      </c>
      <c r="F357" s="6">
        <v>32.649487270858103</v>
      </c>
      <c r="G357" s="6">
        <v>67.350512729141897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9710.0456450999991</v>
      </c>
      <c r="E358" s="6">
        <v>3316.8610612000002</v>
      </c>
      <c r="F358" s="6">
        <v>74.538383240313607</v>
      </c>
      <c r="G358" s="6">
        <v>25.4616167596865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105.5785186</v>
      </c>
      <c r="E359" s="6">
        <v>13.152676</v>
      </c>
      <c r="F359" s="6">
        <v>88.922308038497604</v>
      </c>
      <c r="G359" s="6">
        <v>11.077691961502399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13028.8115062</v>
      </c>
      <c r="E360" s="6">
        <v>334.72712910000001</v>
      </c>
      <c r="F360" s="6">
        <v>97.495220852538196</v>
      </c>
      <c r="G360" s="6">
        <v>2.5047791474618299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10520.791089799999</v>
      </c>
      <c r="E362" s="6">
        <v>263.06950719999998</v>
      </c>
      <c r="F362" s="6">
        <v>97.560525705671793</v>
      </c>
      <c r="G362" s="6">
        <v>2.4394742943281802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18263.375953800001</v>
      </c>
      <c r="E364" s="6">
        <v>737.66818820000003</v>
      </c>
      <c r="F364" s="6">
        <v>96.117749200058697</v>
      </c>
      <c r="G364" s="6">
        <v>3.88225079994133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352.12645190000001</v>
      </c>
      <c r="E365" s="6">
        <v>26.723870300000002</v>
      </c>
      <c r="F365" s="6">
        <v>92.946061086918604</v>
      </c>
      <c r="G365" s="6">
        <v>7.0539389130813799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18847.972979400001</v>
      </c>
      <c r="E366" s="6">
        <v>733.14304089999996</v>
      </c>
      <c r="F366" s="6">
        <v>96.2558669274012</v>
      </c>
      <c r="G366" s="6">
        <v>3.7441330725988302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157.55320649999999</v>
      </c>
      <c r="E367" s="6">
        <v>34.764000099999997</v>
      </c>
      <c r="F367" s="6">
        <v>81.923614264892294</v>
      </c>
      <c r="G367" s="6">
        <v>18.076385735107699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16502.2042444</v>
      </c>
      <c r="E368" s="6">
        <v>699.21709980000003</v>
      </c>
      <c r="F368" s="6">
        <v>95.935120210076306</v>
      </c>
      <c r="G368" s="6">
        <v>4.0648797899236602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106.2330228</v>
      </c>
      <c r="E369" s="6">
        <v>26.655864999999999</v>
      </c>
      <c r="F369" s="6">
        <v>79.941238548013501</v>
      </c>
      <c r="G369" s="6">
        <v>20.058761451986499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4133.803054</v>
      </c>
      <c r="E370" s="6">
        <v>355.14893910000001</v>
      </c>
      <c r="F370" s="6">
        <v>92.088377428720506</v>
      </c>
      <c r="G370" s="6">
        <v>7.9116225712794899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1597.1108661000001</v>
      </c>
      <c r="E371" s="6">
        <v>459.73540980000001</v>
      </c>
      <c r="F371" s="6">
        <v>77.648528468719107</v>
      </c>
      <c r="G371" s="6">
        <v>22.3514715312809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64339.096855700001</v>
      </c>
      <c r="E372" s="6">
        <v>7016.2962238999999</v>
      </c>
      <c r="F372" s="6">
        <v>90.167111522918802</v>
      </c>
      <c r="G372" s="6">
        <v>9.8328884770812195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369.444906</v>
      </c>
      <c r="E373" s="6">
        <v>73.866099899999995</v>
      </c>
      <c r="F373" s="6">
        <v>83.337634546194295</v>
      </c>
      <c r="G373" s="6">
        <v>16.662365453805702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41409.207878000001</v>
      </c>
      <c r="E374" s="6">
        <v>1184.8974467999999</v>
      </c>
      <c r="F374" s="6">
        <v>97.218165664557105</v>
      </c>
      <c r="G374" s="6">
        <v>2.7818343354429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577.37725030000001</v>
      </c>
      <c r="E375" s="6">
        <v>31.894681299999998</v>
      </c>
      <c r="F375" s="6">
        <v>94.765115600148903</v>
      </c>
      <c r="G375" s="6">
        <v>5.2348843998511203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12486.551888100001</v>
      </c>
      <c r="E376" s="6">
        <v>787.52661880000005</v>
      </c>
      <c r="F376" s="6">
        <v>94.067184261486503</v>
      </c>
      <c r="G376" s="6">
        <v>5.9328157385134901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1929.9064536000001</v>
      </c>
      <c r="E377" s="6">
        <v>145.6415002</v>
      </c>
      <c r="F377" s="6">
        <v>92.982985532405905</v>
      </c>
      <c r="G377" s="6">
        <v>7.0170144675941302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17552.732977</v>
      </c>
      <c r="E378" s="6">
        <v>1327.7546589999999</v>
      </c>
      <c r="F378" s="6">
        <v>92.967582805073704</v>
      </c>
      <c r="G378" s="6">
        <v>7.0324171949263103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1163.0425174</v>
      </c>
      <c r="E379" s="6">
        <v>344.76906070000001</v>
      </c>
      <c r="F379" s="6">
        <v>77.134473185671894</v>
      </c>
      <c r="G379" s="6">
        <v>22.865526814328199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23389.198728399999</v>
      </c>
      <c r="E380" s="6">
        <v>1864.7173636</v>
      </c>
      <c r="F380" s="6">
        <v>92.616125923572298</v>
      </c>
      <c r="G380" s="6">
        <v>7.3838740764277304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182.1779803</v>
      </c>
      <c r="E381" s="6">
        <v>16.451651500000001</v>
      </c>
      <c r="F381" s="6">
        <v>91.717423351735803</v>
      </c>
      <c r="G381" s="6">
        <v>8.2825766482642198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16773.624879700001</v>
      </c>
      <c r="E382" s="6">
        <v>746.62177299999996</v>
      </c>
      <c r="F382" s="6">
        <v>95.738520194377898</v>
      </c>
      <c r="G382" s="6">
        <v>4.2614798056221401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376.278525</v>
      </c>
      <c r="E383" s="6">
        <v>126.7989005</v>
      </c>
      <c r="F383" s="6">
        <v>74.7953507605759</v>
      </c>
      <c r="G383" s="6">
        <v>25.2046492394241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5389.7686745999999</v>
      </c>
      <c r="E384" s="6">
        <v>936.81533869999998</v>
      </c>
      <c r="F384" s="6">
        <v>85.192398666790993</v>
      </c>
      <c r="G384" s="6">
        <v>14.807601333209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407.85963720000001</v>
      </c>
      <c r="E385" s="6">
        <v>300.79793239999998</v>
      </c>
      <c r="F385" s="6">
        <v>57.553839074945003</v>
      </c>
      <c r="G385" s="6">
        <v>42.446160925054997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25889.712698300002</v>
      </c>
      <c r="E386" s="6">
        <v>1859.8691033</v>
      </c>
      <c r="F386" s="6">
        <v>93.297667991548707</v>
      </c>
      <c r="G386" s="6">
        <v>6.7023320084512497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4268.2332250999998</v>
      </c>
      <c r="E387" s="6">
        <v>1667.7757829</v>
      </c>
      <c r="F387" s="6">
        <v>71.904089420141901</v>
      </c>
      <c r="G387" s="6">
        <v>28.095910579858099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16056.392035299999</v>
      </c>
      <c r="E388" s="6">
        <v>3156.3813817</v>
      </c>
      <c r="F388" s="6">
        <v>83.571443262287403</v>
      </c>
      <c r="G388" s="6">
        <v>16.428556737712601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2140.2351269999999</v>
      </c>
      <c r="E389" s="6">
        <v>844.32868740000004</v>
      </c>
      <c r="F389" s="6">
        <v>71.710147951058701</v>
      </c>
      <c r="G389" s="6">
        <v>28.289852048941299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12568.7232389</v>
      </c>
      <c r="E390" s="6">
        <v>3352.1479014000001</v>
      </c>
      <c r="F390" s="6">
        <v>78.944946718934204</v>
      </c>
      <c r="G390" s="6">
        <v>21.055053281065799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212.0221737</v>
      </c>
      <c r="E391" s="6">
        <v>27.5727589</v>
      </c>
      <c r="F391" s="6">
        <v>88.491927353892606</v>
      </c>
      <c r="G391" s="6">
        <v>11.508072646107401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6246.3655845000003</v>
      </c>
      <c r="E392" s="6">
        <v>329.75514800000002</v>
      </c>
      <c r="F392" s="6">
        <v>94.985567306112401</v>
      </c>
      <c r="G392" s="6">
        <v>5.0144326938875903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523.73729509999998</v>
      </c>
      <c r="E393" s="6">
        <v>293.82849920000001</v>
      </c>
      <c r="F393" s="6">
        <v>64.060568427819803</v>
      </c>
      <c r="G393" s="6">
        <v>35.939431572180197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10390.464784600001</v>
      </c>
      <c r="E394" s="6">
        <v>1261.7117767</v>
      </c>
      <c r="F394" s="6">
        <v>89.171879004215597</v>
      </c>
      <c r="G394" s="6">
        <v>10.8281209957845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2950.8716816000001</v>
      </c>
      <c r="E395" s="6">
        <v>905.68227690000003</v>
      </c>
      <c r="F395" s="6">
        <v>76.515762863790897</v>
      </c>
      <c r="G395" s="6">
        <v>23.484237136209099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13102.520735399999</v>
      </c>
      <c r="E396" s="6">
        <v>1900.5980801999999</v>
      </c>
      <c r="F396" s="6">
        <v>87.331980079876502</v>
      </c>
      <c r="G396" s="6">
        <v>12.6680199201235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732.6745062</v>
      </c>
      <c r="E397" s="6">
        <v>447.83330740000002</v>
      </c>
      <c r="F397" s="6">
        <v>62.064350422695099</v>
      </c>
      <c r="G397" s="6">
        <v>37.935649577304901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34143.7453007</v>
      </c>
      <c r="E398" s="6">
        <v>2360.9812394</v>
      </c>
      <c r="F398" s="6">
        <v>93.532395765774297</v>
      </c>
      <c r="G398" s="6">
        <v>6.4676042342256403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308.57651249999998</v>
      </c>
      <c r="E399" s="6">
        <v>50.914215499999997</v>
      </c>
      <c r="F399" s="6">
        <v>85.837126931407298</v>
      </c>
      <c r="G399" s="6">
        <v>14.162873068592701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32514.024442599999</v>
      </c>
      <c r="E400" s="6">
        <v>1346.6468296999999</v>
      </c>
      <c r="F400" s="6">
        <v>96.022976571047394</v>
      </c>
      <c r="G400" s="6">
        <v>3.9770234289526201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740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99.207363400000006</v>
      </c>
      <c r="E411" s="6">
        <v>13.582304799999999</v>
      </c>
      <c r="F411" s="6">
        <v>87.957846656738397</v>
      </c>
      <c r="G411" s="6">
        <v>12.042153343261599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41.951075099999997</v>
      </c>
      <c r="E412" s="6">
        <v>3.5432100000000002</v>
      </c>
      <c r="F412" s="6">
        <v>92.211747053038096</v>
      </c>
      <c r="G412" s="6">
        <v>7.7882529469619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280.2512625</v>
      </c>
      <c r="E413" s="6">
        <v>40.763820000000003</v>
      </c>
      <c r="F413" s="6">
        <v>87.301587301587304</v>
      </c>
      <c r="G413" s="6">
        <v>12.698412698412699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288.73805479999999</v>
      </c>
      <c r="E415" s="6">
        <v>38.975820900000002</v>
      </c>
      <c r="F415" s="6">
        <v>88.106752936003303</v>
      </c>
      <c r="G415" s="6">
        <v>11.8932470639967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7.9268295000000002</v>
      </c>
      <c r="E417" s="6">
        <v>6.3414636</v>
      </c>
      <c r="F417" s="6">
        <v>55.5555555555556</v>
      </c>
      <c r="G417" s="6">
        <v>44.4444444444444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1.5853659</v>
      </c>
      <c r="E418" s="6">
        <v>1.5853659</v>
      </c>
      <c r="F418" s="6">
        <v>50</v>
      </c>
      <c r="G418" s="6">
        <v>50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992.17294760000004</v>
      </c>
      <c r="E419" s="6">
        <v>146.058549</v>
      </c>
      <c r="F419" s="6">
        <v>87.1679399633299</v>
      </c>
      <c r="G419" s="6">
        <v>12.832060036670001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1660.9699132999999</v>
      </c>
      <c r="E420" s="6">
        <v>129.6089389</v>
      </c>
      <c r="F420" s="6">
        <v>92.761617912511596</v>
      </c>
      <c r="G420" s="6">
        <v>7.2383820874883904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285.31504819999998</v>
      </c>
      <c r="E421" s="6">
        <v>47.946211900000002</v>
      </c>
      <c r="F421" s="6">
        <v>85.613025682729202</v>
      </c>
      <c r="G421" s="6">
        <v>14.3869743172708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810.18609500000002</v>
      </c>
      <c r="E422" s="6">
        <v>104.3128646</v>
      </c>
      <c r="F422" s="6">
        <v>88.593440866720499</v>
      </c>
      <c r="G422" s="6">
        <v>11.406559133279501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1004.4638831</v>
      </c>
      <c r="E423" s="6">
        <v>192.76207070000001</v>
      </c>
      <c r="F423" s="6">
        <v>83.899273976798398</v>
      </c>
      <c r="G423" s="6">
        <v>16.100726023201599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1627.5854333</v>
      </c>
      <c r="E424" s="6">
        <v>206.56567519999999</v>
      </c>
      <c r="F424" s="6">
        <v>88.737804958233099</v>
      </c>
      <c r="G424" s="6">
        <v>11.262195041766899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573.87310319999995</v>
      </c>
      <c r="E425" s="6">
        <v>55.943604399999998</v>
      </c>
      <c r="F425" s="6">
        <v>91.117478510028604</v>
      </c>
      <c r="G425" s="6">
        <v>8.8825214899713405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456.5719972</v>
      </c>
      <c r="E426" s="6">
        <v>48.725074800000002</v>
      </c>
      <c r="F426" s="6">
        <v>90.357142857142804</v>
      </c>
      <c r="G426" s="6">
        <v>9.6428571428571406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741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3531.9484923</v>
      </c>
      <c r="E437" s="6">
        <v>542.37384529999997</v>
      </c>
      <c r="F437" s="6">
        <v>86.687998632442799</v>
      </c>
      <c r="G437" s="6">
        <v>13.312001367557199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4656.1508690999999</v>
      </c>
      <c r="E438" s="6">
        <v>494.3411294</v>
      </c>
      <c r="F438" s="6">
        <v>90.402060045060395</v>
      </c>
      <c r="G438" s="6">
        <v>9.5979399549396298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1361.396393</v>
      </c>
      <c r="E439" s="6">
        <v>460.81773140000001</v>
      </c>
      <c r="F439" s="6">
        <v>74.711109675338903</v>
      </c>
      <c r="G439" s="6">
        <v>25.2888903246611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5379.7625274000002</v>
      </c>
      <c r="E440" s="6">
        <v>859.29860970000004</v>
      </c>
      <c r="F440" s="6">
        <v>86.227116695647396</v>
      </c>
      <c r="G440" s="6">
        <v>13.7728833043526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1013.0864583</v>
      </c>
      <c r="E441" s="6">
        <v>100.4485676</v>
      </c>
      <c r="F441" s="6">
        <v>90.979307766380003</v>
      </c>
      <c r="G441" s="6">
        <v>9.0206922336200197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2468.1317798</v>
      </c>
      <c r="E442" s="6">
        <v>193.30554140000001</v>
      </c>
      <c r="F442" s="6">
        <v>92.7367990273451</v>
      </c>
      <c r="G442" s="6">
        <v>7.26320097265494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211.62359900000001</v>
      </c>
      <c r="E443" s="6">
        <v>58.847203999999998</v>
      </c>
      <c r="F443" s="6">
        <v>78.242677824267801</v>
      </c>
      <c r="G443" s="6">
        <v>21.757322175732199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301.02608199999997</v>
      </c>
      <c r="E444" s="6">
        <v>53.188819000000002</v>
      </c>
      <c r="F444" s="6">
        <v>84.984025559105405</v>
      </c>
      <c r="G444" s="6">
        <v>15.015974440894601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1590.5647317999999</v>
      </c>
      <c r="E445" s="6">
        <v>278.27029579999999</v>
      </c>
      <c r="F445" s="6">
        <v>85.109959322768006</v>
      </c>
      <c r="G445" s="6">
        <v>14.890040677231999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4650.5430715000002</v>
      </c>
      <c r="E446" s="6">
        <v>390.15478830000001</v>
      </c>
      <c r="F446" s="6">
        <v>92.259905291854196</v>
      </c>
      <c r="G446" s="6">
        <v>7.74009470814583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356.15993800000001</v>
      </c>
      <c r="E447" s="6">
        <v>92.351090999999997</v>
      </c>
      <c r="F447" s="6">
        <v>79.409404668173707</v>
      </c>
      <c r="G447" s="6">
        <v>20.5905953318263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225.58213950000001</v>
      </c>
      <c r="E448" s="6">
        <v>23.382231999999998</v>
      </c>
      <c r="F448" s="6">
        <v>90.608201543408398</v>
      </c>
      <c r="G448" s="6">
        <v>9.3917984565916104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763.57177539999998</v>
      </c>
      <c r="E449" s="6">
        <v>212.39577220000001</v>
      </c>
      <c r="F449" s="6">
        <v>78.237414479374607</v>
      </c>
      <c r="G449" s="6">
        <v>21.7625855206254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603.80161180000005</v>
      </c>
      <c r="E450" s="6">
        <v>91.351329500000006</v>
      </c>
      <c r="F450" s="6">
        <v>86.858815654413405</v>
      </c>
      <c r="G450" s="6">
        <v>13.141184345586501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228.66192509999999</v>
      </c>
      <c r="E451" s="6">
        <v>45.340177599999997</v>
      </c>
      <c r="F451" s="6">
        <v>83.452616913074493</v>
      </c>
      <c r="G451" s="6">
        <v>16.5473830869255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2528.8557466000002</v>
      </c>
      <c r="E452" s="6">
        <v>171.33392599999999</v>
      </c>
      <c r="F452" s="6">
        <v>93.654744785575602</v>
      </c>
      <c r="G452" s="6">
        <v>6.3452552144243803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242547.75813920001</v>
      </c>
      <c r="E17" s="6">
        <v>10366.985423300001</v>
      </c>
      <c r="F17" s="6">
        <v>95.900996012619501</v>
      </c>
      <c r="G17" s="6">
        <v>4.0990039873804802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2510767.3225905998</v>
      </c>
      <c r="E18" s="6">
        <v>46667.446582899996</v>
      </c>
      <c r="F18" s="6">
        <v>98.175224363670395</v>
      </c>
      <c r="G18" s="6">
        <v>1.8247756363295899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3993.8198926999999</v>
      </c>
      <c r="E19" s="6">
        <v>80.5024449</v>
      </c>
      <c r="F19" s="6">
        <v>98.024151301013106</v>
      </c>
      <c r="G19" s="6">
        <v>1.97584869898684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5081.1319272000001</v>
      </c>
      <c r="E20" s="6">
        <v>69.360071300000001</v>
      </c>
      <c r="F20" s="6">
        <v>98.653331151272496</v>
      </c>
      <c r="G20" s="6">
        <v>1.3466688487274601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238553.93824650001</v>
      </c>
      <c r="E21" s="6">
        <v>10286.482978399999</v>
      </c>
      <c r="F21" s="6">
        <v>95.866233095183901</v>
      </c>
      <c r="G21" s="6">
        <v>4.1337669048161398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2505686.1906634001</v>
      </c>
      <c r="E22" s="6">
        <v>46598.086511599999</v>
      </c>
      <c r="F22" s="6">
        <v>98.174259547483601</v>
      </c>
      <c r="G22" s="6">
        <v>1.82574045251641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745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242547.75813920001</v>
      </c>
      <c r="E33" s="6">
        <v>10366.985423300001</v>
      </c>
      <c r="F33" s="6">
        <v>95.900996012619501</v>
      </c>
      <c r="G33" s="6">
        <v>4.0990039873804802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2510767.3225905998</v>
      </c>
      <c r="E34" s="6">
        <v>46667.446582899996</v>
      </c>
      <c r="F34" s="6">
        <v>98.175224363670395</v>
      </c>
      <c r="G34" s="6">
        <v>1.8247756363295899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6340.0543298000002</v>
      </c>
      <c r="E35" s="6">
        <v>79.557242099999996</v>
      </c>
      <c r="F35" s="6">
        <v>98.760715641297693</v>
      </c>
      <c r="G35" s="6">
        <v>1.2392843587023099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45666.966424400001</v>
      </c>
      <c r="E36" s="6">
        <v>1090.1673354</v>
      </c>
      <c r="F36" s="6">
        <v>97.6684470416848</v>
      </c>
      <c r="G36" s="6">
        <v>2.3315529583151702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2305.9495326000001</v>
      </c>
      <c r="E37" s="6">
        <v>16.085975300000001</v>
      </c>
      <c r="F37" s="6">
        <v>99.307246799401995</v>
      </c>
      <c r="G37" s="6">
        <v>0.69275320059803103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9728.6367876999993</v>
      </c>
      <c r="E38" s="6">
        <v>22.881531599999999</v>
      </c>
      <c r="F38" s="6">
        <v>99.765354164851303</v>
      </c>
      <c r="G38" s="6">
        <v>0.23464583514869999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3145.4213402999999</v>
      </c>
      <c r="E39" s="6">
        <v>57.864122299999998</v>
      </c>
      <c r="F39" s="6">
        <v>98.193600820919897</v>
      </c>
      <c r="G39" s="6">
        <v>1.8063991790801399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37079.631787899998</v>
      </c>
      <c r="E40" s="6">
        <v>49.575574000000003</v>
      </c>
      <c r="F40" s="6">
        <v>99.866478232307003</v>
      </c>
      <c r="G40" s="6">
        <v>0.13352176769297699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2303.6231870000001</v>
      </c>
      <c r="E41" s="6">
        <v>38.867114700000002</v>
      </c>
      <c r="F41" s="6">
        <v>98.340777988630606</v>
      </c>
      <c r="G41" s="6">
        <v>1.6592220113694101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10888.916828199999</v>
      </c>
      <c r="E42" s="6">
        <v>12.67109</v>
      </c>
      <c r="F42" s="6">
        <v>99.883768400575406</v>
      </c>
      <c r="G42" s="6">
        <v>0.11623159942457401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4347.8635593999998</v>
      </c>
      <c r="E43" s="6">
        <v>283.53209509999999</v>
      </c>
      <c r="F43" s="6">
        <v>93.878042036324103</v>
      </c>
      <c r="G43" s="6">
        <v>6.1219579636758503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44652.131470699998</v>
      </c>
      <c r="E44" s="6">
        <v>1315.9726009999999</v>
      </c>
      <c r="F44" s="6">
        <v>97.137204965104999</v>
      </c>
      <c r="G44" s="6">
        <v>2.8627950348950102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39111.692213200004</v>
      </c>
      <c r="E45" s="6">
        <v>0</v>
      </c>
      <c r="F45" s="6">
        <v>100</v>
      </c>
      <c r="G45" s="6">
        <v>0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219366.51461469999</v>
      </c>
      <c r="E46" s="6">
        <v>474.96950850000002</v>
      </c>
      <c r="F46" s="6">
        <v>99.783949098417693</v>
      </c>
      <c r="G46" s="6">
        <v>0.21605090158226201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719.63977109999996</v>
      </c>
      <c r="E47" s="6">
        <v>26.932948199999998</v>
      </c>
      <c r="F47" s="6">
        <v>96.392454813343207</v>
      </c>
      <c r="G47" s="6">
        <v>3.60754518665681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8970.9210027000008</v>
      </c>
      <c r="E48" s="6">
        <v>46.674876300000001</v>
      </c>
      <c r="F48" s="6">
        <v>99.482402217550103</v>
      </c>
      <c r="G48" s="6">
        <v>0.51759778244992705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746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238553.93824650001</v>
      </c>
      <c r="E59" s="6">
        <v>10286.482978399999</v>
      </c>
      <c r="F59" s="6">
        <v>95.866233095183901</v>
      </c>
      <c r="G59" s="6">
        <v>4.1337669048161398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2505686.1906634001</v>
      </c>
      <c r="E60" s="6">
        <v>46598.086511599999</v>
      </c>
      <c r="F60" s="6">
        <v>98.174259547483601</v>
      </c>
      <c r="G60" s="6">
        <v>1.82574045251641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423.56027360000002</v>
      </c>
      <c r="E61" s="6">
        <v>0</v>
      </c>
      <c r="F61" s="6">
        <v>100</v>
      </c>
      <c r="G61" s="6">
        <v>0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1846.1095190000001</v>
      </c>
      <c r="E63" s="6">
        <v>76.671794899999995</v>
      </c>
      <c r="F63" s="6">
        <v>96.012453712456505</v>
      </c>
      <c r="G63" s="6">
        <v>3.9875462875435201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21731.158308499998</v>
      </c>
      <c r="E64" s="6">
        <v>191.88788690000001</v>
      </c>
      <c r="F64" s="6">
        <v>99.124720692600405</v>
      </c>
      <c r="G64" s="6">
        <v>0.87527930739963899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4532.2119726000001</v>
      </c>
      <c r="E65" s="6">
        <v>65.185474900000003</v>
      </c>
      <c r="F65" s="6">
        <v>98.582122262771804</v>
      </c>
      <c r="G65" s="6">
        <v>1.4178777372282001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39448.436091700001</v>
      </c>
      <c r="E66" s="6">
        <v>1069.6365310000001</v>
      </c>
      <c r="F66" s="6">
        <v>97.360100168237693</v>
      </c>
      <c r="G66" s="6">
        <v>2.6398998317623401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1208.5004819999999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1355.9167580000001</v>
      </c>
      <c r="E69" s="6">
        <v>138.44940030000001</v>
      </c>
      <c r="F69" s="6">
        <v>90.735242528678498</v>
      </c>
      <c r="G69" s="6">
        <v>9.2647574713215501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5821.7689954999996</v>
      </c>
      <c r="E70" s="6">
        <v>177.57846230000001</v>
      </c>
      <c r="F70" s="6">
        <v>97.040037044876897</v>
      </c>
      <c r="G70" s="6">
        <v>2.9599629551231099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6264.4506334999996</v>
      </c>
      <c r="E71" s="6">
        <v>131.64627820000001</v>
      </c>
      <c r="F71" s="6">
        <v>97.941771677049104</v>
      </c>
      <c r="G71" s="6">
        <v>2.0582283229509399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42320.526870000002</v>
      </c>
      <c r="E72" s="6">
        <v>392.13518399999998</v>
      </c>
      <c r="F72" s="6">
        <v>99.081922865158205</v>
      </c>
      <c r="G72" s="6">
        <v>0.91807713484174402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2876.0822143</v>
      </c>
      <c r="E73" s="6">
        <v>56.732445300000002</v>
      </c>
      <c r="F73" s="6">
        <v>98.0655973225482</v>
      </c>
      <c r="G73" s="6">
        <v>1.93440267745176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36726.548563900004</v>
      </c>
      <c r="E74" s="6">
        <v>48.443897</v>
      </c>
      <c r="F74" s="6">
        <v>99.868269457698702</v>
      </c>
      <c r="G74" s="6">
        <v>0.131730542301284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7011.5019493999998</v>
      </c>
      <c r="E75" s="6">
        <v>203.02521849999999</v>
      </c>
      <c r="F75" s="6">
        <v>97.185883235656405</v>
      </c>
      <c r="G75" s="6">
        <v>2.8141167643436402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48023.265099299999</v>
      </c>
      <c r="E76" s="6">
        <v>1181.9600452</v>
      </c>
      <c r="F76" s="6">
        <v>97.597897292962401</v>
      </c>
      <c r="G76" s="6">
        <v>2.4021027070376402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501.16744940000001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4187.3103357</v>
      </c>
      <c r="E78" s="6">
        <v>60.464457699999997</v>
      </c>
      <c r="F78" s="6">
        <v>98.5765615965812</v>
      </c>
      <c r="G78" s="6">
        <v>1.4234384034188201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453.28631999999999</v>
      </c>
      <c r="E79" s="6">
        <v>20.3689541</v>
      </c>
      <c r="F79" s="6">
        <v>95.699624766407695</v>
      </c>
      <c r="G79" s="6">
        <v>4.3003752335922698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5854.9435382000001</v>
      </c>
      <c r="E80" s="6">
        <v>5.9465202000000001</v>
      </c>
      <c r="F80" s="6">
        <v>99.898538956698602</v>
      </c>
      <c r="G80" s="6">
        <v>0.101461043301389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6008.1607962999997</v>
      </c>
      <c r="E81" s="6">
        <v>238.99759090000001</v>
      </c>
      <c r="F81" s="6">
        <v>96.174299159923805</v>
      </c>
      <c r="G81" s="6">
        <v>3.8257008400761801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37176.033963499998</v>
      </c>
      <c r="E82" s="6">
        <v>593.17788110000004</v>
      </c>
      <c r="F82" s="6">
        <v>98.429467144984102</v>
      </c>
      <c r="G82" s="6">
        <v>1.5705328550158999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3904.7400409000002</v>
      </c>
      <c r="E83" s="6">
        <v>278.14458459999997</v>
      </c>
      <c r="F83" s="6">
        <v>93.350412227381199</v>
      </c>
      <c r="G83" s="6">
        <v>6.6495877726188102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44406.046254599998</v>
      </c>
      <c r="E84" s="6">
        <v>1313.0934456</v>
      </c>
      <c r="F84" s="6">
        <v>97.127913048647599</v>
      </c>
      <c r="G84" s="6">
        <v>2.8720869513523599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832.39010340000004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8417.6870966000006</v>
      </c>
      <c r="E86" s="6">
        <v>76.772241500000007</v>
      </c>
      <c r="F86" s="6">
        <v>99.096208028736399</v>
      </c>
      <c r="G86" s="6">
        <v>0.90379197126361199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38135.724665599999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218671.36167340001</v>
      </c>
      <c r="E88" s="6">
        <v>474.96950850000002</v>
      </c>
      <c r="F88" s="6">
        <v>99.783263764472593</v>
      </c>
      <c r="G88" s="6">
        <v>0.21673623552737301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445.6376684</v>
      </c>
      <c r="E89" s="6">
        <v>26.932948199999998</v>
      </c>
      <c r="F89" s="6">
        <v>94.300756912527802</v>
      </c>
      <c r="G89" s="6">
        <v>5.6992430874721496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6283.0765738999999</v>
      </c>
      <c r="E90" s="6">
        <v>34.329632500000002</v>
      </c>
      <c r="F90" s="6">
        <v>99.456586589837698</v>
      </c>
      <c r="G90" s="6">
        <v>0.54341341016225198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286.71615379999997</v>
      </c>
      <c r="E91" s="6">
        <v>10.0408007</v>
      </c>
      <c r="F91" s="6">
        <v>96.616490179002696</v>
      </c>
      <c r="G91" s="6">
        <v>3.3835098209973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2783.8358404999999</v>
      </c>
      <c r="E92" s="6">
        <v>26.857972400000001</v>
      </c>
      <c r="F92" s="6">
        <v>99.044436207290403</v>
      </c>
      <c r="G92" s="6">
        <v>0.95556379270955405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277.40874609999997</v>
      </c>
      <c r="E93" s="6">
        <v>43.1426084</v>
      </c>
      <c r="F93" s="6">
        <v>86.541124286529893</v>
      </c>
      <c r="G93" s="6">
        <v>13.4588757134701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2424.3275168999999</v>
      </c>
      <c r="E94" s="6">
        <v>137.8898543</v>
      </c>
      <c r="F94" s="6">
        <v>94.618338949305496</v>
      </c>
      <c r="G94" s="6">
        <v>5.3816610506945404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380.81359859999998</v>
      </c>
      <c r="E95" s="6">
        <v>0</v>
      </c>
      <c r="F95" s="6">
        <v>100</v>
      </c>
      <c r="G95" s="6">
        <v>0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3450.9772478</v>
      </c>
      <c r="E96" s="6">
        <v>6.1885615999999999</v>
      </c>
      <c r="F96" s="6">
        <v>99.820993208275596</v>
      </c>
      <c r="G96" s="6">
        <v>0.17900679172440501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545.76572199999998</v>
      </c>
      <c r="E97" s="6">
        <v>12.1359081</v>
      </c>
      <c r="F97" s="6">
        <v>97.824722595303299</v>
      </c>
      <c r="G97" s="6">
        <v>2.17527740469672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6336.8731926999999</v>
      </c>
      <c r="E98" s="6">
        <v>99.388320100000001</v>
      </c>
      <c r="F98" s="6">
        <v>98.455806683703798</v>
      </c>
      <c r="G98" s="6">
        <v>1.5441933162961601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83.652213599999996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2131.078786</v>
      </c>
      <c r="E101" s="6">
        <v>60.707411499999999</v>
      </c>
      <c r="F101" s="6">
        <v>97.230231143473603</v>
      </c>
      <c r="G101" s="6">
        <v>2.76976885652644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39922.756194499998</v>
      </c>
      <c r="E102" s="6">
        <v>567.00100199999997</v>
      </c>
      <c r="F102" s="6">
        <v>98.599643363509699</v>
      </c>
      <c r="G102" s="6">
        <v>1.4003566364903099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747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9630.0793782000001</v>
      </c>
      <c r="E113" s="6">
        <v>352.53360220000002</v>
      </c>
      <c r="F113" s="6">
        <v>96.468523793397907</v>
      </c>
      <c r="G113" s="6">
        <v>3.5314762066021101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218449.71610310001</v>
      </c>
      <c r="E114" s="6">
        <v>1656.462757</v>
      </c>
      <c r="F114" s="6">
        <v>99.247425599054694</v>
      </c>
      <c r="G114" s="6">
        <v>0.75257440094530503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3592.1411229999999</v>
      </c>
      <c r="E115" s="6">
        <v>66.615903900000006</v>
      </c>
      <c r="F115" s="6">
        <v>98.179274999399397</v>
      </c>
      <c r="G115" s="6">
        <v>1.8207250006006099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73709.850359200005</v>
      </c>
      <c r="E116" s="6">
        <v>653.54794809999999</v>
      </c>
      <c r="F116" s="6">
        <v>99.121142977625595</v>
      </c>
      <c r="G116" s="6">
        <v>0.87885702237446495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6321.7193026000004</v>
      </c>
      <c r="E117" s="6">
        <v>135.2551799</v>
      </c>
      <c r="F117" s="6">
        <v>97.905285513105596</v>
      </c>
      <c r="G117" s="6">
        <v>2.0947144868943699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32110.846094199998</v>
      </c>
      <c r="E118" s="6">
        <v>496.53374220000001</v>
      </c>
      <c r="F118" s="6">
        <v>98.477235077791406</v>
      </c>
      <c r="G118" s="6">
        <v>1.52276492220854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16803.210285000001</v>
      </c>
      <c r="E119" s="6">
        <v>667.3501076</v>
      </c>
      <c r="F119" s="6">
        <v>96.180144811595895</v>
      </c>
      <c r="G119" s="6">
        <v>3.8198551884040799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114604.476585</v>
      </c>
      <c r="E120" s="6">
        <v>3596.0579822</v>
      </c>
      <c r="F120" s="6">
        <v>96.957663520417</v>
      </c>
      <c r="G120" s="6">
        <v>3.0423364795829699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19707.212005900001</v>
      </c>
      <c r="E121" s="6">
        <v>2681.5619495000001</v>
      </c>
      <c r="F121" s="6">
        <v>88.022738740219296</v>
      </c>
      <c r="G121" s="6">
        <v>11.9772612597807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101017.00554519999</v>
      </c>
      <c r="E122" s="6">
        <v>5283.1416448</v>
      </c>
      <c r="F122" s="6">
        <v>95.029977112489803</v>
      </c>
      <c r="G122" s="6">
        <v>4.9700228875101704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7715.9884881999997</v>
      </c>
      <c r="E123" s="6">
        <v>290.77146279999999</v>
      </c>
      <c r="F123" s="6">
        <v>96.3684253733161</v>
      </c>
      <c r="G123" s="6">
        <v>3.6315746266838498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60974.090708900003</v>
      </c>
      <c r="E124" s="6">
        <v>1451.0056399</v>
      </c>
      <c r="F124" s="6">
        <v>97.675605285745107</v>
      </c>
      <c r="G124" s="6">
        <v>2.32439471425484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26709.4074162</v>
      </c>
      <c r="E125" s="6">
        <v>906.70770159999995</v>
      </c>
      <c r="F125" s="6">
        <v>96.716744199057999</v>
      </c>
      <c r="G125" s="6">
        <v>3.2832558009420398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202887.66978259999</v>
      </c>
      <c r="E126" s="6">
        <v>3188.7207211</v>
      </c>
      <c r="F126" s="6">
        <v>98.452651119661994</v>
      </c>
      <c r="G126" s="6">
        <v>1.54734888033802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26769.010275100001</v>
      </c>
      <c r="E127" s="6">
        <v>815.0904673</v>
      </c>
      <c r="F127" s="6">
        <v>97.045071452892699</v>
      </c>
      <c r="G127" s="6">
        <v>2.9549285471072499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330537.95842849999</v>
      </c>
      <c r="E128" s="6">
        <v>6961.7871551999997</v>
      </c>
      <c r="F128" s="6">
        <v>97.937246695353906</v>
      </c>
      <c r="G128" s="6">
        <v>2.06275330464611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7149.6737708000001</v>
      </c>
      <c r="E129" s="6">
        <v>303.78117209999999</v>
      </c>
      <c r="F129" s="6">
        <v>95.924290487737196</v>
      </c>
      <c r="G129" s="6">
        <v>4.07570951226284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136936.38142310001</v>
      </c>
      <c r="E130" s="6">
        <v>2387.0642622</v>
      </c>
      <c r="F130" s="6">
        <v>98.286674399661507</v>
      </c>
      <c r="G130" s="6">
        <v>1.71332560033854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18405.512784999999</v>
      </c>
      <c r="E131" s="6">
        <v>263.59361009999998</v>
      </c>
      <c r="F131" s="6">
        <v>98.588075912571895</v>
      </c>
      <c r="G131" s="6">
        <v>1.41192408742812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276339.95580709999</v>
      </c>
      <c r="E132" s="6">
        <v>2264.340436</v>
      </c>
      <c r="F132" s="6">
        <v>99.1872557363494</v>
      </c>
      <c r="G132" s="6">
        <v>0.81274426365062902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31664.108642800002</v>
      </c>
      <c r="E133" s="6">
        <v>732.95578990000001</v>
      </c>
      <c r="F133" s="6">
        <v>97.737585788296997</v>
      </c>
      <c r="G133" s="6">
        <v>2.2624142117030499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408276.10321710003</v>
      </c>
      <c r="E134" s="6">
        <v>5678.6119753000003</v>
      </c>
      <c r="F134" s="6">
        <v>98.628204543421901</v>
      </c>
      <c r="G134" s="6">
        <v>1.3717954565780599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2740.0823132</v>
      </c>
      <c r="E135" s="6">
        <v>77.880702400000004</v>
      </c>
      <c r="F135" s="6">
        <v>97.236276630713107</v>
      </c>
      <c r="G135" s="6">
        <v>2.7637233692869301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53218.095629000003</v>
      </c>
      <c r="E136" s="6">
        <v>401.49411379999998</v>
      </c>
      <c r="F136" s="6">
        <v>99.2512174827785</v>
      </c>
      <c r="G136" s="6">
        <v>0.74878251722153899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1345.1061981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75470.552131999997</v>
      </c>
      <c r="E138" s="6">
        <v>530.4611486</v>
      </c>
      <c r="F138" s="6">
        <v>99.302034110201205</v>
      </c>
      <c r="G138" s="6">
        <v>0.69796588979874197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4688.7180987000002</v>
      </c>
      <c r="E139" s="6">
        <v>15.2685593</v>
      </c>
      <c r="F139" s="6">
        <v>99.675412359556105</v>
      </c>
      <c r="G139" s="6">
        <v>0.32458764044394101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28307.6567641</v>
      </c>
      <c r="E140" s="6">
        <v>124.95121519999999</v>
      </c>
      <c r="F140" s="6">
        <v>99.560535511582401</v>
      </c>
      <c r="G140" s="6">
        <v>0.43946448841755598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1990.5841399000001</v>
      </c>
      <c r="E141" s="6">
        <v>295.03285879999999</v>
      </c>
      <c r="F141" s="6">
        <v>87.091763013321696</v>
      </c>
      <c r="G141" s="6">
        <v>12.9082369866783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25127.541868600001</v>
      </c>
      <c r="E142" s="6">
        <v>804.49213669999995</v>
      </c>
      <c r="F142" s="6">
        <v>96.897689797354204</v>
      </c>
      <c r="G142" s="6">
        <v>3.1023102026457998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4958.9182380000002</v>
      </c>
      <c r="E143" s="6">
        <v>26.286988000000001</v>
      </c>
      <c r="F143" s="6">
        <v>99.472699983083899</v>
      </c>
      <c r="G143" s="6">
        <v>0.52730001691609396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84504.915867699994</v>
      </c>
      <c r="E144" s="6">
        <v>448.11584010000001</v>
      </c>
      <c r="F144" s="6">
        <v>99.472513421720706</v>
      </c>
      <c r="G144" s="6">
        <v>0.52748657827929601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578.68859999999995</v>
      </c>
      <c r="E145" s="6">
        <v>73.801972399999997</v>
      </c>
      <c r="F145" s="6">
        <v>88.689189465444599</v>
      </c>
      <c r="G145" s="6">
        <v>11.310810534555401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6659.1884467</v>
      </c>
      <c r="E146" s="6">
        <v>291.51619490000002</v>
      </c>
      <c r="F146" s="6">
        <v>95.8059475991071</v>
      </c>
      <c r="G146" s="6">
        <v>4.1940524008929101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15480.3302236</v>
      </c>
      <c r="E147" s="6">
        <v>696.58601810000005</v>
      </c>
      <c r="F147" s="6">
        <v>95.693950517562897</v>
      </c>
      <c r="G147" s="6">
        <v>4.3060494824370599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116662.80507839999</v>
      </c>
      <c r="E148" s="6">
        <v>3847.6331246999998</v>
      </c>
      <c r="F148" s="6">
        <v>96.807220036644907</v>
      </c>
      <c r="G148" s="6">
        <v>3.1927799633550902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35685.496471300001</v>
      </c>
      <c r="E149" s="6">
        <v>1947.8650534000001</v>
      </c>
      <c r="F149" s="6">
        <v>94.824100281019099</v>
      </c>
      <c r="G149" s="6">
        <v>5.17589971898086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164479.84810490001</v>
      </c>
      <c r="E150" s="6">
        <v>6588.8761181</v>
      </c>
      <c r="F150" s="6">
        <v>96.148404012465207</v>
      </c>
      <c r="G150" s="6">
        <v>3.8515959875347798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611.77038359999995</v>
      </c>
      <c r="E151" s="6">
        <v>18.046323999999998</v>
      </c>
      <c r="F151" s="6">
        <v>97.134670487106007</v>
      </c>
      <c r="G151" s="6">
        <v>2.8653295128939802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492.6646452</v>
      </c>
      <c r="E152" s="6">
        <v>12.632426799999999</v>
      </c>
      <c r="F152" s="6">
        <v>97.5</v>
      </c>
      <c r="G152" s="6">
        <v>2.5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748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9519.9856404999991</v>
      </c>
      <c r="E163" s="6">
        <v>349.83767169999999</v>
      </c>
      <c r="F163" s="6">
        <v>96.4554819206584</v>
      </c>
      <c r="G163" s="6">
        <v>3.5445180793415898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218404.22181799999</v>
      </c>
      <c r="E164" s="6">
        <v>1656.462757</v>
      </c>
      <c r="F164" s="6">
        <v>99.247270015450894</v>
      </c>
      <c r="G164" s="6">
        <v>0.75272998454908102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3274.5230255000001</v>
      </c>
      <c r="E165" s="6">
        <v>63.218918899999998</v>
      </c>
      <c r="F165" s="6">
        <v>98.105937488484798</v>
      </c>
      <c r="G165" s="6">
        <v>1.8940625115152301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73660.594076699999</v>
      </c>
      <c r="E166" s="6">
        <v>653.54794809999999</v>
      </c>
      <c r="F166" s="6">
        <v>99.120560460912102</v>
      </c>
      <c r="G166" s="6">
        <v>0.87943953908786199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5996.0350711999999</v>
      </c>
      <c r="E167" s="6">
        <v>133.2255356</v>
      </c>
      <c r="F167" s="6">
        <v>97.826401190182807</v>
      </c>
      <c r="G167" s="6">
        <v>2.1735988098172099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32102.801387399999</v>
      </c>
      <c r="E168" s="6">
        <v>496.53374220000001</v>
      </c>
      <c r="F168" s="6">
        <v>98.476859297203404</v>
      </c>
      <c r="G168" s="6">
        <v>1.52314070279657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16790.527357800001</v>
      </c>
      <c r="E169" s="6">
        <v>665.76474169999995</v>
      </c>
      <c r="F169" s="6">
        <v>96.186104483671699</v>
      </c>
      <c r="G169" s="6">
        <v>3.8138955163282899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114601.3058532</v>
      </c>
      <c r="E170" s="6">
        <v>3596.0579822</v>
      </c>
      <c r="F170" s="6">
        <v>96.957581907488404</v>
      </c>
      <c r="G170" s="6">
        <v>3.0424180925116202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18591.604890999999</v>
      </c>
      <c r="E171" s="6">
        <v>2658.9375678000001</v>
      </c>
      <c r="F171" s="6">
        <v>87.487672030231295</v>
      </c>
      <c r="G171" s="6">
        <v>12.5123279697687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99248.854415099995</v>
      </c>
      <c r="E172" s="6">
        <v>5260.7139226999998</v>
      </c>
      <c r="F172" s="6">
        <v>94.966284899679096</v>
      </c>
      <c r="G172" s="6">
        <v>5.0337151003208698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7715.9884881999997</v>
      </c>
      <c r="E173" s="6">
        <v>290.77146279999999</v>
      </c>
      <c r="F173" s="6">
        <v>96.3684253733161</v>
      </c>
      <c r="G173" s="6">
        <v>3.6315746266838498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60974.090708900003</v>
      </c>
      <c r="E174" s="6">
        <v>1451.0056399</v>
      </c>
      <c r="F174" s="6">
        <v>97.675605285745107</v>
      </c>
      <c r="G174" s="6">
        <v>2.32439471425484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26709.4074162</v>
      </c>
      <c r="E175" s="6">
        <v>906.70770159999995</v>
      </c>
      <c r="F175" s="6">
        <v>96.716744199057999</v>
      </c>
      <c r="G175" s="6">
        <v>3.2832558009420398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202887.66978259999</v>
      </c>
      <c r="E176" s="6">
        <v>3188.7207211</v>
      </c>
      <c r="F176" s="6">
        <v>98.452651119661994</v>
      </c>
      <c r="G176" s="6">
        <v>1.54734888033802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26769.010275100001</v>
      </c>
      <c r="E177" s="6">
        <v>815.0904673</v>
      </c>
      <c r="F177" s="6">
        <v>97.045071452892699</v>
      </c>
      <c r="G177" s="6">
        <v>2.9549285471072499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330537.95842849999</v>
      </c>
      <c r="E178" s="6">
        <v>6961.7871551999997</v>
      </c>
      <c r="F178" s="6">
        <v>97.937246695353906</v>
      </c>
      <c r="G178" s="6">
        <v>2.06275330464611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7149.6737708000001</v>
      </c>
      <c r="E179" s="6">
        <v>303.78117209999999</v>
      </c>
      <c r="F179" s="6">
        <v>95.924290487737196</v>
      </c>
      <c r="G179" s="6">
        <v>4.07570951226284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136936.38142310001</v>
      </c>
      <c r="E180" s="6">
        <v>2387.0642622</v>
      </c>
      <c r="F180" s="6">
        <v>98.286674399661507</v>
      </c>
      <c r="G180" s="6">
        <v>1.71332560033854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18405.512784999999</v>
      </c>
      <c r="E181" s="6">
        <v>263.59361009999998</v>
      </c>
      <c r="F181" s="6">
        <v>98.588075912571895</v>
      </c>
      <c r="G181" s="6">
        <v>1.41192408742812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276339.95580709999</v>
      </c>
      <c r="E182" s="6">
        <v>2264.340436</v>
      </c>
      <c r="F182" s="6">
        <v>99.1872557363494</v>
      </c>
      <c r="G182" s="6">
        <v>0.81274426365062902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31337.176642900002</v>
      </c>
      <c r="E183" s="6">
        <v>726.62652969999999</v>
      </c>
      <c r="F183" s="6">
        <v>97.733810534612601</v>
      </c>
      <c r="G183" s="6">
        <v>2.26618946538736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407374.66485060001</v>
      </c>
      <c r="E184" s="6">
        <v>5665.5513822000003</v>
      </c>
      <c r="F184" s="6">
        <v>98.6283293588519</v>
      </c>
      <c r="G184" s="6">
        <v>1.3716706411481101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2740.0823132</v>
      </c>
      <c r="E185" s="6">
        <v>77.880702400000004</v>
      </c>
      <c r="F185" s="6">
        <v>97.236276630713107</v>
      </c>
      <c r="G185" s="6">
        <v>2.7637233692869301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53218.095629000003</v>
      </c>
      <c r="E186" s="6">
        <v>401.49411379999998</v>
      </c>
      <c r="F186" s="6">
        <v>99.2512174827785</v>
      </c>
      <c r="G186" s="6">
        <v>0.74878251722153899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1345.1061981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75470.552131999997</v>
      </c>
      <c r="E188" s="6">
        <v>530.4611486</v>
      </c>
      <c r="F188" s="6">
        <v>99.302034110201205</v>
      </c>
      <c r="G188" s="6">
        <v>0.69796588979874197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4688.7180987000002</v>
      </c>
      <c r="E189" s="6">
        <v>15.2685593</v>
      </c>
      <c r="F189" s="6">
        <v>99.675412359556105</v>
      </c>
      <c r="G189" s="6">
        <v>0.32458764044394101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28307.6567641</v>
      </c>
      <c r="E190" s="6">
        <v>124.95121519999999</v>
      </c>
      <c r="F190" s="6">
        <v>99.560535511582401</v>
      </c>
      <c r="G190" s="6">
        <v>0.43946448841755598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1990.5841399000001</v>
      </c>
      <c r="E191" s="6">
        <v>295.03285879999999</v>
      </c>
      <c r="F191" s="6">
        <v>87.091763013321696</v>
      </c>
      <c r="G191" s="6">
        <v>12.9082369866783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25127.541868600001</v>
      </c>
      <c r="E192" s="6">
        <v>804.49213669999995</v>
      </c>
      <c r="F192" s="6">
        <v>96.897689797354204</v>
      </c>
      <c r="G192" s="6">
        <v>3.1023102026457998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4958.9182380000002</v>
      </c>
      <c r="E193" s="6">
        <v>26.286988000000001</v>
      </c>
      <c r="F193" s="6">
        <v>99.472699983083899</v>
      </c>
      <c r="G193" s="6">
        <v>0.52730001691609396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84504.915867699994</v>
      </c>
      <c r="E194" s="6">
        <v>448.11584010000001</v>
      </c>
      <c r="F194" s="6">
        <v>99.472513421720706</v>
      </c>
      <c r="G194" s="6">
        <v>0.52748657827929601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578.68859999999995</v>
      </c>
      <c r="E195" s="6">
        <v>73.801972399999997</v>
      </c>
      <c r="F195" s="6">
        <v>88.689189465444599</v>
      </c>
      <c r="G195" s="6">
        <v>11.310810534555401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6659.1884467</v>
      </c>
      <c r="E196" s="6">
        <v>291.51619490000002</v>
      </c>
      <c r="F196" s="6">
        <v>95.8059475991071</v>
      </c>
      <c r="G196" s="6">
        <v>4.1940524008929101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15480.3302236</v>
      </c>
      <c r="E197" s="6">
        <v>696.58601810000005</v>
      </c>
      <c r="F197" s="6">
        <v>95.693950517562897</v>
      </c>
      <c r="G197" s="6">
        <v>4.3060494824370599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116662.80507839999</v>
      </c>
      <c r="E198" s="6">
        <v>3847.6331246999998</v>
      </c>
      <c r="F198" s="6">
        <v>96.807220036644907</v>
      </c>
      <c r="G198" s="6">
        <v>3.1927799633550902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34512.065070800003</v>
      </c>
      <c r="E199" s="6">
        <v>1924.0705000999999</v>
      </c>
      <c r="F199" s="6">
        <v>94.719334336771198</v>
      </c>
      <c r="G199" s="6">
        <v>5.2806656632287696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162666.93632569999</v>
      </c>
      <c r="E200" s="6">
        <v>6567.6367888000004</v>
      </c>
      <c r="F200" s="6">
        <v>96.119210946124795</v>
      </c>
      <c r="G200" s="6">
        <v>3.8807890538752399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749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3398.2587395</v>
      </c>
      <c r="E211" s="6">
        <v>310.10930769999999</v>
      </c>
      <c r="F211" s="6">
        <v>91.637580095801198</v>
      </c>
      <c r="G211" s="6">
        <v>8.3624199041987701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40749.2296737</v>
      </c>
      <c r="E212" s="6">
        <v>801.97890949999999</v>
      </c>
      <c r="F212" s="6">
        <v>98.069902328125593</v>
      </c>
      <c r="G212" s="6">
        <v>1.9300976718743501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3134.7889125000002</v>
      </c>
      <c r="E213" s="6">
        <v>39.728363999999999</v>
      </c>
      <c r="F213" s="6">
        <v>98.748522671648502</v>
      </c>
      <c r="G213" s="6">
        <v>1.2514773283515299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22223.701859199999</v>
      </c>
      <c r="E214" s="6">
        <v>115.7625326</v>
      </c>
      <c r="F214" s="6">
        <v>99.481802559946402</v>
      </c>
      <c r="G214" s="6">
        <v>0.518197440053631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21713.571437999999</v>
      </c>
      <c r="E216" s="6">
        <v>104.46482090000001</v>
      </c>
      <c r="F216" s="6">
        <v>99.521199709907904</v>
      </c>
      <c r="G216" s="6">
        <v>0.478800290092042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60360.045757100001</v>
      </c>
      <c r="E218" s="6">
        <v>54.973844</v>
      </c>
      <c r="F218" s="6">
        <v>99.909006329282093</v>
      </c>
      <c r="G218" s="6">
        <v>9.09936707179336E-2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17926.844616499999</v>
      </c>
      <c r="E220" s="6">
        <v>141.92729180000001</v>
      </c>
      <c r="F220" s="6">
        <v>99.214516113655705</v>
      </c>
      <c r="G220" s="6">
        <v>0.78548388634428901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1182.7376254999999</v>
      </c>
      <c r="E221" s="6">
        <v>40.198035400000002</v>
      </c>
      <c r="F221" s="6">
        <v>96.712988533639006</v>
      </c>
      <c r="G221" s="6">
        <v>3.28701146636095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35227.867450899997</v>
      </c>
      <c r="E222" s="6">
        <v>610.91100010000002</v>
      </c>
      <c r="F222" s="6">
        <v>98.295391119607302</v>
      </c>
      <c r="G222" s="6">
        <v>1.70460888039267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1130.8579884999999</v>
      </c>
      <c r="E223" s="6">
        <v>37.035566699999997</v>
      </c>
      <c r="F223" s="6">
        <v>96.828857686978395</v>
      </c>
      <c r="G223" s="6">
        <v>3.1711423130216398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40167.433716500003</v>
      </c>
      <c r="E224" s="6">
        <v>241.44486800000001</v>
      </c>
      <c r="F224" s="6">
        <v>99.4024954998563</v>
      </c>
      <c r="G224" s="6">
        <v>0.59750450014372103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18881.3188692</v>
      </c>
      <c r="E226" s="6">
        <v>235.05060470000001</v>
      </c>
      <c r="F226" s="6">
        <v>98.770422359638303</v>
      </c>
      <c r="G226" s="6">
        <v>1.22957764036168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11247.680126400001</v>
      </c>
      <c r="E228" s="6">
        <v>70.064108099999999</v>
      </c>
      <c r="F228" s="6">
        <v>99.380935753200504</v>
      </c>
      <c r="G228" s="6">
        <v>0.61906424679948902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21608.555348800001</v>
      </c>
      <c r="E230" s="6">
        <v>71.599367400000006</v>
      </c>
      <c r="F230" s="6">
        <v>99.669746972116897</v>
      </c>
      <c r="G230" s="6">
        <v>0.33025302788314098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1155.8109543999999</v>
      </c>
      <c r="E231" s="6">
        <v>84.308988900000003</v>
      </c>
      <c r="F231" s="6">
        <v>93.201545596013005</v>
      </c>
      <c r="G231" s="6">
        <v>6.7984544039870096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29715.326164599999</v>
      </c>
      <c r="E232" s="6">
        <v>326.60582649999998</v>
      </c>
      <c r="F232" s="6">
        <v>98.912833480227704</v>
      </c>
      <c r="G232" s="6">
        <v>1.08716651977229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16717.9739777</v>
      </c>
      <c r="E234" s="6">
        <v>276.26145380000003</v>
      </c>
      <c r="F234" s="6">
        <v>98.374381390009901</v>
      </c>
      <c r="G234" s="6">
        <v>1.62561860999013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2618.4951464000001</v>
      </c>
      <c r="E235" s="6">
        <v>123.2472643</v>
      </c>
      <c r="F235" s="6">
        <v>95.504783242254604</v>
      </c>
      <c r="G235" s="6">
        <v>4.4952167577454301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34379.686661</v>
      </c>
      <c r="E236" s="6">
        <v>77.910289700000007</v>
      </c>
      <c r="F236" s="6">
        <v>99.773895173794401</v>
      </c>
      <c r="G236" s="6">
        <v>0.226104826205582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3295.1955716000002</v>
      </c>
      <c r="E237" s="6">
        <v>132.1454124</v>
      </c>
      <c r="F237" s="6">
        <v>96.144375099621001</v>
      </c>
      <c r="G237" s="6">
        <v>3.8556249003790399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58780.716565199997</v>
      </c>
      <c r="E238" s="6">
        <v>1705.6465872000001</v>
      </c>
      <c r="F238" s="6">
        <v>97.180113833423107</v>
      </c>
      <c r="G238" s="6">
        <v>2.8198861665769099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10520.460577899999</v>
      </c>
      <c r="E239" s="6">
        <v>404.91307399999999</v>
      </c>
      <c r="F239" s="6">
        <v>96.293828596612002</v>
      </c>
      <c r="G239" s="6">
        <v>3.70617140338795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86916.949645200002</v>
      </c>
      <c r="E240" s="6">
        <v>1928.4155662999999</v>
      </c>
      <c r="F240" s="6">
        <v>97.829469706484602</v>
      </c>
      <c r="G240" s="6">
        <v>2.1705302935153998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37513.652446200002</v>
      </c>
      <c r="E242" s="6">
        <v>312.000291</v>
      </c>
      <c r="F242" s="6">
        <v>99.175162175871293</v>
      </c>
      <c r="G242" s="6">
        <v>0.82483782412870399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44811.137595400003</v>
      </c>
      <c r="E244" s="6">
        <v>179.0643675</v>
      </c>
      <c r="F244" s="6">
        <v>99.601992523510603</v>
      </c>
      <c r="G244" s="6">
        <v>0.39800747648934898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4963.2319110999997</v>
      </c>
      <c r="E245" s="6">
        <v>166.8335361</v>
      </c>
      <c r="F245" s="6">
        <v>96.747925775663205</v>
      </c>
      <c r="G245" s="6">
        <v>3.2520742243368099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26926.654153200001</v>
      </c>
      <c r="E246" s="6">
        <v>1581.1439845</v>
      </c>
      <c r="F246" s="6">
        <v>94.453643957829797</v>
      </c>
      <c r="G246" s="6">
        <v>5.5463560421701699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950.47433739999997</v>
      </c>
      <c r="E247" s="6">
        <v>28.074271599999999</v>
      </c>
      <c r="F247" s="6">
        <v>97.131029430547201</v>
      </c>
      <c r="G247" s="6">
        <v>2.86897056945282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14117.526946100001</v>
      </c>
      <c r="E248" s="6">
        <v>601.88441399999999</v>
      </c>
      <c r="F248" s="6">
        <v>95.910947800320798</v>
      </c>
      <c r="G248" s="6">
        <v>4.0890521996792097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2835.0027915999999</v>
      </c>
      <c r="E249" s="6">
        <v>106.7992969</v>
      </c>
      <c r="F249" s="6">
        <v>96.369596128934106</v>
      </c>
      <c r="G249" s="6">
        <v>3.6304038710658499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23727.072220900001</v>
      </c>
      <c r="E250" s="6">
        <v>238.8902607</v>
      </c>
      <c r="F250" s="6">
        <v>99.003210236670398</v>
      </c>
      <c r="G250" s="6">
        <v>0.99678976332959401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642.93592369999999</v>
      </c>
      <c r="E251" s="6">
        <v>40.316745699999998</v>
      </c>
      <c r="F251" s="6">
        <v>94.099291886352304</v>
      </c>
      <c r="G251" s="6">
        <v>5.90070811364766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8289.5592462999994</v>
      </c>
      <c r="E252" s="6">
        <v>412.88500470000002</v>
      </c>
      <c r="F252" s="6">
        <v>95.255528299965206</v>
      </c>
      <c r="G252" s="6">
        <v>4.7444717000347998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893.35407269999996</v>
      </c>
      <c r="E253" s="6">
        <v>83.325591500000002</v>
      </c>
      <c r="F253" s="6">
        <v>91.468483008883794</v>
      </c>
      <c r="G253" s="6">
        <v>8.5315169911162396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17109.503956299999</v>
      </c>
      <c r="E254" s="6">
        <v>416.95136780000001</v>
      </c>
      <c r="F254" s="6">
        <v>97.621017141859497</v>
      </c>
      <c r="G254" s="6">
        <v>2.3789828581405499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15388.5324633</v>
      </c>
      <c r="E256" s="6">
        <v>17.168809700000001</v>
      </c>
      <c r="F256" s="6">
        <v>99.888555480884904</v>
      </c>
      <c r="G256" s="6">
        <v>0.111444519115076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1347.6482162</v>
      </c>
      <c r="E257" s="6">
        <v>254.7161131</v>
      </c>
      <c r="F257" s="6">
        <v>84.103732937485304</v>
      </c>
      <c r="G257" s="6">
        <v>15.896267062514699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16837.982622299998</v>
      </c>
      <c r="E258" s="6">
        <v>391.60713199999998</v>
      </c>
      <c r="F258" s="6">
        <v>97.727124455170099</v>
      </c>
      <c r="G258" s="6">
        <v>2.2728755448298799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3807.9659356000002</v>
      </c>
      <c r="E259" s="6">
        <v>44.162436300000003</v>
      </c>
      <c r="F259" s="6">
        <v>98.853557513239906</v>
      </c>
      <c r="G259" s="6">
        <v>1.14644248676006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30171.550984900001</v>
      </c>
      <c r="E260" s="6">
        <v>666.53833510000004</v>
      </c>
      <c r="F260" s="6">
        <v>97.838587442355902</v>
      </c>
      <c r="G260" s="6">
        <v>2.1614125576441499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35621.861374200002</v>
      </c>
      <c r="E262" s="6">
        <v>138.85494679999999</v>
      </c>
      <c r="F262" s="6">
        <v>99.611710946856903</v>
      </c>
      <c r="G262" s="6">
        <v>0.38828905314309697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49416.114562900002</v>
      </c>
      <c r="E266" s="6">
        <v>757.75195120000001</v>
      </c>
      <c r="F266" s="6">
        <v>98.489747743505006</v>
      </c>
      <c r="G266" s="6">
        <v>1.51025225649503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2166.9826948999998</v>
      </c>
      <c r="E267" s="6">
        <v>26.286988000000001</v>
      </c>
      <c r="F267" s="6">
        <v>98.801470325106493</v>
      </c>
      <c r="G267" s="6">
        <v>1.1985296748935399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22741.24192</v>
      </c>
      <c r="E268" s="6">
        <v>294.24301400000002</v>
      </c>
      <c r="F268" s="6">
        <v>98.722653268020807</v>
      </c>
      <c r="G268" s="6">
        <v>1.27734673197916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915.78633749999995</v>
      </c>
      <c r="E269" s="6">
        <v>35.070569999999996</v>
      </c>
      <c r="F269" s="6">
        <v>96.311687939228605</v>
      </c>
      <c r="G269" s="6">
        <v>3.68831206077135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29571.0687239</v>
      </c>
      <c r="E270" s="6">
        <v>475.95547249999998</v>
      </c>
      <c r="F270" s="6">
        <v>98.415964691248803</v>
      </c>
      <c r="G270" s="6">
        <v>1.58403530875122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3045.0843715000001</v>
      </c>
      <c r="E271" s="6">
        <v>61.063608700000003</v>
      </c>
      <c r="F271" s="6">
        <v>98.034104972163405</v>
      </c>
      <c r="G271" s="6">
        <v>1.9658950278366401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27393.202555799999</v>
      </c>
      <c r="E272" s="6">
        <v>391.26221129999999</v>
      </c>
      <c r="F272" s="6">
        <v>98.591795038775402</v>
      </c>
      <c r="G272" s="6">
        <v>1.4082049612245899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1680.4287216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31450.898016200001</v>
      </c>
      <c r="E274" s="6">
        <v>764.62071890000004</v>
      </c>
      <c r="F274" s="6">
        <v>97.626545376508503</v>
      </c>
      <c r="G274" s="6">
        <v>2.3734546234914999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3676.2994984000002</v>
      </c>
      <c r="E275" s="6">
        <v>138.13656760000001</v>
      </c>
      <c r="F275" s="6">
        <v>96.378584797074396</v>
      </c>
      <c r="G275" s="6">
        <v>3.62141520292557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42780.7002889</v>
      </c>
      <c r="E276" s="6">
        <v>1537.0975463</v>
      </c>
      <c r="F276" s="6">
        <v>96.531647280815207</v>
      </c>
      <c r="G276" s="6">
        <v>3.46835271918484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1176.3878919000001</v>
      </c>
      <c r="E277" s="6">
        <v>21.001780499999999</v>
      </c>
      <c r="F277" s="6">
        <v>98.246036275066203</v>
      </c>
      <c r="G277" s="6">
        <v>1.75396372493383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10243.8064154</v>
      </c>
      <c r="E278" s="6">
        <v>50.498278399999997</v>
      </c>
      <c r="F278" s="6">
        <v>99.509454208884904</v>
      </c>
      <c r="G278" s="6">
        <v>0.49054579111509899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4438.3943381999998</v>
      </c>
      <c r="E279" s="6">
        <v>364.05763710000002</v>
      </c>
      <c r="F279" s="6">
        <v>92.419338309421406</v>
      </c>
      <c r="G279" s="6">
        <v>7.58066169057855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27098.495971200002</v>
      </c>
      <c r="E280" s="6">
        <v>1115.3601996</v>
      </c>
      <c r="F280" s="6">
        <v>96.046764423665195</v>
      </c>
      <c r="G280" s="6">
        <v>3.9532355763348099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3603.4239794999999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22731.5565618</v>
      </c>
      <c r="E282" s="6">
        <v>58.779123400000003</v>
      </c>
      <c r="F282" s="6">
        <v>99.7420875049323</v>
      </c>
      <c r="G282" s="6">
        <v>0.25791249506768399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2158.7770166999999</v>
      </c>
      <c r="E283" s="6">
        <v>128.5097256</v>
      </c>
      <c r="F283" s="6">
        <v>94.3815647061909</v>
      </c>
      <c r="G283" s="6">
        <v>5.61843529380912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4354.4325062999997</v>
      </c>
      <c r="E284" s="6">
        <v>120.5154051</v>
      </c>
      <c r="F284" s="6">
        <v>97.306886974192807</v>
      </c>
      <c r="G284" s="6">
        <v>2.69311302580719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2139.1795025000001</v>
      </c>
      <c r="E285" s="6">
        <v>26.878563400000001</v>
      </c>
      <c r="F285" s="6">
        <v>98.759102360959503</v>
      </c>
      <c r="G285" s="6">
        <v>1.24089763904053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16094.875172800001</v>
      </c>
      <c r="E286" s="6">
        <v>67.246547899999996</v>
      </c>
      <c r="F286" s="6">
        <v>99.583925000305697</v>
      </c>
      <c r="G286" s="6">
        <v>0.41607499969433098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4940.0352425000001</v>
      </c>
      <c r="E287" s="6">
        <v>193.13479390000001</v>
      </c>
      <c r="F287" s="6">
        <v>96.237514196286995</v>
      </c>
      <c r="G287" s="6">
        <v>3.7624858037130098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32610.458597000001</v>
      </c>
      <c r="E288" s="6">
        <v>952.44657710000001</v>
      </c>
      <c r="F288" s="6">
        <v>97.162204606069096</v>
      </c>
      <c r="G288" s="6">
        <v>2.8377953939308802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3699.7954703</v>
      </c>
      <c r="E289" s="6">
        <v>349.084633</v>
      </c>
      <c r="F289" s="6">
        <v>91.378242277031603</v>
      </c>
      <c r="G289" s="6">
        <v>8.6217577229684306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20676.416367400001</v>
      </c>
      <c r="E290" s="6">
        <v>1744.4502967999999</v>
      </c>
      <c r="F290" s="6">
        <v>92.219523344361093</v>
      </c>
      <c r="G290" s="6">
        <v>7.7804766556388802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5039.5540567999997</v>
      </c>
      <c r="E291" s="6">
        <v>641.25408359999994</v>
      </c>
      <c r="F291" s="6">
        <v>88.711921477516299</v>
      </c>
      <c r="G291" s="6">
        <v>11.288078522483699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35568.344952200001</v>
      </c>
      <c r="E292" s="6">
        <v>1543.5910188</v>
      </c>
      <c r="F292" s="6">
        <v>95.840715450667403</v>
      </c>
      <c r="G292" s="6">
        <v>4.1592845493325701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4361.8747536999999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27658.9350075</v>
      </c>
      <c r="E294" s="6">
        <v>130.1048906</v>
      </c>
      <c r="F294" s="6">
        <v>99.531812214178402</v>
      </c>
      <c r="G294" s="6">
        <v>0.46818778582161702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2408.3668081000001</v>
      </c>
      <c r="E295" s="6">
        <v>290.77146279999999</v>
      </c>
      <c r="F295" s="6">
        <v>89.227248343114894</v>
      </c>
      <c r="G295" s="6">
        <v>10.772751656885101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11557.976146000001</v>
      </c>
      <c r="E296" s="6">
        <v>693.2536887</v>
      </c>
      <c r="F296" s="6">
        <v>94.341354312556803</v>
      </c>
      <c r="G296" s="6">
        <v>5.6586456874431503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1655.4972431000001</v>
      </c>
      <c r="E297" s="6">
        <v>186.15091760000001</v>
      </c>
      <c r="F297" s="6">
        <v>89.892156299320206</v>
      </c>
      <c r="G297" s="6">
        <v>10.107843700679799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23725.095363799999</v>
      </c>
      <c r="E298" s="6">
        <v>1547.6230065</v>
      </c>
      <c r="F298" s="6">
        <v>93.876309687687794</v>
      </c>
      <c r="G298" s="6">
        <v>6.1236903123121698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3147.6437848</v>
      </c>
      <c r="E299" s="6">
        <v>435.45770390000001</v>
      </c>
      <c r="F299" s="6">
        <v>87.846905668921195</v>
      </c>
      <c r="G299" s="6">
        <v>12.153094331078799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17350.238229999999</v>
      </c>
      <c r="E300" s="6">
        <v>1463.3624870000001</v>
      </c>
      <c r="F300" s="6">
        <v>92.221784075189305</v>
      </c>
      <c r="G300" s="6">
        <v>7.7782159248107297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13057.966708100001</v>
      </c>
      <c r="E301" s="6">
        <v>65.844060099999993</v>
      </c>
      <c r="F301" s="6">
        <v>99.498285511251495</v>
      </c>
      <c r="G301" s="6">
        <v>0.50171448874853597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41034.302812900001</v>
      </c>
      <c r="E302" s="6">
        <v>86.030931800000005</v>
      </c>
      <c r="F302" s="6">
        <v>99.790782505963804</v>
      </c>
      <c r="G302" s="6">
        <v>0.20921749403624099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7085.2668224999998</v>
      </c>
      <c r="E303" s="6">
        <v>1142.4626037</v>
      </c>
      <c r="F303" s="6">
        <v>86.114484999202901</v>
      </c>
      <c r="G303" s="6">
        <v>13.885515000797101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41500.530347799999</v>
      </c>
      <c r="E304" s="6">
        <v>3283.5920348</v>
      </c>
      <c r="F304" s="6">
        <v>92.667954935573803</v>
      </c>
      <c r="G304" s="6">
        <v>7.3320450644261701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5748.6087858999999</v>
      </c>
      <c r="E305" s="6">
        <v>54.682982699999997</v>
      </c>
      <c r="F305" s="6">
        <v>99.0577247382964</v>
      </c>
      <c r="G305" s="6">
        <v>0.94227526170361497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24053.6507556</v>
      </c>
      <c r="E306" s="6">
        <v>187.0283287</v>
      </c>
      <c r="F306" s="6">
        <v>99.228452602133899</v>
      </c>
      <c r="G306" s="6">
        <v>0.77154739786614701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10910.2179822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80536.341205000004</v>
      </c>
      <c r="E308" s="6">
        <v>211.3103797</v>
      </c>
      <c r="F308" s="6">
        <v>99.738307708579796</v>
      </c>
      <c r="G308" s="6">
        <v>0.26169229142019901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30976.913393399998</v>
      </c>
      <c r="E310" s="6">
        <v>195.6526605</v>
      </c>
      <c r="F310" s="6">
        <v>99.372356256582506</v>
      </c>
      <c r="G310" s="6">
        <v>0.62764374341752904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3779.0860014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54706.519892199998</v>
      </c>
      <c r="E312" s="6">
        <v>737.02592819999995</v>
      </c>
      <c r="F312" s="6">
        <v>98.670673173415906</v>
      </c>
      <c r="G312" s="6">
        <v>1.3293268265840601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5668.5230158000004</v>
      </c>
      <c r="E313" s="6">
        <v>75.530533399999996</v>
      </c>
      <c r="F313" s="6">
        <v>98.685065646532493</v>
      </c>
      <c r="G313" s="6">
        <v>1.3149343534675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41844.597721899998</v>
      </c>
      <c r="E314" s="6">
        <v>631.60120140000004</v>
      </c>
      <c r="F314" s="6">
        <v>98.513046794651999</v>
      </c>
      <c r="G314" s="6">
        <v>1.4869532053479999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3676.6003047999998</v>
      </c>
      <c r="E315" s="6">
        <v>90.257735999999994</v>
      </c>
      <c r="F315" s="6">
        <v>97.603898659774501</v>
      </c>
      <c r="G315" s="6">
        <v>2.39610134022548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44514.402406300003</v>
      </c>
      <c r="E316" s="6">
        <v>1381.347741</v>
      </c>
      <c r="F316" s="6">
        <v>96.990249126407903</v>
      </c>
      <c r="G316" s="6">
        <v>3.0097508735920799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1366.9619895000001</v>
      </c>
      <c r="E317" s="6">
        <v>97.317416399999999</v>
      </c>
      <c r="F317" s="6">
        <v>93.353903906052395</v>
      </c>
      <c r="G317" s="6">
        <v>6.6460960939476701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9815.3180081999999</v>
      </c>
      <c r="E318" s="6">
        <v>277.38654050000002</v>
      </c>
      <c r="F318" s="6">
        <v>97.251613389042205</v>
      </c>
      <c r="G318" s="6">
        <v>2.7483866109577999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1212.0690090000001</v>
      </c>
      <c r="E319" s="6">
        <v>102.37694620000001</v>
      </c>
      <c r="F319" s="6">
        <v>92.2113993508069</v>
      </c>
      <c r="G319" s="6">
        <v>7.7886006491931301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20660.842696600001</v>
      </c>
      <c r="E320" s="6">
        <v>314.44605369999999</v>
      </c>
      <c r="F320" s="6">
        <v>98.500873778457503</v>
      </c>
      <c r="G320" s="6">
        <v>1.4991262215424901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308.33619549999997</v>
      </c>
      <c r="E321" s="6">
        <v>39.051625899999998</v>
      </c>
      <c r="F321" s="6">
        <v>88.758493103581202</v>
      </c>
      <c r="G321" s="6">
        <v>11.2415068964188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9462.8552870999993</v>
      </c>
      <c r="E322" s="6">
        <v>277.65010489999997</v>
      </c>
      <c r="F322" s="6">
        <v>97.149530812558893</v>
      </c>
      <c r="G322" s="6">
        <v>2.8504691874411101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1753.0763554</v>
      </c>
      <c r="E323" s="6">
        <v>40.524603399999997</v>
      </c>
      <c r="F323" s="6">
        <v>97.740600929031999</v>
      </c>
      <c r="G323" s="6">
        <v>2.2593990709679801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39869.664034200003</v>
      </c>
      <c r="E324" s="6">
        <v>1005.142005</v>
      </c>
      <c r="F324" s="6">
        <v>97.540925321979401</v>
      </c>
      <c r="G324" s="6">
        <v>2.4590746780205901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2634.5990059000001</v>
      </c>
      <c r="E325" s="6">
        <v>44.167592399999997</v>
      </c>
      <c r="F325" s="6">
        <v>98.351196687758105</v>
      </c>
      <c r="G325" s="6">
        <v>1.6488033122418999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16358.3260794</v>
      </c>
      <c r="E326" s="6">
        <v>158.9947694</v>
      </c>
      <c r="F326" s="6">
        <v>99.037405818683098</v>
      </c>
      <c r="G326" s="6">
        <v>0.96259418131694896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2678.6027819999999</v>
      </c>
      <c r="E327" s="6">
        <v>82.398631699999996</v>
      </c>
      <c r="F327" s="6">
        <v>97.015625153571406</v>
      </c>
      <c r="G327" s="6">
        <v>2.9843748464285702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18250.499123199999</v>
      </c>
      <c r="E328" s="6">
        <v>356.01872420000001</v>
      </c>
      <c r="F328" s="6">
        <v>98.086591337939396</v>
      </c>
      <c r="G328" s="6">
        <v>1.9134086620605799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7865.7053660000001</v>
      </c>
      <c r="E329" s="6">
        <v>115.7473068</v>
      </c>
      <c r="F329" s="6">
        <v>98.549796490124507</v>
      </c>
      <c r="G329" s="6">
        <v>1.4502035098755299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36785.908739099999</v>
      </c>
      <c r="E330" s="6">
        <v>384.2693309</v>
      </c>
      <c r="F330" s="6">
        <v>98.966189157941798</v>
      </c>
      <c r="G330" s="6">
        <v>1.0338108420582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8811.3944238999993</v>
      </c>
      <c r="E332" s="6">
        <v>58.824348999999998</v>
      </c>
      <c r="F332" s="6">
        <v>99.336833166057701</v>
      </c>
      <c r="G332" s="6">
        <v>0.66316683394233999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8779.0490396999994</v>
      </c>
      <c r="E333" s="6">
        <v>639.08480420000001</v>
      </c>
      <c r="F333" s="6">
        <v>93.214315969676704</v>
      </c>
      <c r="G333" s="6">
        <v>6.7856840303233401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52916.731713699999</v>
      </c>
      <c r="E334" s="6">
        <v>619.0544251</v>
      </c>
      <c r="F334" s="6">
        <v>98.843662399025902</v>
      </c>
      <c r="G334" s="6">
        <v>1.15633760097405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8711.9145356000008</v>
      </c>
      <c r="E335" s="6">
        <v>89.860379800000004</v>
      </c>
      <c r="F335" s="6">
        <v>98.9790652378218</v>
      </c>
      <c r="G335" s="6">
        <v>1.0209347621782101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69120.023434100003</v>
      </c>
      <c r="E336" s="6">
        <v>905.23505990000001</v>
      </c>
      <c r="F336" s="6">
        <v>98.707273519058006</v>
      </c>
      <c r="G336" s="6">
        <v>1.2927264809419601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5604.4021323999996</v>
      </c>
      <c r="E337" s="6">
        <v>51.649721499999998</v>
      </c>
      <c r="F337" s="6">
        <v>99.086823762685498</v>
      </c>
      <c r="G337" s="6">
        <v>0.91317623731448205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39656.770170999996</v>
      </c>
      <c r="E338" s="6">
        <v>446.49778520000001</v>
      </c>
      <c r="F338" s="6">
        <v>98.886629923307893</v>
      </c>
      <c r="G338" s="6">
        <v>1.1133700766921399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2437.6538166</v>
      </c>
      <c r="E339" s="6">
        <v>105.1110156</v>
      </c>
      <c r="F339" s="6">
        <v>95.866270672421606</v>
      </c>
      <c r="G339" s="6">
        <v>4.1337293275783598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30950.338048400001</v>
      </c>
      <c r="E340" s="6">
        <v>1167.4351724999999</v>
      </c>
      <c r="F340" s="6">
        <v>96.365142861958105</v>
      </c>
      <c r="G340" s="6">
        <v>3.6348571380419199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1734.5244839</v>
      </c>
      <c r="E341" s="6">
        <v>63.218918899999998</v>
      </c>
      <c r="F341" s="6">
        <v>96.483429236812299</v>
      </c>
      <c r="G341" s="6">
        <v>3.5165707631876701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3756.5001189999998</v>
      </c>
      <c r="E342" s="6">
        <v>192.2440934</v>
      </c>
      <c r="F342" s="6">
        <v>95.131513132800393</v>
      </c>
      <c r="G342" s="6">
        <v>4.86848686719964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328.40599049999997</v>
      </c>
      <c r="E343" s="6">
        <v>72.510359600000001</v>
      </c>
      <c r="F343" s="6">
        <v>81.913843228914502</v>
      </c>
      <c r="G343" s="6">
        <v>18.086156771085498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4300.3524471999999</v>
      </c>
      <c r="E344" s="6">
        <v>194.50772799999999</v>
      </c>
      <c r="F344" s="6">
        <v>95.672663432932197</v>
      </c>
      <c r="G344" s="6">
        <v>4.3273365670678601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578.68859999999995</v>
      </c>
      <c r="E345" s="6">
        <v>73.801972399999997</v>
      </c>
      <c r="F345" s="6">
        <v>88.689189465444599</v>
      </c>
      <c r="G345" s="6">
        <v>11.310810534555401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6659.1884467</v>
      </c>
      <c r="E346" s="6">
        <v>291.51619490000002</v>
      </c>
      <c r="F346" s="6">
        <v>95.8059475991071</v>
      </c>
      <c r="G346" s="6">
        <v>4.1940524008929101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1092.9233833000001</v>
      </c>
      <c r="E347" s="6">
        <v>29.004727599999999</v>
      </c>
      <c r="F347" s="6">
        <v>97.414742770217899</v>
      </c>
      <c r="G347" s="6">
        <v>2.5852572297820999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6463.4096645</v>
      </c>
      <c r="E348" s="6">
        <v>22.295824</v>
      </c>
      <c r="F348" s="6">
        <v>99.656231322258904</v>
      </c>
      <c r="G348" s="6">
        <v>0.34376867774112502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3757.1399031000001</v>
      </c>
      <c r="E349" s="6">
        <v>31.710448400000001</v>
      </c>
      <c r="F349" s="6">
        <v>99.163058831620404</v>
      </c>
      <c r="G349" s="6">
        <v>0.83694116837963495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9923.8023303000009</v>
      </c>
      <c r="E350" s="6">
        <v>42.790574300000003</v>
      </c>
      <c r="F350" s="6">
        <v>99.570659956621199</v>
      </c>
      <c r="G350" s="6">
        <v>0.42934004337881998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930.96871639999995</v>
      </c>
      <c r="E351" s="6">
        <v>30.965065800000001</v>
      </c>
      <c r="F351" s="6">
        <v>96.780956613335604</v>
      </c>
      <c r="G351" s="6">
        <v>3.2190433866644201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16742.182565200001</v>
      </c>
      <c r="E352" s="6">
        <v>305.74685110000001</v>
      </c>
      <c r="F352" s="6">
        <v>98.206545536212303</v>
      </c>
      <c r="G352" s="6">
        <v>1.7934544637876499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18979.045571899998</v>
      </c>
      <c r="E354" s="6">
        <v>78.784847200000002</v>
      </c>
      <c r="F354" s="6">
        <v>99.586601174071504</v>
      </c>
      <c r="G354" s="6">
        <v>0.41339882592847899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15209.1342983</v>
      </c>
      <c r="E356" s="6">
        <v>66.402678199999997</v>
      </c>
      <c r="F356" s="6">
        <v>99.565300530500807</v>
      </c>
      <c r="G356" s="6">
        <v>0.43469946949920202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2375.6458238999999</v>
      </c>
      <c r="E357" s="6">
        <v>15.2685593</v>
      </c>
      <c r="F357" s="6">
        <v>99.361392469454898</v>
      </c>
      <c r="G357" s="6">
        <v>0.63860753054505304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12919.1243008</v>
      </c>
      <c r="E358" s="6">
        <v>107.7824055</v>
      </c>
      <c r="F358" s="6">
        <v>99.172617046164305</v>
      </c>
      <c r="G358" s="6">
        <v>0.82738295383565497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13127.153949199999</v>
      </c>
      <c r="E360" s="6">
        <v>236.38468610000001</v>
      </c>
      <c r="F360" s="6">
        <v>98.231122066159998</v>
      </c>
      <c r="G360" s="6">
        <v>1.7688779338399601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10653.780516500001</v>
      </c>
      <c r="E362" s="6">
        <v>130.08008050000001</v>
      </c>
      <c r="F362" s="6">
        <v>98.793752206550295</v>
      </c>
      <c r="G362" s="6">
        <v>1.20624779344966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18917.949469200001</v>
      </c>
      <c r="E364" s="6">
        <v>83.094672799999998</v>
      </c>
      <c r="F364" s="6">
        <v>99.562683649493096</v>
      </c>
      <c r="G364" s="6">
        <v>0.43731635050690199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19371.5542212</v>
      </c>
      <c r="E366" s="6">
        <v>209.5617991</v>
      </c>
      <c r="F366" s="6">
        <v>98.929776020515106</v>
      </c>
      <c r="G366" s="6">
        <v>1.07022397948485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17163.290046499998</v>
      </c>
      <c r="E368" s="6">
        <v>38.131297699999998</v>
      </c>
      <c r="F368" s="6">
        <v>99.7783247271432</v>
      </c>
      <c r="G368" s="6">
        <v>0.22167527285678101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124.8779758</v>
      </c>
      <c r="E369" s="6">
        <v>8.0109119999999994</v>
      </c>
      <c r="F369" s="6">
        <v>93.971721689734807</v>
      </c>
      <c r="G369" s="6">
        <v>6.0282783102651596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4468.1337772999996</v>
      </c>
      <c r="E370" s="6">
        <v>20.818215800000001</v>
      </c>
      <c r="F370" s="6">
        <v>99.536234385397705</v>
      </c>
      <c r="G370" s="6">
        <v>0.46376561460224602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1797.9163151</v>
      </c>
      <c r="E371" s="6">
        <v>258.9299608</v>
      </c>
      <c r="F371" s="6">
        <v>87.411311976306905</v>
      </c>
      <c r="G371" s="6">
        <v>12.5886880236931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69803.441156800007</v>
      </c>
      <c r="E372" s="6">
        <v>1551.9519227999999</v>
      </c>
      <c r="F372" s="6">
        <v>97.825039067378199</v>
      </c>
      <c r="G372" s="6">
        <v>2.17496093262177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42510.907979700001</v>
      </c>
      <c r="E374" s="6">
        <v>83.197345100000007</v>
      </c>
      <c r="F374" s="6">
        <v>99.804674040068207</v>
      </c>
      <c r="G374" s="6">
        <v>0.19532595993173499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12919.9204938</v>
      </c>
      <c r="E376" s="6">
        <v>354.15801310000001</v>
      </c>
      <c r="F376" s="6">
        <v>97.331957823543803</v>
      </c>
      <c r="G376" s="6">
        <v>2.6680421764562001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2047.5225015000001</v>
      </c>
      <c r="E377" s="6">
        <v>28.025452300000001</v>
      </c>
      <c r="F377" s="6">
        <v>98.6497323635096</v>
      </c>
      <c r="G377" s="6">
        <v>1.3502676364903901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18822.181907499998</v>
      </c>
      <c r="E378" s="6">
        <v>58.305728500000001</v>
      </c>
      <c r="F378" s="6">
        <v>99.691185261609306</v>
      </c>
      <c r="G378" s="6">
        <v>0.30881473839069001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1460.8959414999999</v>
      </c>
      <c r="E379" s="6">
        <v>46.915636599999999</v>
      </c>
      <c r="F379" s="6">
        <v>96.888494737577304</v>
      </c>
      <c r="G379" s="6">
        <v>3.1115052624226802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25228.2329374</v>
      </c>
      <c r="E380" s="6">
        <v>25.683154600000002</v>
      </c>
      <c r="F380" s="6">
        <v>99.898300309122604</v>
      </c>
      <c r="G380" s="6">
        <v>0.101699690877392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17501.437796099999</v>
      </c>
      <c r="E382" s="6">
        <v>18.808856599999999</v>
      </c>
      <c r="F382" s="6">
        <v>99.892645023938002</v>
      </c>
      <c r="G382" s="6">
        <v>0.10735497606194599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6311.5661339999997</v>
      </c>
      <c r="E384" s="6">
        <v>15.017879300000001</v>
      </c>
      <c r="F384" s="6">
        <v>99.762622621173904</v>
      </c>
      <c r="G384" s="6">
        <v>0.237377378826059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651.85266920000004</v>
      </c>
      <c r="E385" s="6">
        <v>56.804900400000001</v>
      </c>
      <c r="F385" s="6">
        <v>91.9841538654468</v>
      </c>
      <c r="G385" s="6">
        <v>8.0158461345531595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27639.314319699999</v>
      </c>
      <c r="E386" s="6">
        <v>110.26748190000001</v>
      </c>
      <c r="F386" s="6">
        <v>99.602633716470507</v>
      </c>
      <c r="G386" s="6">
        <v>0.39736628352951298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4383.3489165000001</v>
      </c>
      <c r="E387" s="6">
        <v>1552.6600914999999</v>
      </c>
      <c r="F387" s="6">
        <v>73.843366992747704</v>
      </c>
      <c r="G387" s="6">
        <v>26.156633007252299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16382.444646399999</v>
      </c>
      <c r="E388" s="6">
        <v>2830.3287706000001</v>
      </c>
      <c r="F388" s="6">
        <v>85.268504920296195</v>
      </c>
      <c r="G388" s="6">
        <v>14.7314950797038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2648.0501472999999</v>
      </c>
      <c r="E389" s="6">
        <v>336.51366710000002</v>
      </c>
      <c r="F389" s="6">
        <v>88.724862726124996</v>
      </c>
      <c r="G389" s="6">
        <v>11.275137273875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15284.6973027</v>
      </c>
      <c r="E390" s="6">
        <v>636.17383759999996</v>
      </c>
      <c r="F390" s="6">
        <v>96.004151833189098</v>
      </c>
      <c r="G390" s="6">
        <v>3.9958481668108798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225.7658591</v>
      </c>
      <c r="E391" s="6">
        <v>13.8290735</v>
      </c>
      <c r="F391" s="6">
        <v>94.228144414436599</v>
      </c>
      <c r="G391" s="6">
        <v>5.7718555855634204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6493.0245751000002</v>
      </c>
      <c r="E392" s="6">
        <v>83.096157399999996</v>
      </c>
      <c r="F392" s="6">
        <v>98.7363955015405</v>
      </c>
      <c r="G392" s="6">
        <v>1.26360449845953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817.56579429999999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11415.2369454</v>
      </c>
      <c r="E394" s="6">
        <v>236.93961590000001</v>
      </c>
      <c r="F394" s="6">
        <v>97.966563460023906</v>
      </c>
      <c r="G394" s="6">
        <v>2.0334365399760599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3817.0817264000002</v>
      </c>
      <c r="E395" s="6">
        <v>39.472232099999999</v>
      </c>
      <c r="F395" s="6">
        <v>98.976489567506206</v>
      </c>
      <c r="G395" s="6">
        <v>1.0235104324938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36201.531988499999</v>
      </c>
      <c r="E398" s="6">
        <v>303.19455160000001</v>
      </c>
      <c r="F398" s="6">
        <v>99.169437548677607</v>
      </c>
      <c r="G398" s="6">
        <v>0.83056245132241802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33702.561969199996</v>
      </c>
      <c r="E400" s="6">
        <v>158.10930310000001</v>
      </c>
      <c r="F400" s="6">
        <v>99.533059159316394</v>
      </c>
      <c r="G400" s="6">
        <v>0.466940840683636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750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110.09373770000001</v>
      </c>
      <c r="E411" s="6">
        <v>2.6959304999999998</v>
      </c>
      <c r="F411" s="6">
        <v>97.609771760991805</v>
      </c>
      <c r="G411" s="6">
        <v>2.3902282390081502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317.61809749999998</v>
      </c>
      <c r="E413" s="6">
        <v>3.3969849999999999</v>
      </c>
      <c r="F413" s="6">
        <v>98.941798941798993</v>
      </c>
      <c r="G413" s="6">
        <v>1.0582010582010599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325.68423139999999</v>
      </c>
      <c r="E415" s="6">
        <v>2.0296443000000002</v>
      </c>
      <c r="F415" s="6">
        <v>99.3806657421311</v>
      </c>
      <c r="G415" s="6">
        <v>0.61933425786889895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12.6829272</v>
      </c>
      <c r="E417" s="6">
        <v>1.5853659</v>
      </c>
      <c r="F417" s="6">
        <v>88.8888888888889</v>
      </c>
      <c r="G417" s="6">
        <v>11.1111111111111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1115.6071148999999</v>
      </c>
      <c r="E419" s="6">
        <v>22.624381700000001</v>
      </c>
      <c r="F419" s="6">
        <v>98.012321591206998</v>
      </c>
      <c r="G419" s="6">
        <v>1.9876784087930299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1768.1511301</v>
      </c>
      <c r="E420" s="6">
        <v>22.4277221</v>
      </c>
      <c r="F420" s="6">
        <v>98.747459679173303</v>
      </c>
      <c r="G420" s="6">
        <v>1.2525403208266499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326.93199989999999</v>
      </c>
      <c r="E421" s="6">
        <v>6.3292602000000002</v>
      </c>
      <c r="F421" s="6">
        <v>98.100811297988599</v>
      </c>
      <c r="G421" s="6">
        <v>1.89918870201139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901.43836650000003</v>
      </c>
      <c r="E422" s="6">
        <v>13.0605931</v>
      </c>
      <c r="F422" s="6">
        <v>98.571830731692401</v>
      </c>
      <c r="G422" s="6">
        <v>1.4281692683076099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1173.4314005000001</v>
      </c>
      <c r="E423" s="6">
        <v>23.7945533</v>
      </c>
      <c r="F423" s="6">
        <v>98.012526104660907</v>
      </c>
      <c r="G423" s="6">
        <v>1.98747389533914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1812.9117792</v>
      </c>
      <c r="E424" s="6">
        <v>21.239329300000001</v>
      </c>
      <c r="F424" s="6">
        <v>98.842007662205603</v>
      </c>
      <c r="G424" s="6">
        <v>1.15799233779434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611.77038359999995</v>
      </c>
      <c r="E425" s="6">
        <v>18.046323999999998</v>
      </c>
      <c r="F425" s="6">
        <v>97.134670487106007</v>
      </c>
      <c r="G425" s="6">
        <v>2.8653295128939802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492.6646452</v>
      </c>
      <c r="E426" s="6">
        <v>12.632426799999999</v>
      </c>
      <c r="F426" s="6">
        <v>97.5</v>
      </c>
      <c r="G426" s="6">
        <v>2.5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751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3993.8198926999999</v>
      </c>
      <c r="E437" s="6">
        <v>80.5024449</v>
      </c>
      <c r="F437" s="6">
        <v>98.024151301013106</v>
      </c>
      <c r="G437" s="6">
        <v>1.97584869898684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5081.1319272000001</v>
      </c>
      <c r="E438" s="6">
        <v>69.360071300000001</v>
      </c>
      <c r="F438" s="6">
        <v>98.653331151272496</v>
      </c>
      <c r="G438" s="6">
        <v>1.3466688487274601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1807.8423571999999</v>
      </c>
      <c r="E439" s="6">
        <v>14.371767200000001</v>
      </c>
      <c r="F439" s="6">
        <v>99.211301953620193</v>
      </c>
      <c r="G439" s="6">
        <v>0.78869804637982299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6218.5303327000001</v>
      </c>
      <c r="E440" s="6">
        <v>20.530804400000001</v>
      </c>
      <c r="F440" s="6">
        <v>99.670931187419896</v>
      </c>
      <c r="G440" s="6">
        <v>0.32906881258007697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1097.4490506</v>
      </c>
      <c r="E441" s="6">
        <v>16.085975300000001</v>
      </c>
      <c r="F441" s="6">
        <v>98.555413621857198</v>
      </c>
      <c r="G441" s="6">
        <v>1.4445863781427699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2638.5557896</v>
      </c>
      <c r="E442" s="6">
        <v>22.881531599999999</v>
      </c>
      <c r="F442" s="6">
        <v>99.140256604289206</v>
      </c>
      <c r="G442" s="6">
        <v>0.85974339571082103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269.33912600000002</v>
      </c>
      <c r="E443" s="6">
        <v>1.131677</v>
      </c>
      <c r="F443" s="6">
        <v>99.581589958159</v>
      </c>
      <c r="G443" s="6">
        <v>0.418410041841004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353.08322399999997</v>
      </c>
      <c r="E444" s="6">
        <v>1.131677</v>
      </c>
      <c r="F444" s="6">
        <v>99.680511182108603</v>
      </c>
      <c r="G444" s="6">
        <v>0.31948881789137401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1850.336867</v>
      </c>
      <c r="E445" s="6">
        <v>18.498160599999999</v>
      </c>
      <c r="F445" s="6">
        <v>99.010176910919995</v>
      </c>
      <c r="G445" s="6">
        <v>0.98982308908003303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5033.9732899999999</v>
      </c>
      <c r="E446" s="6">
        <v>6.7245698000000003</v>
      </c>
      <c r="F446" s="6">
        <v>99.866594467928195</v>
      </c>
      <c r="G446" s="6">
        <v>0.133405532071839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443.12351849999999</v>
      </c>
      <c r="E447" s="6">
        <v>5.3875105000000003</v>
      </c>
      <c r="F447" s="6">
        <v>98.798800887458199</v>
      </c>
      <c r="G447" s="6">
        <v>1.20119911254178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246.0852161</v>
      </c>
      <c r="E448" s="6">
        <v>2.8791554000000001</v>
      </c>
      <c r="F448" s="6">
        <v>98.843547218160893</v>
      </c>
      <c r="G448" s="6">
        <v>1.1564527818391099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975.96754759999999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274.00210270000002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2687.8444288000001</v>
      </c>
      <c r="E452" s="6">
        <v>12.3452438</v>
      </c>
      <c r="F452" s="6">
        <v>99.542800865980894</v>
      </c>
      <c r="G452" s="6">
        <v>0.45719913401908602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754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245197.2158836</v>
      </c>
      <c r="E17" s="6">
        <v>7717.5276789</v>
      </c>
      <c r="F17" s="6">
        <v>96.948565524416395</v>
      </c>
      <c r="G17" s="6">
        <v>3.0514344755836098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2557419.0081489999</v>
      </c>
      <c r="E18" s="6">
        <v>15.7610245</v>
      </c>
      <c r="F18" s="6">
        <v>99.999383717438704</v>
      </c>
      <c r="G18" s="6">
        <v>6.1628256133756899E-4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1926.5904352</v>
      </c>
      <c r="E19" s="6">
        <v>2147.7319023999999</v>
      </c>
      <c r="F19" s="6">
        <v>47.286156458962601</v>
      </c>
      <c r="G19" s="6">
        <v>52.713843541037399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5134.7309740000001</v>
      </c>
      <c r="E20" s="6">
        <v>15.7610245</v>
      </c>
      <c r="F20" s="6">
        <v>99.693989923592</v>
      </c>
      <c r="G20" s="6">
        <v>0.30601007640804301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243270.62544840001</v>
      </c>
      <c r="E21" s="6">
        <v>5569.7957765000001</v>
      </c>
      <c r="F21" s="6">
        <v>97.761699747539794</v>
      </c>
      <c r="G21" s="6">
        <v>2.23830025246022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755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245197.2158836</v>
      </c>
      <c r="E33" s="6">
        <v>7717.5276789</v>
      </c>
      <c r="F33" s="6">
        <v>96.948565524416395</v>
      </c>
      <c r="G33" s="6">
        <v>3.0514344755836098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2557419.0081489999</v>
      </c>
      <c r="E34" s="6">
        <v>15.7610245</v>
      </c>
      <c r="F34" s="6">
        <v>99.999383717438704</v>
      </c>
      <c r="G34" s="6">
        <v>6.1628256133756899E-4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5968.8957747000004</v>
      </c>
      <c r="E35" s="6">
        <v>450.7157972</v>
      </c>
      <c r="F35" s="6">
        <v>92.979079931052496</v>
      </c>
      <c r="G35" s="6">
        <v>7.0209200689474498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1923.6448049999999</v>
      </c>
      <c r="E37" s="6">
        <v>398.39070290000001</v>
      </c>
      <c r="F37" s="6">
        <v>82.8430400162013</v>
      </c>
      <c r="G37" s="6">
        <v>17.1569599837987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3077.6693156000001</v>
      </c>
      <c r="E39" s="6">
        <v>125.616147</v>
      </c>
      <c r="F39" s="6">
        <v>96.078521615802501</v>
      </c>
      <c r="G39" s="6">
        <v>3.9214783841975001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1143.0772296</v>
      </c>
      <c r="E41" s="6">
        <v>1199.4130720999999</v>
      </c>
      <c r="F41" s="6">
        <v>48.797522396162798</v>
      </c>
      <c r="G41" s="6">
        <v>51.202477603837202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4283.8949947000001</v>
      </c>
      <c r="E43" s="6">
        <v>347.50065979999999</v>
      </c>
      <c r="F43" s="6">
        <v>92.496847911010207</v>
      </c>
      <c r="G43" s="6">
        <v>7.5031520889898102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36419.585621500002</v>
      </c>
      <c r="E45" s="6">
        <v>2692.1065917000001</v>
      </c>
      <c r="F45" s="6">
        <v>93.116875186516694</v>
      </c>
      <c r="G45" s="6">
        <v>6.8831248134833398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219839.74158140001</v>
      </c>
      <c r="E46" s="6">
        <v>1.7425417999999999</v>
      </c>
      <c r="F46" s="6">
        <v>99.999207364430305</v>
      </c>
      <c r="G46" s="6">
        <v>7.9263556964684302E-4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712.12988289999998</v>
      </c>
      <c r="E47" s="6">
        <v>34.442836399999997</v>
      </c>
      <c r="F47" s="6">
        <v>95.386539648502804</v>
      </c>
      <c r="G47" s="6">
        <v>4.6134603514972001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756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243270.62544840001</v>
      </c>
      <c r="E59" s="6">
        <v>5569.7957765000001</v>
      </c>
      <c r="F59" s="6">
        <v>97.761699747539794</v>
      </c>
      <c r="G59" s="6">
        <v>2.23830025246022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415.17296700000003</v>
      </c>
      <c r="E61" s="6">
        <v>8.3873066000000005</v>
      </c>
      <c r="F61" s="6">
        <v>98.019808012514204</v>
      </c>
      <c r="G61" s="6">
        <v>1.9801919874857701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4531.0836325999999</v>
      </c>
      <c r="E65" s="6">
        <v>66.313814899999997</v>
      </c>
      <c r="F65" s="6">
        <v>98.557579246578698</v>
      </c>
      <c r="G65" s="6">
        <v>1.4424207534212801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1162.6294518</v>
      </c>
      <c r="E67" s="6">
        <v>45.8710302</v>
      </c>
      <c r="F67" s="6">
        <v>96.204301869695101</v>
      </c>
      <c r="G67" s="6">
        <v>3.79569813030492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5803.9610716999996</v>
      </c>
      <c r="E71" s="6">
        <v>592.13584000000003</v>
      </c>
      <c r="F71" s="6">
        <v>90.742231580061897</v>
      </c>
      <c r="G71" s="6">
        <v>9.2577684199381203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6271.5854896000001</v>
      </c>
      <c r="E75" s="6">
        <v>942.94167830000004</v>
      </c>
      <c r="F75" s="6">
        <v>86.929958729721307</v>
      </c>
      <c r="G75" s="6">
        <v>13.070041270278701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441.48672670000002</v>
      </c>
      <c r="E77" s="6">
        <v>59.680722699999997</v>
      </c>
      <c r="F77" s="6">
        <v>88.0916602282431</v>
      </c>
      <c r="G77" s="6">
        <v>11.9083397717569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458.9167741</v>
      </c>
      <c r="E79" s="6">
        <v>14.7385</v>
      </c>
      <c r="F79" s="6">
        <v>96.888348804306105</v>
      </c>
      <c r="G79" s="6">
        <v>3.1116511956939301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6247.1583872000001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4182.8846254999999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832.39010340000004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36169.994532899997</v>
      </c>
      <c r="E87" s="6">
        <v>1965.7301327</v>
      </c>
      <c r="F87" s="6">
        <v>94.8454365298238</v>
      </c>
      <c r="G87" s="6">
        <v>5.1545634701762202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320.5513545</v>
      </c>
      <c r="E93" s="6">
        <v>0</v>
      </c>
      <c r="F93" s="6">
        <v>100</v>
      </c>
      <c r="G93" s="6">
        <v>0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374.99794859999997</v>
      </c>
      <c r="E95" s="6">
        <v>5.8156499999999998</v>
      </c>
      <c r="F95" s="6">
        <v>98.472835523368801</v>
      </c>
      <c r="G95" s="6">
        <v>1.5271644766311701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557.90163010000003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83.652213599999996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2154.0696171999998</v>
      </c>
      <c r="E101" s="6">
        <v>37.716580299999997</v>
      </c>
      <c r="F101" s="6">
        <v>98.279185244298901</v>
      </c>
      <c r="G101" s="6">
        <v>1.7208147557011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757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9828.5911644999996</v>
      </c>
      <c r="E113" s="6">
        <v>154.02181590000001</v>
      </c>
      <c r="F113" s="6">
        <v>98.457099196348594</v>
      </c>
      <c r="G113" s="6">
        <v>1.54290080365139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2842.5649076</v>
      </c>
      <c r="E115" s="6">
        <v>816.19211929999994</v>
      </c>
      <c r="F115" s="6">
        <v>77.692092880200207</v>
      </c>
      <c r="G115" s="6">
        <v>22.3079071197998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5641.1627084000002</v>
      </c>
      <c r="E117" s="6">
        <v>815.81177409999998</v>
      </c>
      <c r="F117" s="6">
        <v>87.365417405457407</v>
      </c>
      <c r="G117" s="6">
        <v>12.6345825945426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17052.0699996</v>
      </c>
      <c r="E119" s="6">
        <v>418.49039299999998</v>
      </c>
      <c r="F119" s="6">
        <v>97.604596626578399</v>
      </c>
      <c r="G119" s="6">
        <v>2.39540337342161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21458.173464700001</v>
      </c>
      <c r="E121" s="6">
        <v>930.60049070000002</v>
      </c>
      <c r="F121" s="6">
        <v>95.8434504160263</v>
      </c>
      <c r="G121" s="6">
        <v>4.1565495839737396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106294.327947</v>
      </c>
      <c r="E122" s="6">
        <v>5.8192430000000002</v>
      </c>
      <c r="F122" s="6">
        <v>99.994525649160593</v>
      </c>
      <c r="G122" s="6">
        <v>5.4743508394195697E-3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8006.759951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27344.661666</v>
      </c>
      <c r="E125" s="6">
        <v>271.45345179999998</v>
      </c>
      <c r="F125" s="6">
        <v>99.017046928425401</v>
      </c>
      <c r="G125" s="6">
        <v>0.98295307157462697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27557.159808600001</v>
      </c>
      <c r="E127" s="6">
        <v>26.9409338</v>
      </c>
      <c r="F127" s="6">
        <v>99.902331658183797</v>
      </c>
      <c r="G127" s="6">
        <v>9.7668341816155801E-2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7428.8037492000003</v>
      </c>
      <c r="E129" s="6">
        <v>24.6511937</v>
      </c>
      <c r="F129" s="6">
        <v>99.669264872614804</v>
      </c>
      <c r="G129" s="6">
        <v>0.33073512738521599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18669.1063951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32109.354352599999</v>
      </c>
      <c r="E133" s="6">
        <v>287.71008010000003</v>
      </c>
      <c r="F133" s="6">
        <v>99.111925462574902</v>
      </c>
      <c r="G133" s="6">
        <v>0.88807453742506304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413948.68039689999</v>
      </c>
      <c r="E134" s="6">
        <v>6.0347955000000004</v>
      </c>
      <c r="F134" s="6">
        <v>99.998542160463799</v>
      </c>
      <c r="G134" s="6">
        <v>1.4578395361906E-3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2809.3326931000001</v>
      </c>
      <c r="E135" s="6">
        <v>8.6303225000000001</v>
      </c>
      <c r="F135" s="6">
        <v>99.693738972008404</v>
      </c>
      <c r="G135" s="6">
        <v>0.30626102799161198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1345.1061981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4669.8789473999996</v>
      </c>
      <c r="E139" s="6">
        <v>34.107710599999997</v>
      </c>
      <c r="F139" s="6">
        <v>99.274919061643303</v>
      </c>
      <c r="G139" s="6">
        <v>0.72508093835669196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2258.2540294999999</v>
      </c>
      <c r="E141" s="6">
        <v>27.362969199999998</v>
      </c>
      <c r="F141" s="6">
        <v>98.802819141808797</v>
      </c>
      <c r="G141" s="6">
        <v>1.19718085819117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635.92308539999999</v>
      </c>
      <c r="E145" s="6">
        <v>16.567487</v>
      </c>
      <c r="F145" s="6">
        <v>97.460884846341699</v>
      </c>
      <c r="G145" s="6">
        <v>2.5391151536582699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16008.275300900001</v>
      </c>
      <c r="E147" s="6">
        <v>168.64094080000001</v>
      </c>
      <c r="F147" s="6">
        <v>98.957521085722803</v>
      </c>
      <c r="G147" s="6">
        <v>1.04247891427716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34288.769802700001</v>
      </c>
      <c r="E149" s="6">
        <v>3344.5917220000001</v>
      </c>
      <c r="F149" s="6">
        <v>91.112694730166893</v>
      </c>
      <c r="G149" s="6">
        <v>8.8873052698330905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171064.81723700001</v>
      </c>
      <c r="E150" s="6">
        <v>3.9069859999999998</v>
      </c>
      <c r="F150" s="6">
        <v>99.997716130743498</v>
      </c>
      <c r="G150" s="6">
        <v>2.2838692564907301E-3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258.06243319999999</v>
      </c>
      <c r="E151" s="6">
        <v>371.75427439999999</v>
      </c>
      <c r="F151" s="6">
        <v>40.974212034384003</v>
      </c>
      <c r="G151" s="6">
        <v>59.025787965615997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758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9819.9898840000005</v>
      </c>
      <c r="E163" s="6">
        <v>49.8334282</v>
      </c>
      <c r="F163" s="6">
        <v>99.495093005987201</v>
      </c>
      <c r="G163" s="6">
        <v>0.50490699401276395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2840.8664150999998</v>
      </c>
      <c r="E165" s="6">
        <v>496.87552929999998</v>
      </c>
      <c r="F165" s="6">
        <v>85.113422859617799</v>
      </c>
      <c r="G165" s="6">
        <v>14.886577140382199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5641.1627084000002</v>
      </c>
      <c r="E167" s="6">
        <v>488.09789840000002</v>
      </c>
      <c r="F167" s="6">
        <v>92.036594138965299</v>
      </c>
      <c r="G167" s="6">
        <v>7.9634058610346603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17044.1431701</v>
      </c>
      <c r="E169" s="6">
        <v>412.14892939999999</v>
      </c>
      <c r="F169" s="6">
        <v>97.638966356367305</v>
      </c>
      <c r="G169" s="6">
        <v>2.3610336436327501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20852.916264899999</v>
      </c>
      <c r="E171" s="6">
        <v>397.62619389999998</v>
      </c>
      <c r="F171" s="6">
        <v>98.128865676389594</v>
      </c>
      <c r="G171" s="6">
        <v>1.8711343236103599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8006.759951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27344.661666</v>
      </c>
      <c r="E175" s="6">
        <v>271.45345179999998</v>
      </c>
      <c r="F175" s="6">
        <v>99.017046928425401</v>
      </c>
      <c r="G175" s="6">
        <v>0.98295307157462697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27557.159808600001</v>
      </c>
      <c r="E177" s="6">
        <v>26.9409338</v>
      </c>
      <c r="F177" s="6">
        <v>99.902331658183797</v>
      </c>
      <c r="G177" s="6">
        <v>9.7668341816155801E-2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7428.8037492000003</v>
      </c>
      <c r="E179" s="6">
        <v>24.6511937</v>
      </c>
      <c r="F179" s="6">
        <v>99.669264872614804</v>
      </c>
      <c r="G179" s="6">
        <v>0.33073512738521599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18669.1063951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31890.404256500002</v>
      </c>
      <c r="E183" s="6">
        <v>173.39891610000001</v>
      </c>
      <c r="F183" s="6">
        <v>99.459206647550204</v>
      </c>
      <c r="G183" s="6">
        <v>0.540793352449772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2809.3326931000001</v>
      </c>
      <c r="E185" s="6">
        <v>8.6303225000000001</v>
      </c>
      <c r="F185" s="6">
        <v>99.693738972008404</v>
      </c>
      <c r="G185" s="6">
        <v>0.30626102799161198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1345.1061981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4669.8789473999996</v>
      </c>
      <c r="E189" s="6">
        <v>34.107710599999997</v>
      </c>
      <c r="F189" s="6">
        <v>99.274919061643303</v>
      </c>
      <c r="G189" s="6">
        <v>0.72508093835669196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2258.2540294999999</v>
      </c>
      <c r="E191" s="6">
        <v>27.362969199999998</v>
      </c>
      <c r="F191" s="6">
        <v>98.802819141808797</v>
      </c>
      <c r="G191" s="6">
        <v>1.19718085819117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635.92308539999999</v>
      </c>
      <c r="E195" s="6">
        <v>16.567487</v>
      </c>
      <c r="F195" s="6">
        <v>97.460884846341699</v>
      </c>
      <c r="G195" s="6">
        <v>2.5391151536582699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16008.275300900001</v>
      </c>
      <c r="E197" s="6">
        <v>168.64094080000001</v>
      </c>
      <c r="F197" s="6">
        <v>98.957521085722803</v>
      </c>
      <c r="G197" s="6">
        <v>1.04247891427716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33462.6756991</v>
      </c>
      <c r="E199" s="6">
        <v>2973.4598718000002</v>
      </c>
      <c r="F199" s="6">
        <v>91.839255658674304</v>
      </c>
      <c r="G199" s="6">
        <v>8.1607443413257492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759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3124.6838483000001</v>
      </c>
      <c r="E213" s="6">
        <v>49.8334282</v>
      </c>
      <c r="F213" s="6">
        <v>98.430204536327395</v>
      </c>
      <c r="G213" s="6">
        <v>1.5697954636725999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526.13966330000005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339.58733280000001</v>
      </c>
      <c r="E227" s="6">
        <v>8.6303225000000001</v>
      </c>
      <c r="F227" s="6">
        <v>97.521572393403005</v>
      </c>
      <c r="G227" s="6">
        <v>2.4784276065970099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1200.8872831000001</v>
      </c>
      <c r="E231" s="6">
        <v>39.232660199999998</v>
      </c>
      <c r="F231" s="6">
        <v>96.836381802263404</v>
      </c>
      <c r="G231" s="6">
        <v>3.1636181977366302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10925.373651899999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4935.8774573999999</v>
      </c>
      <c r="E245" s="6">
        <v>194.1879898</v>
      </c>
      <c r="F245" s="6">
        <v>96.214707360000901</v>
      </c>
      <c r="G245" s="6">
        <v>3.7852926399991298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931.51171039999997</v>
      </c>
      <c r="E247" s="6">
        <v>47.036898600000001</v>
      </c>
      <c r="F247" s="6">
        <v>95.193197540992102</v>
      </c>
      <c r="G247" s="6">
        <v>4.8068024590079403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1575.0013601000001</v>
      </c>
      <c r="E257" s="6">
        <v>27.362969199999998</v>
      </c>
      <c r="F257" s="6">
        <v>98.292337847288906</v>
      </c>
      <c r="G257" s="6">
        <v>1.70766215271115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3106.1479801999999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1653.4877878</v>
      </c>
      <c r="E273" s="6">
        <v>26.9409338</v>
      </c>
      <c r="F273" s="6">
        <v>98.3967821155575</v>
      </c>
      <c r="G273" s="6">
        <v>1.60321788444252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4748.0536666999997</v>
      </c>
      <c r="E279" s="6">
        <v>54.3983086</v>
      </c>
      <c r="F279" s="6">
        <v>98.867280529200897</v>
      </c>
      <c r="G279" s="6">
        <v>1.1327194707991199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3486.8982470999999</v>
      </c>
      <c r="E281" s="6">
        <v>116.5257324</v>
      </c>
      <c r="F281" s="6">
        <v>96.766249737390893</v>
      </c>
      <c r="G281" s="6">
        <v>3.2337502626090902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2165.4626686000001</v>
      </c>
      <c r="E283" s="6">
        <v>121.8240737</v>
      </c>
      <c r="F283" s="6">
        <v>94.673860891726306</v>
      </c>
      <c r="G283" s="6">
        <v>5.3261391082737104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2104.4550724999999</v>
      </c>
      <c r="E285" s="6">
        <v>61.602993400000003</v>
      </c>
      <c r="F285" s="6">
        <v>97.155986057354198</v>
      </c>
      <c r="G285" s="6">
        <v>2.8440139426458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3941.8421558999999</v>
      </c>
      <c r="E289" s="6">
        <v>107.03794739999999</v>
      </c>
      <c r="F289" s="6">
        <v>97.356356704345004</v>
      </c>
      <c r="G289" s="6">
        <v>2.6436432956550102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5680.8081404000004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4361.8747536999999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2699.1382709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3552.2191458000002</v>
      </c>
      <c r="E299" s="6">
        <v>30.882342900000001</v>
      </c>
      <c r="F299" s="6">
        <v>99.138111409978407</v>
      </c>
      <c r="G299" s="6">
        <v>0.861888590021617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11741.6839793</v>
      </c>
      <c r="E301" s="6">
        <v>1382.1267889000001</v>
      </c>
      <c r="F301" s="6">
        <v>89.468555945282304</v>
      </c>
      <c r="G301" s="6">
        <v>10.531444054717699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7990.8121517</v>
      </c>
      <c r="E303" s="6">
        <v>236.91727449999999</v>
      </c>
      <c r="F303" s="6">
        <v>97.120502361859707</v>
      </c>
      <c r="G303" s="6">
        <v>2.8794976381402599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5682.6126007000003</v>
      </c>
      <c r="E305" s="6">
        <v>120.6791679</v>
      </c>
      <c r="F305" s="6">
        <v>97.920504901150096</v>
      </c>
      <c r="G305" s="6">
        <v>2.0794950988499599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10818.211046500001</v>
      </c>
      <c r="E307" s="6">
        <v>92.0069357</v>
      </c>
      <c r="F307" s="6">
        <v>99.156690215996505</v>
      </c>
      <c r="G307" s="6">
        <v>0.843309784003483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3779.0860014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1454.0062071</v>
      </c>
      <c r="E317" s="6">
        <v>10.273198799999999</v>
      </c>
      <c r="F317" s="6">
        <v>99.298412669152697</v>
      </c>
      <c r="G317" s="6">
        <v>0.70158733084726499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2678.7665983000002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2761.0014136999998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7981.4526728000001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9268.0351609999998</v>
      </c>
      <c r="E333" s="6">
        <v>150.0986829</v>
      </c>
      <c r="F333" s="6">
        <v>98.406279997844607</v>
      </c>
      <c r="G333" s="6">
        <v>1.5937200021553799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5656.0518539000004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2421.4100632999998</v>
      </c>
      <c r="E339" s="6">
        <v>121.3547689</v>
      </c>
      <c r="F339" s="6">
        <v>95.227448194845294</v>
      </c>
      <c r="G339" s="6">
        <v>4.7725518051547002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1300.8678735000001</v>
      </c>
      <c r="E341" s="6">
        <v>496.87552929999998</v>
      </c>
      <c r="F341" s="6">
        <v>72.361154070925096</v>
      </c>
      <c r="G341" s="6">
        <v>27.6388459290749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389.8213993</v>
      </c>
      <c r="E343" s="6">
        <v>11.094950799999999</v>
      </c>
      <c r="F343" s="6">
        <v>97.232602063439799</v>
      </c>
      <c r="G343" s="6">
        <v>2.7673979365602301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635.92308539999999</v>
      </c>
      <c r="E345" s="6">
        <v>16.567487</v>
      </c>
      <c r="F345" s="6">
        <v>97.460884846341699</v>
      </c>
      <c r="G345" s="6">
        <v>2.5391151536582699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1121.9281109000001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3311.8474038999998</v>
      </c>
      <c r="E349" s="6">
        <v>477.00294760000003</v>
      </c>
      <c r="F349" s="6">
        <v>87.410351337546103</v>
      </c>
      <c r="G349" s="6">
        <v>12.5896486624539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2356.8066726000002</v>
      </c>
      <c r="E357" s="6">
        <v>34.107710599999997</v>
      </c>
      <c r="F357" s="6">
        <v>98.573444919664993</v>
      </c>
      <c r="G357" s="6">
        <v>1.42655508033501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183.21046469999999</v>
      </c>
      <c r="E367" s="6">
        <v>9.1067418999999994</v>
      </c>
      <c r="F367" s="6">
        <v>95.2647284863381</v>
      </c>
      <c r="G367" s="6">
        <v>4.73527151366185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2033.3886336</v>
      </c>
      <c r="E377" s="6">
        <v>42.159320200000003</v>
      </c>
      <c r="F377" s="6">
        <v>97.968761929937003</v>
      </c>
      <c r="G377" s="6">
        <v>2.0312380700630399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5776.3464121999996</v>
      </c>
      <c r="E387" s="6">
        <v>159.66259579999999</v>
      </c>
      <c r="F387" s="6">
        <v>97.310270324980607</v>
      </c>
      <c r="G387" s="6">
        <v>2.68972967501939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2868.4242899999999</v>
      </c>
      <c r="E389" s="6">
        <v>116.1395244</v>
      </c>
      <c r="F389" s="6">
        <v>96.108660038038195</v>
      </c>
      <c r="G389" s="6">
        <v>3.8913399619618501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234.32367959999999</v>
      </c>
      <c r="E391" s="6">
        <v>5.2712529999999997</v>
      </c>
      <c r="F391" s="6">
        <v>97.799931349633198</v>
      </c>
      <c r="G391" s="6">
        <v>2.2000686503667701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817.56579429999999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2653.6996608999998</v>
      </c>
      <c r="E395" s="6">
        <v>1202.8542976000001</v>
      </c>
      <c r="F395" s="6">
        <v>68.810126591153704</v>
      </c>
      <c r="G395" s="6">
        <v>31.189873408846299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760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8.6012804999999997</v>
      </c>
      <c r="E411" s="6">
        <v>104.18838770000001</v>
      </c>
      <c r="F411" s="6">
        <v>7.6259471610006901</v>
      </c>
      <c r="G411" s="6">
        <v>92.374052838999305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1.6984925</v>
      </c>
      <c r="E413" s="6">
        <v>319.31659000000002</v>
      </c>
      <c r="F413" s="6">
        <v>0.52910052910052896</v>
      </c>
      <c r="G413" s="6">
        <v>99.470899470899496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0</v>
      </c>
      <c r="E415" s="6">
        <v>327.71387570000002</v>
      </c>
      <c r="F415" s="6">
        <v>0</v>
      </c>
      <c r="G415" s="6">
        <v>100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7.9268295000000002</v>
      </c>
      <c r="E417" s="6">
        <v>6.3414636</v>
      </c>
      <c r="F417" s="6">
        <v>55.5555555555556</v>
      </c>
      <c r="G417" s="6">
        <v>44.4444444444444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605.25719979999997</v>
      </c>
      <c r="E419" s="6">
        <v>532.97429680000005</v>
      </c>
      <c r="F419" s="6">
        <v>53.175228554820201</v>
      </c>
      <c r="G419" s="6">
        <v>46.824771445179799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1784.7596092000001</v>
      </c>
      <c r="E420" s="6">
        <v>5.8192430000000002</v>
      </c>
      <c r="F420" s="6">
        <v>99.675007722064294</v>
      </c>
      <c r="G420" s="6">
        <v>0.324992277935717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218.9500961</v>
      </c>
      <c r="E421" s="6">
        <v>114.31116400000001</v>
      </c>
      <c r="F421" s="6">
        <v>65.699234298730303</v>
      </c>
      <c r="G421" s="6">
        <v>34.300765701269697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908.46416409999995</v>
      </c>
      <c r="E422" s="6">
        <v>6.0347955000000004</v>
      </c>
      <c r="F422" s="6">
        <v>99.3400981557552</v>
      </c>
      <c r="G422" s="6">
        <v>0.65990184424481002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826.09410360000004</v>
      </c>
      <c r="E423" s="6">
        <v>371.13185019999997</v>
      </c>
      <c r="F423" s="6">
        <v>69.0006845389522</v>
      </c>
      <c r="G423" s="6">
        <v>30.9993154610478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1830.2441225</v>
      </c>
      <c r="E424" s="6">
        <v>3.9069859999999998</v>
      </c>
      <c r="F424" s="6">
        <v>99.786986689270407</v>
      </c>
      <c r="G424" s="6">
        <v>0.21301331072962701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258.06243319999999</v>
      </c>
      <c r="E425" s="6">
        <v>371.75427439999999</v>
      </c>
      <c r="F425" s="6">
        <v>40.974212034384003</v>
      </c>
      <c r="G425" s="6">
        <v>59.025787965615997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761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1926.5904352</v>
      </c>
      <c r="E437" s="6">
        <v>2147.7319023999999</v>
      </c>
      <c r="F437" s="6">
        <v>47.286156458962601</v>
      </c>
      <c r="G437" s="6">
        <v>52.713843541037399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5134.7309740000001</v>
      </c>
      <c r="E438" s="6">
        <v>15.7610245</v>
      </c>
      <c r="F438" s="6">
        <v>99.693989923592</v>
      </c>
      <c r="G438" s="6">
        <v>0.30601007640804301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1437.8121421000001</v>
      </c>
      <c r="E439" s="6">
        <v>384.40198229999999</v>
      </c>
      <c r="F439" s="6">
        <v>78.904675517946004</v>
      </c>
      <c r="G439" s="6">
        <v>21.095324482054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761.01535320000005</v>
      </c>
      <c r="E441" s="6">
        <v>352.5196727</v>
      </c>
      <c r="F441" s="6">
        <v>68.342291486064298</v>
      </c>
      <c r="G441" s="6">
        <v>31.657708513935699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144.85465600000001</v>
      </c>
      <c r="E443" s="6">
        <v>125.616147</v>
      </c>
      <c r="F443" s="6">
        <v>53.556485355648498</v>
      </c>
      <c r="G443" s="6">
        <v>46.443514644351502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684.16045550000001</v>
      </c>
      <c r="E445" s="6">
        <v>1184.6745721</v>
      </c>
      <c r="F445" s="6">
        <v>36.608927240550202</v>
      </c>
      <c r="G445" s="6">
        <v>63.391072759449798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101.0103692</v>
      </c>
      <c r="E447" s="6">
        <v>347.50065979999999</v>
      </c>
      <c r="F447" s="6">
        <v>22.5212676319717</v>
      </c>
      <c r="G447" s="6">
        <v>77.478732368028304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249.59108860000001</v>
      </c>
      <c r="E449" s="6">
        <v>726.37645899999995</v>
      </c>
      <c r="F449" s="6">
        <v>25.573707774789099</v>
      </c>
      <c r="G449" s="6">
        <v>74.426292225210901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693.41039950000004</v>
      </c>
      <c r="E450" s="6">
        <v>1.7425417999999999</v>
      </c>
      <c r="F450" s="6">
        <v>99.749329723507898</v>
      </c>
      <c r="G450" s="6">
        <v>0.25067027649214702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239.55926629999999</v>
      </c>
      <c r="E451" s="6">
        <v>34.442836399999997</v>
      </c>
      <c r="F451" s="6">
        <v>87.429718217268302</v>
      </c>
      <c r="G451" s="6">
        <v>12.570281782731699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238154.30155090001</v>
      </c>
      <c r="E17" s="6">
        <v>14760.4420116</v>
      </c>
      <c r="F17" s="6">
        <v>94.163866525261497</v>
      </c>
      <c r="G17" s="6">
        <v>5.8361334747384603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3608.5143288999998</v>
      </c>
      <c r="E19" s="6">
        <v>465.80800870000002</v>
      </c>
      <c r="F19" s="6">
        <v>88.567227379108502</v>
      </c>
      <c r="G19" s="6">
        <v>11.4327726208915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234545.78722200001</v>
      </c>
      <c r="E21" s="6">
        <v>14294.6340029</v>
      </c>
      <c r="F21" s="6">
        <v>94.2555016051911</v>
      </c>
      <c r="G21" s="6">
        <v>5.7444983948088604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765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238154.30155090001</v>
      </c>
      <c r="E33" s="6">
        <v>14760.4420116</v>
      </c>
      <c r="F33" s="6">
        <v>94.163866525261497</v>
      </c>
      <c r="G33" s="6">
        <v>5.8361334747384603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5302.5029044000003</v>
      </c>
      <c r="E35" s="6">
        <v>1117.1086674999999</v>
      </c>
      <c r="F35" s="6">
        <v>82.598500625959701</v>
      </c>
      <c r="G35" s="6">
        <v>17.401499374040299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1819.5303698</v>
      </c>
      <c r="E37" s="6">
        <v>502.50513810000001</v>
      </c>
      <c r="F37" s="6">
        <v>78.359282776237293</v>
      </c>
      <c r="G37" s="6">
        <v>21.640717223762699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3041.2086809000002</v>
      </c>
      <c r="E39" s="6">
        <v>162.0767817</v>
      </c>
      <c r="F39" s="6">
        <v>94.940295406315499</v>
      </c>
      <c r="G39" s="6">
        <v>5.0597045936844998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2277.0333116000002</v>
      </c>
      <c r="E41" s="6">
        <v>65.456990099999999</v>
      </c>
      <c r="F41" s="6">
        <v>97.205666548437904</v>
      </c>
      <c r="G41" s="6">
        <v>2.7943334515620499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4562.5803464999999</v>
      </c>
      <c r="E43" s="6">
        <v>68.815308000000002</v>
      </c>
      <c r="F43" s="6">
        <v>98.514156139237699</v>
      </c>
      <c r="G43" s="6">
        <v>1.4858438607622999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28986.543757200001</v>
      </c>
      <c r="E45" s="6">
        <v>10125.148456000001</v>
      </c>
      <c r="F45" s="6">
        <v>74.112220967563204</v>
      </c>
      <c r="G45" s="6">
        <v>25.8877790324368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683.24808700000006</v>
      </c>
      <c r="E47" s="6">
        <v>63.324632299999998</v>
      </c>
      <c r="F47" s="6">
        <v>91.517955228879202</v>
      </c>
      <c r="G47" s="6">
        <v>8.4820447711207994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766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234545.78722200001</v>
      </c>
      <c r="E59" s="6">
        <v>14294.6340029</v>
      </c>
      <c r="F59" s="6">
        <v>94.2555016051911</v>
      </c>
      <c r="G59" s="6">
        <v>5.7444983948088604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393.92244649999998</v>
      </c>
      <c r="E61" s="6">
        <v>29.637827099999999</v>
      </c>
      <c r="F61" s="6">
        <v>93.002689594069594</v>
      </c>
      <c r="G61" s="6">
        <v>6.9973104059303797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1886.6938811</v>
      </c>
      <c r="E63" s="6">
        <v>36.087432800000002</v>
      </c>
      <c r="F63" s="6">
        <v>98.123164993381195</v>
      </c>
      <c r="G63" s="6">
        <v>1.87683500661879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3541.4648824999999</v>
      </c>
      <c r="E65" s="6">
        <v>1055.9325650000001</v>
      </c>
      <c r="F65" s="6">
        <v>77.031949552801905</v>
      </c>
      <c r="G65" s="6">
        <v>22.968050447198198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731.91005340000004</v>
      </c>
      <c r="E67" s="6">
        <v>476.5904286</v>
      </c>
      <c r="F67" s="6">
        <v>60.563488745054599</v>
      </c>
      <c r="G67" s="6">
        <v>39.436511254945501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5803.9610716999996</v>
      </c>
      <c r="E71" s="6">
        <v>592.13584000000003</v>
      </c>
      <c r="F71" s="6">
        <v>90.742231580061897</v>
      </c>
      <c r="G71" s="6">
        <v>9.2577684199381203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2793.3714178999999</v>
      </c>
      <c r="E73" s="6">
        <v>139.44324169999999</v>
      </c>
      <c r="F73" s="6">
        <v>95.245412414877293</v>
      </c>
      <c r="G73" s="6">
        <v>4.7545875851226898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5504.2572053000004</v>
      </c>
      <c r="E75" s="6">
        <v>1710.2699626000001</v>
      </c>
      <c r="F75" s="6">
        <v>76.294081056211198</v>
      </c>
      <c r="G75" s="6">
        <v>23.705918943788902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383.83661990000002</v>
      </c>
      <c r="E77" s="6">
        <v>117.33082949999999</v>
      </c>
      <c r="F77" s="6">
        <v>76.5884975888859</v>
      </c>
      <c r="G77" s="6">
        <v>23.4115024111141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452.23831630000001</v>
      </c>
      <c r="E79" s="6">
        <v>21.416957799999999</v>
      </c>
      <c r="F79" s="6">
        <v>95.478366024595701</v>
      </c>
      <c r="G79" s="6">
        <v>4.5216339754043098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6247.1583872000001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4144.3658846999997</v>
      </c>
      <c r="E83" s="6">
        <v>38.518740800000003</v>
      </c>
      <c r="F83" s="6">
        <v>99.079134514846999</v>
      </c>
      <c r="G83" s="6">
        <v>0.92086548515298094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832.39010340000004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28099.285818</v>
      </c>
      <c r="E87" s="6">
        <v>10036.4388476</v>
      </c>
      <c r="F87" s="6">
        <v>73.682317733289906</v>
      </c>
      <c r="G87" s="6">
        <v>26.317682266710101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437.13088429999999</v>
      </c>
      <c r="E89" s="6">
        <v>35.439732300000003</v>
      </c>
      <c r="F89" s="6">
        <v>92.500648357069295</v>
      </c>
      <c r="G89" s="6">
        <v>7.4993516429307396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304.53920349999999</v>
      </c>
      <c r="E93" s="6">
        <v>16.012150999999999</v>
      </c>
      <c r="F93" s="6">
        <v>95.004809439980093</v>
      </c>
      <c r="G93" s="6">
        <v>4.9951905600199202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357.53937009999999</v>
      </c>
      <c r="E95" s="6">
        <v>23.2742285</v>
      </c>
      <c r="F95" s="6">
        <v>93.888288499789894</v>
      </c>
      <c r="G95" s="6">
        <v>6.1117115002100704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553.8056345</v>
      </c>
      <c r="E97" s="6">
        <v>4.0959956000000002</v>
      </c>
      <c r="F97" s="6">
        <v>99.265821180829704</v>
      </c>
      <c r="G97" s="6">
        <v>0.73417881917029404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79.213095300000006</v>
      </c>
      <c r="E99" s="6">
        <v>4.4391182999999996</v>
      </c>
      <c r="F99" s="6">
        <v>94.693364217202202</v>
      </c>
      <c r="G99" s="6">
        <v>5.3066357827977404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2070.7762250999999</v>
      </c>
      <c r="E101" s="6">
        <v>121.0099724</v>
      </c>
      <c r="F101" s="6">
        <v>94.478933550269304</v>
      </c>
      <c r="G101" s="6">
        <v>5.5210664497306601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767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9538.8556821999991</v>
      </c>
      <c r="E113" s="6">
        <v>443.75729819999998</v>
      </c>
      <c r="F113" s="6">
        <v>95.554697962634805</v>
      </c>
      <c r="G113" s="6">
        <v>4.4453020373651597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3063.0097053</v>
      </c>
      <c r="E115" s="6">
        <v>595.74732159999996</v>
      </c>
      <c r="F115" s="6">
        <v>83.717220979148607</v>
      </c>
      <c r="G115" s="6">
        <v>16.2827790208514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5842.3047108000001</v>
      </c>
      <c r="E117" s="6">
        <v>614.66977169999996</v>
      </c>
      <c r="F117" s="6">
        <v>90.480529644868398</v>
      </c>
      <c r="G117" s="6">
        <v>9.5194703551316096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16823.988889</v>
      </c>
      <c r="E119" s="6">
        <v>646.57150360000003</v>
      </c>
      <c r="F119" s="6">
        <v>96.2990797715117</v>
      </c>
      <c r="G119" s="6">
        <v>3.70092022848831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21095.9205898</v>
      </c>
      <c r="E121" s="6">
        <v>1292.8533656</v>
      </c>
      <c r="F121" s="6">
        <v>94.225439194770303</v>
      </c>
      <c r="G121" s="6">
        <v>5.7745608052296804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8006.759951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25693.927502999999</v>
      </c>
      <c r="E125" s="6">
        <v>1922.1876147999999</v>
      </c>
      <c r="F125" s="6">
        <v>93.039616156723497</v>
      </c>
      <c r="G125" s="6">
        <v>6.9603838432765404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27334.7700707</v>
      </c>
      <c r="E127" s="6">
        <v>249.33067170000001</v>
      </c>
      <c r="F127" s="6">
        <v>99.096107304608395</v>
      </c>
      <c r="G127" s="6">
        <v>0.90389269539155004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7400.7489992999999</v>
      </c>
      <c r="E129" s="6">
        <v>52.705943599999998</v>
      </c>
      <c r="F129" s="6">
        <v>99.292865603887407</v>
      </c>
      <c r="G129" s="6">
        <v>0.70713439611259099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17883.689806400002</v>
      </c>
      <c r="E131" s="6">
        <v>785.41658870000003</v>
      </c>
      <c r="F131" s="6">
        <v>95.792960990858404</v>
      </c>
      <c r="G131" s="6">
        <v>4.2070390091415701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29078.7042511</v>
      </c>
      <c r="E133" s="6">
        <v>3318.3601816</v>
      </c>
      <c r="F133" s="6">
        <v>89.757219551501706</v>
      </c>
      <c r="G133" s="6">
        <v>10.2427804484983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2817.9630155999998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1345.1061981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4693.8728013</v>
      </c>
      <c r="E139" s="6">
        <v>10.113856699999999</v>
      </c>
      <c r="F139" s="6">
        <v>99.7849939331184</v>
      </c>
      <c r="G139" s="6">
        <v>0.215006066881578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2258.2540294999999</v>
      </c>
      <c r="E141" s="6">
        <v>27.362969199999998</v>
      </c>
      <c r="F141" s="6">
        <v>98.802819141808797</v>
      </c>
      <c r="G141" s="6">
        <v>1.19718085819117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635.92308539999999</v>
      </c>
      <c r="E145" s="6">
        <v>16.567487</v>
      </c>
      <c r="F145" s="6">
        <v>97.460884846341699</v>
      </c>
      <c r="G145" s="6">
        <v>2.5391151536582699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15877.3057016</v>
      </c>
      <c r="E147" s="6">
        <v>299.61054009999998</v>
      </c>
      <c r="F147" s="6">
        <v>98.147913139788201</v>
      </c>
      <c r="G147" s="6">
        <v>1.8520868602118401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33213.141393600003</v>
      </c>
      <c r="E149" s="6">
        <v>4420.2201310999999</v>
      </c>
      <c r="F149" s="6">
        <v>88.254516864780001</v>
      </c>
      <c r="G149" s="6">
        <v>11.745483135220001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564.84994119999999</v>
      </c>
      <c r="E151" s="6">
        <v>64.966766399999997</v>
      </c>
      <c r="F151" s="6">
        <v>89.684813753581693</v>
      </c>
      <c r="G151" s="6">
        <v>10.3151862464183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768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9427.2470840000005</v>
      </c>
      <c r="E163" s="6">
        <v>442.5762282</v>
      </c>
      <c r="F163" s="6">
        <v>95.515864730294297</v>
      </c>
      <c r="G163" s="6">
        <v>4.4841352697057504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2748.7885928000001</v>
      </c>
      <c r="E165" s="6">
        <v>588.95335160000002</v>
      </c>
      <c r="F165" s="6">
        <v>82.354736782808104</v>
      </c>
      <c r="G165" s="6">
        <v>17.6452632171919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5551.5323599000003</v>
      </c>
      <c r="E167" s="6">
        <v>577.72824690000004</v>
      </c>
      <c r="F167" s="6">
        <v>90.574258724469203</v>
      </c>
      <c r="G167" s="6">
        <v>9.4257412755308501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16809.720595899998</v>
      </c>
      <c r="E169" s="6">
        <v>646.57150360000003</v>
      </c>
      <c r="F169" s="6">
        <v>96.296054741095205</v>
      </c>
      <c r="G169" s="6">
        <v>3.7039452589047799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20080.749546700001</v>
      </c>
      <c r="E171" s="6">
        <v>1169.7929121</v>
      </c>
      <c r="F171" s="6">
        <v>94.495232701151195</v>
      </c>
      <c r="G171" s="6">
        <v>5.5047672988487903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8006.759951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25693.927502999999</v>
      </c>
      <c r="E175" s="6">
        <v>1922.1876147999999</v>
      </c>
      <c r="F175" s="6">
        <v>93.039616156723497</v>
      </c>
      <c r="G175" s="6">
        <v>6.9603838432765404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27334.7700707</v>
      </c>
      <c r="E177" s="6">
        <v>249.33067170000001</v>
      </c>
      <c r="F177" s="6">
        <v>99.096107304608395</v>
      </c>
      <c r="G177" s="6">
        <v>0.90389269539155004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7400.7489992999999</v>
      </c>
      <c r="E179" s="6">
        <v>52.705943599999998</v>
      </c>
      <c r="F179" s="6">
        <v>99.292865603887407</v>
      </c>
      <c r="G179" s="6">
        <v>0.70713439611259099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17883.689806400002</v>
      </c>
      <c r="E181" s="6">
        <v>785.41658870000003</v>
      </c>
      <c r="F181" s="6">
        <v>95.792960990858404</v>
      </c>
      <c r="G181" s="6">
        <v>4.2070390091415701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28752.869528800002</v>
      </c>
      <c r="E183" s="6">
        <v>3310.9336438</v>
      </c>
      <c r="F183" s="6">
        <v>89.673921006883702</v>
      </c>
      <c r="G183" s="6">
        <v>10.326078993116299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2817.9630155999998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1345.1061981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4693.8728013</v>
      </c>
      <c r="E189" s="6">
        <v>10.113856699999999</v>
      </c>
      <c r="F189" s="6">
        <v>99.7849939331184</v>
      </c>
      <c r="G189" s="6">
        <v>0.215006066881578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2258.2540294999999</v>
      </c>
      <c r="E191" s="6">
        <v>27.362969199999998</v>
      </c>
      <c r="F191" s="6">
        <v>98.802819141808797</v>
      </c>
      <c r="G191" s="6">
        <v>1.19718085819117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635.92308539999999</v>
      </c>
      <c r="E195" s="6">
        <v>16.567487</v>
      </c>
      <c r="F195" s="6">
        <v>97.460884846341699</v>
      </c>
      <c r="G195" s="6">
        <v>2.5391151536582699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15877.3057016</v>
      </c>
      <c r="E197" s="6">
        <v>299.61054009999998</v>
      </c>
      <c r="F197" s="6">
        <v>98.147913139788201</v>
      </c>
      <c r="G197" s="6">
        <v>1.8520868602118401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32241.353126000002</v>
      </c>
      <c r="E199" s="6">
        <v>4194.7824449</v>
      </c>
      <c r="F199" s="6">
        <v>88.487301468243004</v>
      </c>
      <c r="G199" s="6">
        <v>11.512698531757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769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2980.1886027</v>
      </c>
      <c r="E213" s="6">
        <v>194.32867379999999</v>
      </c>
      <c r="F213" s="6">
        <v>93.878481139839494</v>
      </c>
      <c r="G213" s="6">
        <v>6.12151886016047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475.86126519999999</v>
      </c>
      <c r="E219" s="6">
        <v>50.278398099999997</v>
      </c>
      <c r="F219" s="6">
        <v>90.443906512455499</v>
      </c>
      <c r="G219" s="6">
        <v>9.5560934875445298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521.99580539999999</v>
      </c>
      <c r="E229" s="6">
        <v>47.129708100000002</v>
      </c>
      <c r="F229" s="6">
        <v>91.718925442269807</v>
      </c>
      <c r="G229" s="6">
        <v>8.2810745577302196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1131.8811037</v>
      </c>
      <c r="E231" s="6">
        <v>108.23883960000001</v>
      </c>
      <c r="F231" s="6">
        <v>91.271905577780402</v>
      </c>
      <c r="G231" s="6">
        <v>8.7280944222195895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2858.6507593000001</v>
      </c>
      <c r="E237" s="6">
        <v>568.69022470000004</v>
      </c>
      <c r="F237" s="6">
        <v>83.407246977909693</v>
      </c>
      <c r="G237" s="6">
        <v>16.592753022090299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10925.373651899999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4837.7095111999997</v>
      </c>
      <c r="E245" s="6">
        <v>292.35593599999999</v>
      </c>
      <c r="F245" s="6">
        <v>94.301126583880702</v>
      </c>
      <c r="G245" s="6">
        <v>5.69887341611925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978.54860900000006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2313.0722747999998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1575.0013601000001</v>
      </c>
      <c r="E257" s="6">
        <v>27.362969199999998</v>
      </c>
      <c r="F257" s="6">
        <v>98.292337847288906</v>
      </c>
      <c r="G257" s="6">
        <v>1.70766215271115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3106.1479801999999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1680.4287216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4587.1983244000003</v>
      </c>
      <c r="E279" s="6">
        <v>215.2536509</v>
      </c>
      <c r="F279" s="6">
        <v>95.517838553990899</v>
      </c>
      <c r="G279" s="6">
        <v>4.4821614460091199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3464.4620627999998</v>
      </c>
      <c r="E281" s="6">
        <v>138.96191669999999</v>
      </c>
      <c r="F281" s="6">
        <v>96.143614587388001</v>
      </c>
      <c r="G281" s="6">
        <v>3.8563854126119801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1715.6581474</v>
      </c>
      <c r="E283" s="6">
        <v>571.62859490000005</v>
      </c>
      <c r="F283" s="6">
        <v>75.008441909421705</v>
      </c>
      <c r="G283" s="6">
        <v>24.991558090578302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2109.8779724000001</v>
      </c>
      <c r="E285" s="6">
        <v>56.180093499999998</v>
      </c>
      <c r="F285" s="6">
        <v>97.4063440687747</v>
      </c>
      <c r="G285" s="6">
        <v>2.5936559312253298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4926.0344655999997</v>
      </c>
      <c r="E287" s="6">
        <v>207.13557080000001</v>
      </c>
      <c r="F287" s="6">
        <v>95.9647631126346</v>
      </c>
      <c r="G287" s="6">
        <v>4.0352368873653903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4012.5852275000002</v>
      </c>
      <c r="E289" s="6">
        <v>36.2948758</v>
      </c>
      <c r="F289" s="6">
        <v>99.1035823518109</v>
      </c>
      <c r="G289" s="6">
        <v>0.89641764818914305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5635.6918308000004</v>
      </c>
      <c r="E291" s="6">
        <v>45.116309600000001</v>
      </c>
      <c r="F291" s="6">
        <v>99.205811770351005</v>
      </c>
      <c r="G291" s="6">
        <v>0.79418822964901703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4361.8747536999999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2699.1382709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3552.2191458000002</v>
      </c>
      <c r="E299" s="6">
        <v>30.882342900000001</v>
      </c>
      <c r="F299" s="6">
        <v>99.138111409978407</v>
      </c>
      <c r="G299" s="6">
        <v>0.861888590021617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10770.693678600001</v>
      </c>
      <c r="E301" s="6">
        <v>2353.1170895999999</v>
      </c>
      <c r="F301" s="6">
        <v>82.069864224941597</v>
      </c>
      <c r="G301" s="6">
        <v>17.9301357750584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7990.8121517</v>
      </c>
      <c r="E303" s="6">
        <v>236.91727449999999</v>
      </c>
      <c r="F303" s="6">
        <v>97.120502361859707</v>
      </c>
      <c r="G303" s="6">
        <v>2.8794976381402599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5633.1258558999998</v>
      </c>
      <c r="E305" s="6">
        <v>170.16591270000001</v>
      </c>
      <c r="F305" s="6">
        <v>97.067769130259506</v>
      </c>
      <c r="G305" s="6">
        <v>2.9322308697405202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9778.6051284999994</v>
      </c>
      <c r="E307" s="6">
        <v>1131.6128537</v>
      </c>
      <c r="F307" s="6">
        <v>89.627953762736695</v>
      </c>
      <c r="G307" s="6">
        <v>10.3720462372633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2993.6694127000001</v>
      </c>
      <c r="E311" s="6">
        <v>785.41658870000003</v>
      </c>
      <c r="F311" s="6">
        <v>79.216758009501902</v>
      </c>
      <c r="G311" s="6">
        <v>20.783241990498102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1425.9514572</v>
      </c>
      <c r="E317" s="6">
        <v>38.3279487</v>
      </c>
      <c r="F317" s="6">
        <v>97.382470275442898</v>
      </c>
      <c r="G317" s="6">
        <v>2.6175297245570599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1793.6009587999999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2659.0553963000002</v>
      </c>
      <c r="E325" s="6">
        <v>19.711202</v>
      </c>
      <c r="F325" s="6">
        <v>99.264168740475199</v>
      </c>
      <c r="G325" s="6">
        <v>0.73583125952478001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2531.3819440000002</v>
      </c>
      <c r="E327" s="6">
        <v>229.6194697</v>
      </c>
      <c r="F327" s="6">
        <v>91.683471491154094</v>
      </c>
      <c r="G327" s="6">
        <v>8.3165285088459395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7981.4526728000001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9029.7786983000005</v>
      </c>
      <c r="E333" s="6">
        <v>388.35514560000001</v>
      </c>
      <c r="F333" s="6">
        <v>95.876517025169093</v>
      </c>
      <c r="G333" s="6">
        <v>4.1234829748308597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4702.2648760000002</v>
      </c>
      <c r="E337" s="6">
        <v>953.78697790000001</v>
      </c>
      <c r="F337" s="6">
        <v>83.136877055992002</v>
      </c>
      <c r="G337" s="6">
        <v>16.863122944008001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1962.7193408999999</v>
      </c>
      <c r="E339" s="6">
        <v>580.04549129999998</v>
      </c>
      <c r="F339" s="6">
        <v>77.188394146613007</v>
      </c>
      <c r="G339" s="6">
        <v>22.811605853386901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1208.7900512000001</v>
      </c>
      <c r="E341" s="6">
        <v>588.95335160000002</v>
      </c>
      <c r="F341" s="6">
        <v>67.239298406952798</v>
      </c>
      <c r="G341" s="6">
        <v>32.760701593047202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389.8213993</v>
      </c>
      <c r="E343" s="6">
        <v>11.094950799999999</v>
      </c>
      <c r="F343" s="6">
        <v>97.232602063439799</v>
      </c>
      <c r="G343" s="6">
        <v>2.7673979365602301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635.92308539999999</v>
      </c>
      <c r="E345" s="6">
        <v>16.567487</v>
      </c>
      <c r="F345" s="6">
        <v>97.460884846341699</v>
      </c>
      <c r="G345" s="6">
        <v>2.5391151536582699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1121.9281109000001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3234.1084556000001</v>
      </c>
      <c r="E349" s="6">
        <v>554.74189590000003</v>
      </c>
      <c r="F349" s="6">
        <v>85.358569369719802</v>
      </c>
      <c r="G349" s="6">
        <v>14.641430630280199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2380.8005265000002</v>
      </c>
      <c r="E357" s="6">
        <v>10.113856699999999</v>
      </c>
      <c r="F357" s="6">
        <v>99.576987918468902</v>
      </c>
      <c r="G357" s="6">
        <v>0.42301208153106701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183.21046469999999</v>
      </c>
      <c r="E367" s="6">
        <v>9.1067418999999994</v>
      </c>
      <c r="F367" s="6">
        <v>95.2647284863381</v>
      </c>
      <c r="G367" s="6">
        <v>4.73527151366185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411.30277530000001</v>
      </c>
      <c r="E375" s="6">
        <v>197.96915630000001</v>
      </c>
      <c r="F375" s="6">
        <v>67.507258084232404</v>
      </c>
      <c r="G375" s="6">
        <v>32.492741915767603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620.28593609999996</v>
      </c>
      <c r="E377" s="6">
        <v>1455.2620176999999</v>
      </c>
      <c r="F377" s="6">
        <v>29.885406162953501</v>
      </c>
      <c r="G377" s="6">
        <v>70.114593837046499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5740.8648315</v>
      </c>
      <c r="E387" s="6">
        <v>195.14417649999999</v>
      </c>
      <c r="F387" s="6">
        <v>96.712535708133103</v>
      </c>
      <c r="G387" s="6">
        <v>3.28746429186686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2626.6599833</v>
      </c>
      <c r="E389" s="6">
        <v>357.90383109999999</v>
      </c>
      <c r="F389" s="6">
        <v>88.008169590036005</v>
      </c>
      <c r="G389" s="6">
        <v>11.991830409964001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234.32367959999999</v>
      </c>
      <c r="E391" s="6">
        <v>5.2712529999999997</v>
      </c>
      <c r="F391" s="6">
        <v>97.799931349633198</v>
      </c>
      <c r="G391" s="6">
        <v>2.2000686503667701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805.67439409999997</v>
      </c>
      <c r="E393" s="6">
        <v>11.8914002</v>
      </c>
      <c r="F393" s="6">
        <v>98.545511531560393</v>
      </c>
      <c r="G393" s="6">
        <v>1.45448846843959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2452.8541332999998</v>
      </c>
      <c r="E395" s="6">
        <v>1403.6998252000001</v>
      </c>
      <c r="F395" s="6">
        <v>63.602225191062402</v>
      </c>
      <c r="G395" s="6">
        <v>36.397774808937598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359.49072799999999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770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111.6085982</v>
      </c>
      <c r="E411" s="6">
        <v>1.1810700000000001</v>
      </c>
      <c r="F411" s="6">
        <v>98.9528562156015</v>
      </c>
      <c r="G411" s="6">
        <v>1.0471437843985101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314.2211125</v>
      </c>
      <c r="E413" s="6">
        <v>6.7939699999999998</v>
      </c>
      <c r="F413" s="6">
        <v>97.883597883597901</v>
      </c>
      <c r="G413" s="6">
        <v>2.1164021164021198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290.77235089999999</v>
      </c>
      <c r="E415" s="6">
        <v>36.941524800000003</v>
      </c>
      <c r="F415" s="6">
        <v>88.727506663826006</v>
      </c>
      <c r="G415" s="6">
        <v>11.272493336174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14.268293099999999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1015.1710431</v>
      </c>
      <c r="E419" s="6">
        <v>123.06045349999999</v>
      </c>
      <c r="F419" s="6">
        <v>89.188451218614802</v>
      </c>
      <c r="G419" s="6">
        <v>10.8115487813852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325.83472230000001</v>
      </c>
      <c r="E421" s="6">
        <v>7.4265378000000002</v>
      </c>
      <c r="F421" s="6">
        <v>97.771556826685597</v>
      </c>
      <c r="G421" s="6">
        <v>2.2284431733144001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971.78826760000004</v>
      </c>
      <c r="E423" s="6">
        <v>225.4376862</v>
      </c>
      <c r="F423" s="6">
        <v>81.169996734161998</v>
      </c>
      <c r="G423" s="6">
        <v>18.830003265837998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564.84994119999999</v>
      </c>
      <c r="E425" s="6">
        <v>64.966766399999997</v>
      </c>
      <c r="F425" s="6">
        <v>89.684813753581693</v>
      </c>
      <c r="G425" s="6">
        <v>10.3151862464183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771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3608.5143288999998</v>
      </c>
      <c r="E437" s="6">
        <v>465.80800870000002</v>
      </c>
      <c r="F437" s="6">
        <v>88.567227379108502</v>
      </c>
      <c r="G437" s="6">
        <v>11.4327726208915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1761.0380219000001</v>
      </c>
      <c r="E439" s="6">
        <v>61.176102499999999</v>
      </c>
      <c r="F439" s="6">
        <v>96.642759943475696</v>
      </c>
      <c r="G439" s="6">
        <v>3.3572400565242799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1087.6203164000001</v>
      </c>
      <c r="E441" s="6">
        <v>25.914709500000001</v>
      </c>
      <c r="F441" s="6">
        <v>97.672753088385804</v>
      </c>
      <c r="G441" s="6">
        <v>2.3272469116141901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247.83726300000001</v>
      </c>
      <c r="E443" s="6">
        <v>22.63354</v>
      </c>
      <c r="F443" s="6">
        <v>91.631799163179906</v>
      </c>
      <c r="G443" s="6">
        <v>8.3682008368200798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1824.7949953</v>
      </c>
      <c r="E445" s="6">
        <v>44.0400323</v>
      </c>
      <c r="F445" s="6">
        <v>97.643449975541301</v>
      </c>
      <c r="G445" s="6">
        <v>2.3565500244586701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418.21446179999998</v>
      </c>
      <c r="E447" s="6">
        <v>30.296567199999998</v>
      </c>
      <c r="F447" s="6">
        <v>93.245078662268497</v>
      </c>
      <c r="G447" s="6">
        <v>6.7549213377314699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887.25793920000001</v>
      </c>
      <c r="E449" s="6">
        <v>88.709608399999993</v>
      </c>
      <c r="F449" s="6">
        <v>90.910598552365201</v>
      </c>
      <c r="G449" s="6">
        <v>9.0894014476347706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246.11720270000001</v>
      </c>
      <c r="E451" s="6">
        <v>27.884899999999998</v>
      </c>
      <c r="F451" s="6">
        <v>89.823107295446306</v>
      </c>
      <c r="G451" s="6">
        <v>10.176892704553699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772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245672.15921300001</v>
      </c>
      <c r="E17" s="6">
        <v>7242.5843494999999</v>
      </c>
      <c r="F17" s="6">
        <v>97.136353441684506</v>
      </c>
      <c r="G17" s="6">
        <v>2.8636465583155002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3681.9512304999998</v>
      </c>
      <c r="E19" s="6">
        <v>392.37110710000002</v>
      </c>
      <c r="F19" s="6">
        <v>90.369659673732897</v>
      </c>
      <c r="G19" s="6">
        <v>9.6303403262670706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241990.2079825</v>
      </c>
      <c r="E21" s="6">
        <v>6850.2132424000001</v>
      </c>
      <c r="F21" s="6">
        <v>97.247146099222803</v>
      </c>
      <c r="G21" s="6">
        <v>2.7528539007771702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775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245672.15921300001</v>
      </c>
      <c r="E33" s="6">
        <v>7242.5843494999999</v>
      </c>
      <c r="F33" s="6">
        <v>97.136353441684506</v>
      </c>
      <c r="G33" s="6">
        <v>2.8636465583155002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6238.8729124000001</v>
      </c>
      <c r="E35" s="6">
        <v>180.73865950000001</v>
      </c>
      <c r="F35" s="6">
        <v>97.184585742054395</v>
      </c>
      <c r="G35" s="6">
        <v>2.8154142579456298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2277.6203310999999</v>
      </c>
      <c r="E37" s="6">
        <v>44.415176799999998</v>
      </c>
      <c r="F37" s="6">
        <v>98.087230938162193</v>
      </c>
      <c r="G37" s="6">
        <v>1.9127690618378199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3195.3637236</v>
      </c>
      <c r="E39" s="6">
        <v>7.9217389999999996</v>
      </c>
      <c r="F39" s="6">
        <v>99.752699561356906</v>
      </c>
      <c r="G39" s="6">
        <v>0.24730043864308601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2287.9494370000002</v>
      </c>
      <c r="E41" s="6">
        <v>54.5408647</v>
      </c>
      <c r="F41" s="6">
        <v>97.671671696552195</v>
      </c>
      <c r="G41" s="6">
        <v>2.3283283034477602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4588.7318059999998</v>
      </c>
      <c r="E43" s="6">
        <v>42.6638485</v>
      </c>
      <c r="F43" s="6">
        <v>99.078812269935398</v>
      </c>
      <c r="G43" s="6">
        <v>0.92118773006461996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36719.136635199997</v>
      </c>
      <c r="E45" s="6">
        <v>2392.555578</v>
      </c>
      <c r="F45" s="6">
        <v>93.882761285402694</v>
      </c>
      <c r="G45" s="6">
        <v>6.1172387145972804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738.05073379999999</v>
      </c>
      <c r="E47" s="6">
        <v>8.5219854999999995</v>
      </c>
      <c r="F47" s="6">
        <v>98.858519032413795</v>
      </c>
      <c r="G47" s="6">
        <v>1.1414809675861699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776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241990.2079825</v>
      </c>
      <c r="E59" s="6">
        <v>6850.2132424000001</v>
      </c>
      <c r="F59" s="6">
        <v>97.247146099222803</v>
      </c>
      <c r="G59" s="6">
        <v>2.7528539007771702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402.50865169999997</v>
      </c>
      <c r="E61" s="6">
        <v>21.051621900000001</v>
      </c>
      <c r="F61" s="6">
        <v>95.029840329199402</v>
      </c>
      <c r="G61" s="6">
        <v>4.9701596708006299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4443.9486294999997</v>
      </c>
      <c r="E65" s="6">
        <v>153.44881799999999</v>
      </c>
      <c r="F65" s="6">
        <v>96.6622677340319</v>
      </c>
      <c r="G65" s="6">
        <v>3.3377322659680702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1208.5004819999999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1494.3661583000001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5868.0607836999998</v>
      </c>
      <c r="E71" s="6">
        <v>528.03612799999996</v>
      </c>
      <c r="F71" s="6">
        <v>91.744400760499801</v>
      </c>
      <c r="G71" s="6">
        <v>8.2555992395001905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6613.8003806999996</v>
      </c>
      <c r="E75" s="6">
        <v>600.72678719999999</v>
      </c>
      <c r="F75" s="6">
        <v>91.673372721183298</v>
      </c>
      <c r="G75" s="6">
        <v>8.32662727881665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501.16744940000001</v>
      </c>
      <c r="E77" s="6">
        <v>0</v>
      </c>
      <c r="F77" s="6">
        <v>100</v>
      </c>
      <c r="G77" s="6">
        <v>0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449.37612000000001</v>
      </c>
      <c r="E79" s="6">
        <v>24.2791541</v>
      </c>
      <c r="F79" s="6">
        <v>94.874087669321696</v>
      </c>
      <c r="G79" s="6">
        <v>5.1259123306783003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6247.1583872000001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4182.8846254999999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832.39010340000004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35936.976307299999</v>
      </c>
      <c r="E87" s="6">
        <v>2198.7483582999998</v>
      </c>
      <c r="F87" s="6">
        <v>94.234413066540299</v>
      </c>
      <c r="G87" s="6">
        <v>5.7655869334596996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316.11293640000002</v>
      </c>
      <c r="E93" s="6">
        <v>4.4384180999999998</v>
      </c>
      <c r="F93" s="6">
        <v>98.615380020177099</v>
      </c>
      <c r="G93" s="6">
        <v>1.38461997982292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349.8694605</v>
      </c>
      <c r="E95" s="6">
        <v>30.9441381</v>
      </c>
      <c r="F95" s="6">
        <v>91.874203491219504</v>
      </c>
      <c r="G95" s="6">
        <v>8.12579650878045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557.90163010000003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67.636262200000004</v>
      </c>
      <c r="E99" s="6">
        <v>16.015951399999999</v>
      </c>
      <c r="F99" s="6">
        <v>80.854121235113396</v>
      </c>
      <c r="G99" s="6">
        <v>19.1458787648866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2130.9294758000001</v>
      </c>
      <c r="E101" s="6">
        <v>60.856721700000001</v>
      </c>
      <c r="F101" s="6">
        <v>97.223418882306404</v>
      </c>
      <c r="G101" s="6">
        <v>2.7765811176936199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777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9938.4262359000004</v>
      </c>
      <c r="E113" s="6">
        <v>44.186744500000003</v>
      </c>
      <c r="F113" s="6">
        <v>99.557362941078097</v>
      </c>
      <c r="G113" s="6">
        <v>0.44263705892191602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3588.7048835000001</v>
      </c>
      <c r="E115" s="6">
        <v>70.052143400000006</v>
      </c>
      <c r="F115" s="6">
        <v>98.085356778683007</v>
      </c>
      <c r="G115" s="6">
        <v>1.9146432213169899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6063.5368526000002</v>
      </c>
      <c r="E117" s="6">
        <v>393.43762989999999</v>
      </c>
      <c r="F117" s="6">
        <v>93.906780474875504</v>
      </c>
      <c r="G117" s="6">
        <v>6.0932195251245496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16752.4282045</v>
      </c>
      <c r="E119" s="6">
        <v>718.13218810000001</v>
      </c>
      <c r="F119" s="6">
        <v>95.889472507108707</v>
      </c>
      <c r="G119" s="6">
        <v>4.1105274928912898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20421.608109500001</v>
      </c>
      <c r="E121" s="6">
        <v>1967.1658459</v>
      </c>
      <c r="F121" s="6">
        <v>91.213606203632494</v>
      </c>
      <c r="G121" s="6">
        <v>8.7863937963674594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7969.9653148999996</v>
      </c>
      <c r="E123" s="6">
        <v>36.794636099999998</v>
      </c>
      <c r="F123" s="6">
        <v>99.540455361155097</v>
      </c>
      <c r="G123" s="6">
        <v>0.459544638844887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27421.633126799999</v>
      </c>
      <c r="E125" s="6">
        <v>194.48199099999999</v>
      </c>
      <c r="F125" s="6">
        <v>99.295766293809194</v>
      </c>
      <c r="G125" s="6">
        <v>0.70423370619079695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27330.233823899998</v>
      </c>
      <c r="E127" s="6">
        <v>253.8669185</v>
      </c>
      <c r="F127" s="6">
        <v>99.079662154402698</v>
      </c>
      <c r="G127" s="6">
        <v>0.92033784559732501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7448.1836899</v>
      </c>
      <c r="E129" s="6">
        <v>5.2712529999999997</v>
      </c>
      <c r="F129" s="6">
        <v>99.929277723681395</v>
      </c>
      <c r="G129" s="6">
        <v>7.0722276318598801E-2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18617.541113499999</v>
      </c>
      <c r="E131" s="6">
        <v>51.565281599999999</v>
      </c>
      <c r="F131" s="6">
        <v>99.723793520114398</v>
      </c>
      <c r="G131" s="6">
        <v>0.276206479885583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32198.580446299999</v>
      </c>
      <c r="E133" s="6">
        <v>198.48398639999999</v>
      </c>
      <c r="F133" s="6">
        <v>99.387339594263807</v>
      </c>
      <c r="G133" s="6">
        <v>0.61266040573620595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2817.9630155999998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1334.5731060000001</v>
      </c>
      <c r="E137" s="6">
        <v>10.533092099999999</v>
      </c>
      <c r="F137" s="6">
        <v>99.216932305056801</v>
      </c>
      <c r="G137" s="6">
        <v>0.78306769494321604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4680.9186151000004</v>
      </c>
      <c r="E139" s="6">
        <v>23.068042899999998</v>
      </c>
      <c r="F139" s="6">
        <v>99.509606540639993</v>
      </c>
      <c r="G139" s="6">
        <v>0.49039345936001999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2285.6169986999998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15973.2065222</v>
      </c>
      <c r="E147" s="6">
        <v>203.70971950000001</v>
      </c>
      <c r="F147" s="6">
        <v>98.740738244197104</v>
      </c>
      <c r="G147" s="6">
        <v>1.25926175580293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34581.377604499998</v>
      </c>
      <c r="E149" s="6">
        <v>3051.9839201999998</v>
      </c>
      <c r="F149" s="6">
        <v>91.890217093158498</v>
      </c>
      <c r="G149" s="6">
        <v>8.1097829068415397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609.9657512</v>
      </c>
      <c r="E151" s="6">
        <v>19.850956400000001</v>
      </c>
      <c r="F151" s="6">
        <v>96.848137535816605</v>
      </c>
      <c r="G151" s="6">
        <v>3.1518624641833801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778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9828.3324981999995</v>
      </c>
      <c r="E163" s="6">
        <v>41.490814</v>
      </c>
      <c r="F163" s="6">
        <v>99.579619485703304</v>
      </c>
      <c r="G163" s="6">
        <v>0.42038051429668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3281.2777409999999</v>
      </c>
      <c r="E165" s="6">
        <v>56.464203400000002</v>
      </c>
      <c r="F165" s="6">
        <v>98.3083112972609</v>
      </c>
      <c r="G165" s="6">
        <v>1.6916887027391301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5735.8229769</v>
      </c>
      <c r="E167" s="6">
        <v>393.43762989999999</v>
      </c>
      <c r="F167" s="6">
        <v>93.580993611798704</v>
      </c>
      <c r="G167" s="6">
        <v>6.41900638820134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16741.330643199999</v>
      </c>
      <c r="E169" s="6">
        <v>714.96145630000001</v>
      </c>
      <c r="F169" s="6">
        <v>95.904276508294203</v>
      </c>
      <c r="G169" s="6">
        <v>4.0957234917057699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19390.065139999999</v>
      </c>
      <c r="E171" s="6">
        <v>1860.4773187999999</v>
      </c>
      <c r="F171" s="6">
        <v>91.245036109515596</v>
      </c>
      <c r="G171" s="6">
        <v>8.7549638904844205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7969.9653148999996</v>
      </c>
      <c r="E173" s="6">
        <v>36.794636099999998</v>
      </c>
      <c r="F173" s="6">
        <v>99.540455361155097</v>
      </c>
      <c r="G173" s="6">
        <v>0.459544638844887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27421.633126799999</v>
      </c>
      <c r="E175" s="6">
        <v>194.48199099999999</v>
      </c>
      <c r="F175" s="6">
        <v>99.295766293809194</v>
      </c>
      <c r="G175" s="6">
        <v>0.70423370619079695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27330.233823899998</v>
      </c>
      <c r="E177" s="6">
        <v>253.8669185</v>
      </c>
      <c r="F177" s="6">
        <v>99.079662154402698</v>
      </c>
      <c r="G177" s="6">
        <v>0.92033784559732501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7448.1836899</v>
      </c>
      <c r="E179" s="6">
        <v>5.2712529999999997</v>
      </c>
      <c r="F179" s="6">
        <v>99.929277723681395</v>
      </c>
      <c r="G179" s="6">
        <v>7.0722276318598801E-2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18617.541113499999</v>
      </c>
      <c r="E181" s="6">
        <v>51.565281599999999</v>
      </c>
      <c r="F181" s="6">
        <v>99.723793520114398</v>
      </c>
      <c r="G181" s="6">
        <v>0.276206479885583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31869.422578099999</v>
      </c>
      <c r="E183" s="6">
        <v>194.3805945</v>
      </c>
      <c r="F183" s="6">
        <v>99.393769374600893</v>
      </c>
      <c r="G183" s="6">
        <v>0.60623062539913297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2817.9630155999998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1334.5731060000001</v>
      </c>
      <c r="E187" s="6">
        <v>10.533092099999999</v>
      </c>
      <c r="F187" s="6">
        <v>99.216932305056801</v>
      </c>
      <c r="G187" s="6">
        <v>0.78306769494321604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4680.9186151000004</v>
      </c>
      <c r="E189" s="6">
        <v>23.068042899999998</v>
      </c>
      <c r="F189" s="6">
        <v>99.509606540639993</v>
      </c>
      <c r="G189" s="6">
        <v>0.49039345936001999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2285.6169986999998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15973.2065222</v>
      </c>
      <c r="E197" s="6">
        <v>203.70971950000001</v>
      </c>
      <c r="F197" s="6">
        <v>98.740738244197104</v>
      </c>
      <c r="G197" s="6">
        <v>1.25926175580293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33626.425280099997</v>
      </c>
      <c r="E199" s="6">
        <v>2809.7102908000002</v>
      </c>
      <c r="F199" s="6">
        <v>92.288670994396</v>
      </c>
      <c r="G199" s="6">
        <v>7.7113290056039796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779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3154.2681474999999</v>
      </c>
      <c r="E213" s="6">
        <v>20.249129</v>
      </c>
      <c r="F213" s="6">
        <v>99.362135177215805</v>
      </c>
      <c r="G213" s="6">
        <v>0.63786482278418299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268.60581339999999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504.89797829999998</v>
      </c>
      <c r="E219" s="6">
        <v>21.241685</v>
      </c>
      <c r="F219" s="6">
        <v>95.962728818661901</v>
      </c>
      <c r="G219" s="6">
        <v>4.0372711813380597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170.79154120000001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348.21765529999999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1240.1199432999999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3427.3409839999999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10851.4675711</v>
      </c>
      <c r="E239" s="6">
        <v>73.906080799999998</v>
      </c>
      <c r="F239" s="6">
        <v>99.323537270625494</v>
      </c>
      <c r="G239" s="6">
        <v>0.67646272937445195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4607.8558032999999</v>
      </c>
      <c r="E245" s="6">
        <v>522.20964389999995</v>
      </c>
      <c r="F245" s="6">
        <v>89.820604643844803</v>
      </c>
      <c r="G245" s="6">
        <v>10.179395356155201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938.36637299999995</v>
      </c>
      <c r="E247" s="6">
        <v>40.182236000000003</v>
      </c>
      <c r="F247" s="6">
        <v>95.893690346046</v>
      </c>
      <c r="G247" s="6">
        <v>4.1063096539540398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683.25266939999995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2290.0042318999999</v>
      </c>
      <c r="E255" s="6">
        <v>23.068042899999998</v>
      </c>
      <c r="F255" s="6">
        <v>99.002709809316499</v>
      </c>
      <c r="G255" s="6">
        <v>0.997290190683496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1602.3643293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3852.1283718999998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5307.6216801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3106.1479801999999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1680.4287216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1173.9999594000001</v>
      </c>
      <c r="E277" s="6">
        <v>23.389713</v>
      </c>
      <c r="F277" s="6">
        <v>98.046608089318298</v>
      </c>
      <c r="G277" s="6">
        <v>1.9533919106817199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4696.9266294999998</v>
      </c>
      <c r="E279" s="6">
        <v>105.5253458</v>
      </c>
      <c r="F279" s="6">
        <v>97.8026777499757</v>
      </c>
      <c r="G279" s="6">
        <v>2.1973222500243299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3556.3797488999999</v>
      </c>
      <c r="E281" s="6">
        <v>47.044230599999999</v>
      </c>
      <c r="F281" s="6">
        <v>98.694457525186195</v>
      </c>
      <c r="G281" s="6">
        <v>1.30554247481385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1970.1779331</v>
      </c>
      <c r="E283" s="6">
        <v>317.1088092</v>
      </c>
      <c r="F283" s="6">
        <v>86.136027314129905</v>
      </c>
      <c r="G283" s="6">
        <v>13.863972685870101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2166.0580659000002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3845.1703837999999</v>
      </c>
      <c r="E289" s="6">
        <v>203.70971950000001</v>
      </c>
      <c r="F289" s="6">
        <v>94.968739150019104</v>
      </c>
      <c r="G289" s="6">
        <v>5.0312608499809199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5613.5868192999997</v>
      </c>
      <c r="E291" s="6">
        <v>67.221321099999997</v>
      </c>
      <c r="F291" s="6">
        <v>98.8166943956099</v>
      </c>
      <c r="G291" s="6">
        <v>1.1833056043900601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4156.4841032000004</v>
      </c>
      <c r="E293" s="6">
        <v>205.39065049999999</v>
      </c>
      <c r="F293" s="6">
        <v>95.291229984864302</v>
      </c>
      <c r="G293" s="6">
        <v>4.7087700151357001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2662.3436348</v>
      </c>
      <c r="E295" s="6">
        <v>36.794636099999998</v>
      </c>
      <c r="F295" s="6">
        <v>98.636800622750897</v>
      </c>
      <c r="G295" s="6">
        <v>1.36319937724907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3395.9868915000002</v>
      </c>
      <c r="E299" s="6">
        <v>187.11459719999999</v>
      </c>
      <c r="F299" s="6">
        <v>94.777859410622298</v>
      </c>
      <c r="G299" s="6">
        <v>5.2221405893777204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11896.0942842</v>
      </c>
      <c r="E301" s="6">
        <v>1227.716484</v>
      </c>
      <c r="F301" s="6">
        <v>90.645122017647097</v>
      </c>
      <c r="G301" s="6">
        <v>9.3548779823528907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7801.6681983999997</v>
      </c>
      <c r="E303" s="6">
        <v>426.06122779999998</v>
      </c>
      <c r="F303" s="6">
        <v>94.821642694723593</v>
      </c>
      <c r="G303" s="6">
        <v>5.1783573052763501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5677.3389651999996</v>
      </c>
      <c r="E305" s="6">
        <v>125.95280339999999</v>
      </c>
      <c r="F305" s="6">
        <v>97.829631725885406</v>
      </c>
      <c r="G305" s="6">
        <v>2.17036827411463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10789.743468500001</v>
      </c>
      <c r="E307" s="6">
        <v>120.4745137</v>
      </c>
      <c r="F307" s="6">
        <v>98.895764375225596</v>
      </c>
      <c r="G307" s="6">
        <v>1.10423562477444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3779.0860014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5692.4882675999997</v>
      </c>
      <c r="E313" s="6">
        <v>51.565281599999999</v>
      </c>
      <c r="F313" s="6">
        <v>99.102284107236699</v>
      </c>
      <c r="G313" s="6">
        <v>0.89771589276325103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3766.8580407999998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1464.2794059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1718.8665438</v>
      </c>
      <c r="E323" s="6">
        <v>74.734414999999998</v>
      </c>
      <c r="F323" s="6">
        <v>95.833275253710795</v>
      </c>
      <c r="G323" s="6">
        <v>4.1667247462891996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2638.0693777000001</v>
      </c>
      <c r="E325" s="6">
        <v>40.697220600000001</v>
      </c>
      <c r="F325" s="6">
        <v>98.4807477954284</v>
      </c>
      <c r="G325" s="6">
        <v>1.5192522045715799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2717.3927921</v>
      </c>
      <c r="E327" s="6">
        <v>43.608621599999999</v>
      </c>
      <c r="F327" s="6">
        <v>98.420550551563807</v>
      </c>
      <c r="G327" s="6">
        <v>1.5794494484361901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7886.6260114999995</v>
      </c>
      <c r="E329" s="6">
        <v>94.826661299999998</v>
      </c>
      <c r="F329" s="6">
        <v>98.811912252225</v>
      </c>
      <c r="G329" s="6">
        <v>1.18808774777504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9361.7114488999996</v>
      </c>
      <c r="E333" s="6">
        <v>56.422395000000002</v>
      </c>
      <c r="F333" s="6">
        <v>99.400917464806</v>
      </c>
      <c r="G333" s="6">
        <v>0.59908253519399801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8801.7749153999994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5608.4350791999996</v>
      </c>
      <c r="E337" s="6">
        <v>47.616774700000001</v>
      </c>
      <c r="F337" s="6">
        <v>99.158126977439807</v>
      </c>
      <c r="G337" s="6">
        <v>0.84187302256019703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2475.7117238999999</v>
      </c>
      <c r="E339" s="6">
        <v>67.053108300000005</v>
      </c>
      <c r="F339" s="6">
        <v>97.362984281877701</v>
      </c>
      <c r="G339" s="6">
        <v>2.6370157181223002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1768.0730796</v>
      </c>
      <c r="E341" s="6">
        <v>29.670323199999999</v>
      </c>
      <c r="F341" s="6">
        <v>98.349579636683004</v>
      </c>
      <c r="G341" s="6">
        <v>1.65042036331705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395.76323259999998</v>
      </c>
      <c r="E343" s="6">
        <v>5.1531174999999996</v>
      </c>
      <c r="F343" s="6">
        <v>98.714665166757399</v>
      </c>
      <c r="G343" s="6">
        <v>1.28533483324256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1117.7464981000001</v>
      </c>
      <c r="E347" s="6">
        <v>4.1816127999999999</v>
      </c>
      <c r="F347" s="6">
        <v>99.627283356270894</v>
      </c>
      <c r="G347" s="6">
        <v>0.37271664372912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3418.6366948</v>
      </c>
      <c r="E349" s="6">
        <v>370.2136567</v>
      </c>
      <c r="F349" s="6">
        <v>90.228865688679605</v>
      </c>
      <c r="G349" s="6">
        <v>9.7711343113204006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634.04211969999994</v>
      </c>
      <c r="E353" s="6">
        <v>10.533092099999999</v>
      </c>
      <c r="F353" s="6">
        <v>98.365886260102101</v>
      </c>
      <c r="G353" s="6">
        <v>1.63411373989793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302.38781360000002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2390.9143832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97.109079600000001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132.88888779999999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443.3110059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609.27193160000002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2075.5479538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198.6296318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4853.4245664999999</v>
      </c>
      <c r="E387" s="6">
        <v>1082.5844414999999</v>
      </c>
      <c r="F387" s="6">
        <v>81.762419160061995</v>
      </c>
      <c r="G387" s="6">
        <v>18.237580839938001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2796.3917179</v>
      </c>
      <c r="E389" s="6">
        <v>188.17209650000001</v>
      </c>
      <c r="F389" s="6">
        <v>93.695155868602896</v>
      </c>
      <c r="G389" s="6">
        <v>6.3048441313971102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234.32367959999999</v>
      </c>
      <c r="E391" s="6">
        <v>5.2712529999999997</v>
      </c>
      <c r="F391" s="6">
        <v>97.799931349633198</v>
      </c>
      <c r="G391" s="6">
        <v>2.2000686503667701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803.67655139999999</v>
      </c>
      <c r="E393" s="6">
        <v>13.889242899999999</v>
      </c>
      <c r="F393" s="6">
        <v>98.301146770469799</v>
      </c>
      <c r="G393" s="6">
        <v>1.6988532295302301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3013.6887800999998</v>
      </c>
      <c r="E395" s="6">
        <v>842.86517839999999</v>
      </c>
      <c r="F395" s="6">
        <v>78.144602993501707</v>
      </c>
      <c r="G395" s="6">
        <v>21.855397006498301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1180.5078136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332.6968478</v>
      </c>
      <c r="E399" s="6">
        <v>26.7938802</v>
      </c>
      <c r="F399" s="6">
        <v>92.546711747180296</v>
      </c>
      <c r="G399" s="6">
        <v>7.4532882528196902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780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110.09373770000001</v>
      </c>
      <c r="E411" s="6">
        <v>2.6959304999999998</v>
      </c>
      <c r="F411" s="6">
        <v>97.609771760991805</v>
      </c>
      <c r="G411" s="6">
        <v>2.3902282390081502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307.4271425</v>
      </c>
      <c r="E413" s="6">
        <v>13.58794</v>
      </c>
      <c r="F413" s="6">
        <v>95.767195767195801</v>
      </c>
      <c r="G413" s="6">
        <v>4.2328042328042299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11.097561300000001</v>
      </c>
      <c r="E417" s="6">
        <v>3.1707318</v>
      </c>
      <c r="F417" s="6">
        <v>77.7777777777778</v>
      </c>
      <c r="G417" s="6">
        <v>22.2222222222222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1031.5429695</v>
      </c>
      <c r="E419" s="6">
        <v>106.6885271</v>
      </c>
      <c r="F419" s="6">
        <v>90.626816476376902</v>
      </c>
      <c r="G419" s="6">
        <v>9.3731835236231191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329.1578682</v>
      </c>
      <c r="E421" s="6">
        <v>4.1033919000000001</v>
      </c>
      <c r="F421" s="6">
        <v>98.768716202186596</v>
      </c>
      <c r="G421" s="6">
        <v>1.2312837978133799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954.95232439999995</v>
      </c>
      <c r="E423" s="6">
        <v>242.2736294</v>
      </c>
      <c r="F423" s="6">
        <v>79.763750641136497</v>
      </c>
      <c r="G423" s="6">
        <v>20.2362493588635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609.9657512</v>
      </c>
      <c r="E425" s="6">
        <v>19.850956400000001</v>
      </c>
      <c r="F425" s="6">
        <v>96.848137535816605</v>
      </c>
      <c r="G425" s="6">
        <v>3.1518624641833801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781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3681.9512304999998</v>
      </c>
      <c r="E437" s="6">
        <v>392.37110710000002</v>
      </c>
      <c r="F437" s="6">
        <v>90.369659673732897</v>
      </c>
      <c r="G437" s="6">
        <v>9.6303403262670706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1794.9242829</v>
      </c>
      <c r="E439" s="6">
        <v>27.289841500000001</v>
      </c>
      <c r="F439" s="6">
        <v>98.502380091637903</v>
      </c>
      <c r="G439" s="6">
        <v>1.49761990836207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1069.1198491</v>
      </c>
      <c r="E441" s="6">
        <v>44.415176799999998</v>
      </c>
      <c r="F441" s="6">
        <v>96.011335452685699</v>
      </c>
      <c r="G441" s="6">
        <v>3.9886645473142601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262.54906399999999</v>
      </c>
      <c r="E443" s="6">
        <v>7.9217389999999996</v>
      </c>
      <c r="F443" s="6">
        <v>97.071129707113002</v>
      </c>
      <c r="G443" s="6">
        <v>2.92887029288703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1838.5733170000001</v>
      </c>
      <c r="E445" s="6">
        <v>30.261710600000001</v>
      </c>
      <c r="F445" s="6">
        <v>98.380717925708893</v>
      </c>
      <c r="G445" s="6">
        <v>1.6192820742911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405.84718049999998</v>
      </c>
      <c r="E447" s="6">
        <v>42.6638485</v>
      </c>
      <c r="F447" s="6">
        <v>90.487670148240696</v>
      </c>
      <c r="G447" s="6">
        <v>9.5123298517593398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782.16032789999997</v>
      </c>
      <c r="E449" s="6">
        <v>193.80721969999999</v>
      </c>
      <c r="F449" s="6">
        <v>80.142042614368606</v>
      </c>
      <c r="G449" s="6">
        <v>19.857957385631401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265.4801172</v>
      </c>
      <c r="E451" s="6">
        <v>8.5219854999999995</v>
      </c>
      <c r="F451" s="6">
        <v>96.889810181737701</v>
      </c>
      <c r="G451" s="6">
        <v>3.1101898182622998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784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243326.53888740001</v>
      </c>
      <c r="E17" s="6">
        <v>9588.2046750999998</v>
      </c>
      <c r="F17" s="6">
        <v>96.2089182544115</v>
      </c>
      <c r="G17" s="6">
        <v>3.7910817455885399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2557412.0741916001</v>
      </c>
      <c r="E18" s="6">
        <v>22.694981899999998</v>
      </c>
      <c r="F18" s="6">
        <v>99.999112588044298</v>
      </c>
      <c r="G18" s="6">
        <v>8.8741195566581195E-4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3891.0118994999998</v>
      </c>
      <c r="E19" s="6">
        <v>183.3104381</v>
      </c>
      <c r="F19" s="6">
        <v>95.500836141305896</v>
      </c>
      <c r="G19" s="6">
        <v>4.4991638586941001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239435.5269879</v>
      </c>
      <c r="E21" s="6">
        <v>9404.8942370000004</v>
      </c>
      <c r="F21" s="6">
        <v>96.220511848233897</v>
      </c>
      <c r="G21" s="6">
        <v>3.7794881517661199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2552261.5821930999</v>
      </c>
      <c r="E22" s="6">
        <v>22.694981899999998</v>
      </c>
      <c r="F22" s="6">
        <v>99.999110797253195</v>
      </c>
      <c r="G22" s="6">
        <v>8.8920274684761897E-4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785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243326.53888740001</v>
      </c>
      <c r="E33" s="6">
        <v>9588.2046750999998</v>
      </c>
      <c r="F33" s="6">
        <v>96.2089182544115</v>
      </c>
      <c r="G33" s="6">
        <v>3.7910817455885399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2557412.0741916001</v>
      </c>
      <c r="E34" s="6">
        <v>22.694981899999998</v>
      </c>
      <c r="F34" s="6">
        <v>99.999112588044298</v>
      </c>
      <c r="G34" s="6">
        <v>8.8741195566581195E-4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6137.3572912999998</v>
      </c>
      <c r="E35" s="6">
        <v>282.25428060000002</v>
      </c>
      <c r="F35" s="6">
        <v>95.603249862725505</v>
      </c>
      <c r="G35" s="6">
        <v>4.3967501372744504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2192.0391681999999</v>
      </c>
      <c r="E37" s="6">
        <v>129.99633969999999</v>
      </c>
      <c r="F37" s="6">
        <v>94.401621368074302</v>
      </c>
      <c r="G37" s="6">
        <v>5.5983786319256597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3197.6270776000001</v>
      </c>
      <c r="E39" s="6">
        <v>5.658385</v>
      </c>
      <c r="F39" s="6">
        <v>99.8233568295406</v>
      </c>
      <c r="G39" s="6">
        <v>0.17664317045934699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2316.7063607999999</v>
      </c>
      <c r="E41" s="6">
        <v>25.783940900000001</v>
      </c>
      <c r="F41" s="6">
        <v>98.8992935901896</v>
      </c>
      <c r="G41" s="6">
        <v>1.10070640981045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4612.5938972000004</v>
      </c>
      <c r="E43" s="6">
        <v>18.801757299999998</v>
      </c>
      <c r="F43" s="6">
        <v>99.5940369015605</v>
      </c>
      <c r="G43" s="6">
        <v>0.40596309843948802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37406.761789999997</v>
      </c>
      <c r="E45" s="6">
        <v>1704.9304232</v>
      </c>
      <c r="F45" s="6">
        <v>95.6408676620118</v>
      </c>
      <c r="G45" s="6">
        <v>4.3591323379881697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746.57271930000002</v>
      </c>
      <c r="E47" s="6">
        <v>0</v>
      </c>
      <c r="F47" s="6">
        <v>100</v>
      </c>
      <c r="G47" s="6">
        <v>0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786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239435.5269879</v>
      </c>
      <c r="E59" s="6">
        <v>9404.8942370000004</v>
      </c>
      <c r="F59" s="6">
        <v>96.220511848233897</v>
      </c>
      <c r="G59" s="6">
        <v>3.7794881517661199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2552261.5821930999</v>
      </c>
      <c r="E60" s="6">
        <v>22.694981899999998</v>
      </c>
      <c r="F60" s="6">
        <v>99.999110797253195</v>
      </c>
      <c r="G60" s="6">
        <v>8.8920274684761897E-4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325.42711680000002</v>
      </c>
      <c r="E61" s="6">
        <v>98.133156799999995</v>
      </c>
      <c r="F61" s="6">
        <v>76.831359568750599</v>
      </c>
      <c r="G61" s="6">
        <v>23.168640431249401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1922.7813139</v>
      </c>
      <c r="E63" s="6">
        <v>0</v>
      </c>
      <c r="F63" s="6">
        <v>100</v>
      </c>
      <c r="G63" s="6">
        <v>0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4336.3194344000003</v>
      </c>
      <c r="E65" s="6">
        <v>261.07801310000002</v>
      </c>
      <c r="F65" s="6">
        <v>94.321178099536098</v>
      </c>
      <c r="G65" s="6">
        <v>5.67882190046394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1078.5041423</v>
      </c>
      <c r="E67" s="6">
        <v>129.99633969999999</v>
      </c>
      <c r="F67" s="6">
        <v>89.243170223245301</v>
      </c>
      <c r="G67" s="6">
        <v>10.756829776754699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1480.432736</v>
      </c>
      <c r="E69" s="6">
        <v>13.9334223</v>
      </c>
      <c r="F69" s="6">
        <v>99.067603196003105</v>
      </c>
      <c r="G69" s="6">
        <v>0.93239680399686997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5961.8087944999997</v>
      </c>
      <c r="E71" s="6">
        <v>434.28811719999999</v>
      </c>
      <c r="F71" s="6">
        <v>93.210107301445305</v>
      </c>
      <c r="G71" s="6">
        <v>6.7898926985546897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2932.8146596000001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6650.6753503999998</v>
      </c>
      <c r="E75" s="6">
        <v>563.85181750000004</v>
      </c>
      <c r="F75" s="6">
        <v>92.184493808426197</v>
      </c>
      <c r="G75" s="6">
        <v>7.81550619157382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452.068105</v>
      </c>
      <c r="E77" s="6">
        <v>49.0993444</v>
      </c>
      <c r="F77" s="6">
        <v>90.203006109279002</v>
      </c>
      <c r="G77" s="6">
        <v>9.7969938907209499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464.27430420000002</v>
      </c>
      <c r="E79" s="6">
        <v>9.3809699000000002</v>
      </c>
      <c r="F79" s="6">
        <v>98.019452033374904</v>
      </c>
      <c r="G79" s="6">
        <v>1.98054796662508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6127.8702531999998</v>
      </c>
      <c r="E81" s="6">
        <v>119.288134</v>
      </c>
      <c r="F81" s="6">
        <v>98.090521696321801</v>
      </c>
      <c r="G81" s="6">
        <v>1.9094783036782501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4182.8846254999999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805.58354329999997</v>
      </c>
      <c r="E85" s="6">
        <v>26.806560099999999</v>
      </c>
      <c r="F85" s="6">
        <v>96.779567658180298</v>
      </c>
      <c r="G85" s="6">
        <v>3.2204323418196901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36463.5998225</v>
      </c>
      <c r="E87" s="6">
        <v>1672.1248430999999</v>
      </c>
      <c r="F87" s="6">
        <v>95.615332191108607</v>
      </c>
      <c r="G87" s="6">
        <v>4.3846678088913498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472.57061659999999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296.75695450000001</v>
      </c>
      <c r="E91" s="6">
        <v>0</v>
      </c>
      <c r="F91" s="6">
        <v>100</v>
      </c>
      <c r="G91" s="6">
        <v>0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312.66584790000002</v>
      </c>
      <c r="E93" s="6">
        <v>7.8855066000000003</v>
      </c>
      <c r="F93" s="6">
        <v>97.540017694731006</v>
      </c>
      <c r="G93" s="6">
        <v>2.4599823052689702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341.1070368</v>
      </c>
      <c r="E95" s="6">
        <v>39.706561800000003</v>
      </c>
      <c r="F95" s="6">
        <v>89.5732290165123</v>
      </c>
      <c r="G95" s="6">
        <v>10.4267709834877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3453.486578</v>
      </c>
      <c r="E96" s="6">
        <v>3.6792313999999999</v>
      </c>
      <c r="F96" s="6">
        <v>99.893576657793005</v>
      </c>
      <c r="G96" s="6">
        <v>0.106423342206966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557.90163010000003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78.2377106</v>
      </c>
      <c r="E99" s="6">
        <v>5.4145029999999998</v>
      </c>
      <c r="F99" s="6">
        <v>93.527364349387597</v>
      </c>
      <c r="G99" s="6">
        <v>6.4726356506123599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2191.7861975000001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787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9797.4606294999994</v>
      </c>
      <c r="E113" s="6">
        <v>185.15235089999999</v>
      </c>
      <c r="F113" s="6">
        <v>98.145251636384899</v>
      </c>
      <c r="G113" s="6">
        <v>1.8547483636151201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3397.3866333000001</v>
      </c>
      <c r="E115" s="6">
        <v>261.3703936</v>
      </c>
      <c r="F115" s="6">
        <v>92.856306344522295</v>
      </c>
      <c r="G115" s="6">
        <v>7.1436936554777004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5628.9007720999998</v>
      </c>
      <c r="E117" s="6">
        <v>828.07371039999998</v>
      </c>
      <c r="F117" s="6">
        <v>87.175515210037105</v>
      </c>
      <c r="G117" s="6">
        <v>12.8244847899629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16847.912654700001</v>
      </c>
      <c r="E119" s="6">
        <v>622.64773790000004</v>
      </c>
      <c r="F119" s="6">
        <v>96.436017369175303</v>
      </c>
      <c r="G119" s="6">
        <v>3.5639826308246798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20344.386110300002</v>
      </c>
      <c r="E121" s="6">
        <v>2044.3878451</v>
      </c>
      <c r="F121" s="6">
        <v>90.868692277779203</v>
      </c>
      <c r="G121" s="6">
        <v>9.1313077222208001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7903.030135</v>
      </c>
      <c r="E123" s="6">
        <v>103.729816</v>
      </c>
      <c r="F123" s="6">
        <v>98.704472013213703</v>
      </c>
      <c r="G123" s="6">
        <v>1.2955279867862699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27409.7218134</v>
      </c>
      <c r="E125" s="6">
        <v>206.39330440000001</v>
      </c>
      <c r="F125" s="6">
        <v>99.252634545012597</v>
      </c>
      <c r="G125" s="6">
        <v>0.74736545498743601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27348.951115100001</v>
      </c>
      <c r="E127" s="6">
        <v>235.14962729999999</v>
      </c>
      <c r="F127" s="6">
        <v>99.147517515629801</v>
      </c>
      <c r="G127" s="6">
        <v>0.85248248437023499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7223.1039091000002</v>
      </c>
      <c r="E129" s="6">
        <v>230.35103380000001</v>
      </c>
      <c r="F129" s="6">
        <v>96.909473048878795</v>
      </c>
      <c r="G129" s="6">
        <v>3.0905269511212001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139300.7507034</v>
      </c>
      <c r="E130" s="6">
        <v>22.694981899999998</v>
      </c>
      <c r="F130" s="6">
        <v>99.983710579516398</v>
      </c>
      <c r="G130" s="6">
        <v>1.62894204836584E-2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18579.251581500001</v>
      </c>
      <c r="E131" s="6">
        <v>89.8548136</v>
      </c>
      <c r="F131" s="6">
        <v>99.5186978332097</v>
      </c>
      <c r="G131" s="6">
        <v>0.48130216679028498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31809.956355800001</v>
      </c>
      <c r="E133" s="6">
        <v>587.10807690000001</v>
      </c>
      <c r="F133" s="6">
        <v>98.187773839448894</v>
      </c>
      <c r="G133" s="6">
        <v>1.81222616055115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2809.3326931000001</v>
      </c>
      <c r="E135" s="6">
        <v>8.6303225000000001</v>
      </c>
      <c r="F135" s="6">
        <v>99.693738972008404</v>
      </c>
      <c r="G135" s="6">
        <v>0.30626102799161198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1216.700742</v>
      </c>
      <c r="E137" s="6">
        <v>128.40545610000001</v>
      </c>
      <c r="F137" s="6">
        <v>90.453879680178702</v>
      </c>
      <c r="G137" s="6">
        <v>9.5461203198213092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4685.5158133000004</v>
      </c>
      <c r="E139" s="6">
        <v>18.470844700000001</v>
      </c>
      <c r="F139" s="6">
        <v>99.607336371403505</v>
      </c>
      <c r="G139" s="6">
        <v>0.39266362859654202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2273.2990155000002</v>
      </c>
      <c r="E141" s="6">
        <v>12.3179832</v>
      </c>
      <c r="F141" s="6">
        <v>99.461065296285099</v>
      </c>
      <c r="G141" s="6">
        <v>0.53893470371484598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4985.205226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652.49057240000002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15863.1900675</v>
      </c>
      <c r="E147" s="6">
        <v>313.7261742</v>
      </c>
      <c r="F147" s="6">
        <v>98.060655260170705</v>
      </c>
      <c r="G147" s="6">
        <v>1.9393447398293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33922.730972600002</v>
      </c>
      <c r="E149" s="6">
        <v>3710.6305520999999</v>
      </c>
      <c r="F149" s="6">
        <v>90.140050206079493</v>
      </c>
      <c r="G149" s="6">
        <v>9.8599497939204603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628.01207520000003</v>
      </c>
      <c r="E151" s="6">
        <v>1.8046324</v>
      </c>
      <c r="F151" s="6">
        <v>99.713467048710598</v>
      </c>
      <c r="G151" s="6">
        <v>0.28653295128939799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788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9688.5479618000008</v>
      </c>
      <c r="E163" s="6">
        <v>181.27535040000001</v>
      </c>
      <c r="F163" s="6">
        <v>98.163337431016402</v>
      </c>
      <c r="G163" s="6">
        <v>1.83666256898365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3079.7685357999999</v>
      </c>
      <c r="E165" s="6">
        <v>257.97340860000003</v>
      </c>
      <c r="F165" s="6">
        <v>92.271019962078796</v>
      </c>
      <c r="G165" s="6">
        <v>7.7289800379212297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5303.2165407000002</v>
      </c>
      <c r="E167" s="6">
        <v>826.04406610000001</v>
      </c>
      <c r="F167" s="6">
        <v>86.522941034950307</v>
      </c>
      <c r="G167" s="6">
        <v>13.4770589650497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16836.8150934</v>
      </c>
      <c r="E169" s="6">
        <v>619.47700610000004</v>
      </c>
      <c r="F169" s="6">
        <v>96.451268101100695</v>
      </c>
      <c r="G169" s="6">
        <v>3.5487318988993302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19231.723366599999</v>
      </c>
      <c r="E171" s="6">
        <v>2018.8190921999999</v>
      </c>
      <c r="F171" s="6">
        <v>90.499917373337496</v>
      </c>
      <c r="G171" s="6">
        <v>9.5000826266625094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7903.030135</v>
      </c>
      <c r="E173" s="6">
        <v>103.729816</v>
      </c>
      <c r="F173" s="6">
        <v>98.704472013213703</v>
      </c>
      <c r="G173" s="6">
        <v>1.2955279867862699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27409.7218134</v>
      </c>
      <c r="E175" s="6">
        <v>206.39330440000001</v>
      </c>
      <c r="F175" s="6">
        <v>99.252634545012597</v>
      </c>
      <c r="G175" s="6">
        <v>0.74736545498743601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27348.951115100001</v>
      </c>
      <c r="E177" s="6">
        <v>235.14962729999999</v>
      </c>
      <c r="F177" s="6">
        <v>99.147517515629801</v>
      </c>
      <c r="G177" s="6">
        <v>0.85248248437023499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7223.1039091000002</v>
      </c>
      <c r="E179" s="6">
        <v>230.35103380000001</v>
      </c>
      <c r="F179" s="6">
        <v>96.909473048878795</v>
      </c>
      <c r="G179" s="6">
        <v>3.0905269511212001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139300.7507034</v>
      </c>
      <c r="E180" s="6">
        <v>22.694981899999998</v>
      </c>
      <c r="F180" s="6">
        <v>99.983710579516398</v>
      </c>
      <c r="G180" s="6">
        <v>1.62894204836584E-2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18579.251581500001</v>
      </c>
      <c r="E181" s="6">
        <v>89.8548136</v>
      </c>
      <c r="F181" s="6">
        <v>99.5186978332097</v>
      </c>
      <c r="G181" s="6">
        <v>0.48130216679028498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31483.855905</v>
      </c>
      <c r="E183" s="6">
        <v>579.94726760000003</v>
      </c>
      <c r="F183" s="6">
        <v>98.191271121276102</v>
      </c>
      <c r="G183" s="6">
        <v>1.80872887872388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2809.3326931000001</v>
      </c>
      <c r="E185" s="6">
        <v>8.6303225000000001</v>
      </c>
      <c r="F185" s="6">
        <v>99.693738972008404</v>
      </c>
      <c r="G185" s="6">
        <v>0.30626102799161198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1216.700742</v>
      </c>
      <c r="E187" s="6">
        <v>128.40545610000001</v>
      </c>
      <c r="F187" s="6">
        <v>90.453879680178702</v>
      </c>
      <c r="G187" s="6">
        <v>9.5461203198213092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4685.5158133000004</v>
      </c>
      <c r="E189" s="6">
        <v>18.470844700000001</v>
      </c>
      <c r="F189" s="6">
        <v>99.607336371403505</v>
      </c>
      <c r="G189" s="6">
        <v>0.39266362859654202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2273.2990155000002</v>
      </c>
      <c r="E191" s="6">
        <v>12.3179832</v>
      </c>
      <c r="F191" s="6">
        <v>99.461065296285099</v>
      </c>
      <c r="G191" s="6">
        <v>0.53893470371484598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4985.205226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652.49057240000002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15863.1900675</v>
      </c>
      <c r="E197" s="6">
        <v>313.7261742</v>
      </c>
      <c r="F197" s="6">
        <v>98.060655260170705</v>
      </c>
      <c r="G197" s="6">
        <v>1.9393447398293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32861.806900700001</v>
      </c>
      <c r="E199" s="6">
        <v>3574.3286702</v>
      </c>
      <c r="F199" s="6">
        <v>90.190154322911596</v>
      </c>
      <c r="G199" s="6">
        <v>9.8098456770883899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789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3708.3680472000001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3123.6369491999999</v>
      </c>
      <c r="E213" s="6">
        <v>50.880327299999998</v>
      </c>
      <c r="F213" s="6">
        <v>98.397226322356104</v>
      </c>
      <c r="G213" s="6">
        <v>1.6027736776439001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1139.6095743000001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224.38944100000001</v>
      </c>
      <c r="E217" s="6">
        <v>44.216372399999997</v>
      </c>
      <c r="F217" s="6">
        <v>83.538564619912293</v>
      </c>
      <c r="G217" s="6">
        <v>16.4614353800877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516.02780210000003</v>
      </c>
      <c r="E219" s="6">
        <v>10.1118612</v>
      </c>
      <c r="F219" s="6">
        <v>98.078103228983494</v>
      </c>
      <c r="G219" s="6">
        <v>1.92189677101654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1222.9356608999999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1167.8935552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136.01873810000001</v>
      </c>
      <c r="E225" s="6">
        <v>34.772803099999997</v>
      </c>
      <c r="F225" s="6">
        <v>79.640207673235807</v>
      </c>
      <c r="G225" s="6">
        <v>20.3597923267642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339.58733280000001</v>
      </c>
      <c r="E227" s="6">
        <v>8.6303225000000001</v>
      </c>
      <c r="F227" s="6">
        <v>97.521572393403005</v>
      </c>
      <c r="G227" s="6">
        <v>2.4784276065970099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569.12551350000001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1240.1199432999999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354.45638659999997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2741.7424107000002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3298.1292398999999</v>
      </c>
      <c r="E237" s="6">
        <v>129.2117441</v>
      </c>
      <c r="F237" s="6">
        <v>96.229971143717407</v>
      </c>
      <c r="G237" s="6">
        <v>3.7700288562825999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10925.373651899999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2983.1341757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2076.1421273999999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4616.8714483000003</v>
      </c>
      <c r="E245" s="6">
        <v>513.1939989</v>
      </c>
      <c r="F245" s="6">
        <v>89.996345969034294</v>
      </c>
      <c r="G245" s="6">
        <v>10.0036540309657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978.54860900000006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2941.8020885000001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670.93468619999999</v>
      </c>
      <c r="E251" s="6">
        <v>12.3179832</v>
      </c>
      <c r="F251" s="6">
        <v>98.197155495811401</v>
      </c>
      <c r="G251" s="6">
        <v>1.8028445041886301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976.67966420000005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2294.6014301</v>
      </c>
      <c r="E255" s="6">
        <v>18.470844700000001</v>
      </c>
      <c r="F255" s="6">
        <v>99.201458384969996</v>
      </c>
      <c r="G255" s="6">
        <v>0.79854161503003995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1602.3643293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3775.2720829999998</v>
      </c>
      <c r="E259" s="6">
        <v>76.856288899999996</v>
      </c>
      <c r="F259" s="6">
        <v>98.004835730277307</v>
      </c>
      <c r="G259" s="6">
        <v>1.9951642697227101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1308.5363805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980.32173709999995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5246.4309558000004</v>
      </c>
      <c r="E265" s="6">
        <v>61.190724299999999</v>
      </c>
      <c r="F265" s="6">
        <v>98.847115940282194</v>
      </c>
      <c r="G265" s="6">
        <v>1.15288405971782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2193.2696829000001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950.85690750000003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2993.2875598000001</v>
      </c>
      <c r="E271" s="6">
        <v>112.8604204</v>
      </c>
      <c r="F271" s="6">
        <v>96.366547211548706</v>
      </c>
      <c r="G271" s="6">
        <v>3.6334527884512799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1680.4287216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3814.4360660000002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1197.3896724000001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4763.0668716</v>
      </c>
      <c r="E279" s="6">
        <v>39.385103700000002</v>
      </c>
      <c r="F279" s="6">
        <v>99.179895938521298</v>
      </c>
      <c r="G279" s="6">
        <v>0.82010406147871295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3536.5260760000001</v>
      </c>
      <c r="E281" s="6">
        <v>66.897903499999998</v>
      </c>
      <c r="F281" s="6">
        <v>98.143490638887201</v>
      </c>
      <c r="G281" s="6">
        <v>1.8565093611127801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1657.4144123000001</v>
      </c>
      <c r="E283" s="6">
        <v>629.87233000000003</v>
      </c>
      <c r="F283" s="6">
        <v>72.462030302041299</v>
      </c>
      <c r="G283" s="6">
        <v>27.537969697958701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2026.5857344999999</v>
      </c>
      <c r="E285" s="6">
        <v>139.4723314</v>
      </c>
      <c r="F285" s="6">
        <v>93.5610068079108</v>
      </c>
      <c r="G285" s="6">
        <v>6.4389931920891996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5133.1700363999998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3951.4825494000002</v>
      </c>
      <c r="E289" s="6">
        <v>97.397553900000005</v>
      </c>
      <c r="F289" s="6">
        <v>97.594456950685796</v>
      </c>
      <c r="G289" s="6">
        <v>2.4055430493142298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5613.5868192999997</v>
      </c>
      <c r="E291" s="6">
        <v>67.221321099999997</v>
      </c>
      <c r="F291" s="6">
        <v>98.8166943956099</v>
      </c>
      <c r="G291" s="6">
        <v>1.1833056043900601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4271.8613808999999</v>
      </c>
      <c r="E293" s="6">
        <v>90.013372799999999</v>
      </c>
      <c r="F293" s="6">
        <v>97.936360444012195</v>
      </c>
      <c r="G293" s="6">
        <v>2.0636395559878302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2656.5991792</v>
      </c>
      <c r="E295" s="6">
        <v>42.5390917</v>
      </c>
      <c r="F295" s="6">
        <v>98.423975082765395</v>
      </c>
      <c r="G295" s="6">
        <v>1.5760249172346299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1841.6481607000001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3531.6513344999998</v>
      </c>
      <c r="E299" s="6">
        <v>51.4501542</v>
      </c>
      <c r="F299" s="6">
        <v>98.564088838614893</v>
      </c>
      <c r="G299" s="6">
        <v>1.4359111613851301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11309.290786600001</v>
      </c>
      <c r="E301" s="6">
        <v>1814.5199815999999</v>
      </c>
      <c r="F301" s="6">
        <v>86.173833091248795</v>
      </c>
      <c r="G301" s="6">
        <v>13.826166908751199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7750.0465273999998</v>
      </c>
      <c r="E303" s="6">
        <v>477.68289879999998</v>
      </c>
      <c r="F303" s="6">
        <v>94.194231797670795</v>
      </c>
      <c r="G303" s="6">
        <v>5.8057682023291699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5651.1213989999997</v>
      </c>
      <c r="E305" s="6">
        <v>152.17036959999999</v>
      </c>
      <c r="F305" s="6">
        <v>97.377861123175805</v>
      </c>
      <c r="G305" s="6">
        <v>2.6221388768242102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10494.255261800001</v>
      </c>
      <c r="E307" s="6">
        <v>415.96272040000002</v>
      </c>
      <c r="F307" s="6">
        <v>96.187402294998705</v>
      </c>
      <c r="G307" s="6">
        <v>3.81259770500133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503.40167330000003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3692.6272657</v>
      </c>
      <c r="E311" s="6">
        <v>86.458735700000005</v>
      </c>
      <c r="F311" s="6">
        <v>97.712178667858595</v>
      </c>
      <c r="G311" s="6">
        <v>2.2878213321414398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5744.0535491999999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3567.5781845000001</v>
      </c>
      <c r="E315" s="6">
        <v>199.27985630000001</v>
      </c>
      <c r="F315" s="6">
        <v>94.709653134215898</v>
      </c>
      <c r="G315" s="6">
        <v>5.2903468657841204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1447.997685</v>
      </c>
      <c r="E317" s="6">
        <v>16.2817209</v>
      </c>
      <c r="F317" s="6">
        <v>98.888072806706404</v>
      </c>
      <c r="G317" s="6">
        <v>1.1119271932935999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1314.4459552000001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347.38782140000001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1741.2662174</v>
      </c>
      <c r="E323" s="6">
        <v>52.334741399999999</v>
      </c>
      <c r="F323" s="6">
        <v>97.082141312245199</v>
      </c>
      <c r="G323" s="6">
        <v>2.91785868775484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2663.2026692999998</v>
      </c>
      <c r="E325" s="6">
        <v>15.563929</v>
      </c>
      <c r="F325" s="6">
        <v>99.418988985084496</v>
      </c>
      <c r="G325" s="6">
        <v>0.58101101491549101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2747.3515916000001</v>
      </c>
      <c r="E327" s="6">
        <v>13.6498221</v>
      </c>
      <c r="F327" s="6">
        <v>99.505620604456396</v>
      </c>
      <c r="G327" s="6">
        <v>0.49437939554358901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7940.7119584000002</v>
      </c>
      <c r="E329" s="6">
        <v>40.740714400000002</v>
      </c>
      <c r="F329" s="6">
        <v>99.489557652345198</v>
      </c>
      <c r="G329" s="6">
        <v>0.51044234765483598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413.17532619999997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9360.1635163999999</v>
      </c>
      <c r="E333" s="6">
        <v>57.970327500000003</v>
      </c>
      <c r="F333" s="6">
        <v>99.384481804348695</v>
      </c>
      <c r="G333" s="6">
        <v>0.61551819565132404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8697.5246795000003</v>
      </c>
      <c r="E335" s="6">
        <v>104.25023590000001</v>
      </c>
      <c r="F335" s="6">
        <v>98.815577120501004</v>
      </c>
      <c r="G335" s="6">
        <v>1.18442287949898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5611.8791129000001</v>
      </c>
      <c r="E337" s="6">
        <v>44.172741000000002</v>
      </c>
      <c r="F337" s="6">
        <v>99.219018104129603</v>
      </c>
      <c r="G337" s="6">
        <v>0.78098189587038003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2542.7648322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1683.0824256000001</v>
      </c>
      <c r="E341" s="6">
        <v>114.6609772</v>
      </c>
      <c r="F341" s="6">
        <v>93.621949772063402</v>
      </c>
      <c r="G341" s="6">
        <v>6.3780502279365701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400.91635009999999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652.49057240000002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1097.7517482999999</v>
      </c>
      <c r="E347" s="6">
        <v>24.176362600000001</v>
      </c>
      <c r="F347" s="6">
        <v>97.845105906063296</v>
      </c>
      <c r="G347" s="6">
        <v>2.15489409393673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3052.6718498</v>
      </c>
      <c r="E349" s="6">
        <v>736.17850169999997</v>
      </c>
      <c r="F349" s="6">
        <v>80.569871243171505</v>
      </c>
      <c r="G349" s="6">
        <v>19.430128756828498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961.9337822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644.57521180000003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208.9604606</v>
      </c>
      <c r="E355" s="6">
        <v>93.427352999999997</v>
      </c>
      <c r="F355" s="6">
        <v>69.103466211906905</v>
      </c>
      <c r="G355" s="6">
        <v>30.896533788093102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2390.9143832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118.73119459999999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80.7823463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82.319623000000007</v>
      </c>
      <c r="E363" s="6">
        <v>14.789456599999999</v>
      </c>
      <c r="F363" s="6">
        <v>84.770263850796496</v>
      </c>
      <c r="G363" s="6">
        <v>15.2297361492035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378.85032219999999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19558.4210384</v>
      </c>
      <c r="E366" s="6">
        <v>22.694981899999998</v>
      </c>
      <c r="F366" s="6">
        <v>99.884097607733494</v>
      </c>
      <c r="G366" s="6">
        <v>0.115902392266466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192.31720659999999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129.4928099</v>
      </c>
      <c r="E369" s="6">
        <v>3.3960778999999999</v>
      </c>
      <c r="F369" s="6">
        <v>97.444422964009505</v>
      </c>
      <c r="G369" s="6">
        <v>2.5555770359905101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2056.8462758999999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390.73552380000001</v>
      </c>
      <c r="E373" s="6">
        <v>52.575482100000002</v>
      </c>
      <c r="F373" s="6">
        <v>88.1402714121066</v>
      </c>
      <c r="G373" s="6">
        <v>11.8597285878934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585.78062420000003</v>
      </c>
      <c r="E375" s="6">
        <v>23.4913074</v>
      </c>
      <c r="F375" s="6">
        <v>96.144364087426496</v>
      </c>
      <c r="G375" s="6">
        <v>3.8556359125735198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2075.5479538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1507.8115780999999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163.6515287</v>
      </c>
      <c r="E381" s="6">
        <v>34.978103099999998</v>
      </c>
      <c r="F381" s="6">
        <v>82.390289513691798</v>
      </c>
      <c r="G381" s="6">
        <v>17.609710486308199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503.0774255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708.65756959999999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4923.3407266000004</v>
      </c>
      <c r="E387" s="6">
        <v>1012.6682814</v>
      </c>
      <c r="F387" s="6">
        <v>82.940250258461205</v>
      </c>
      <c r="G387" s="6">
        <v>17.059749741538798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2765.5200275000002</v>
      </c>
      <c r="E389" s="6">
        <v>219.04378689999999</v>
      </c>
      <c r="F389" s="6">
        <v>92.660777235080303</v>
      </c>
      <c r="G389" s="6">
        <v>7.33922276491968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239.59493259999999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751.87659250000002</v>
      </c>
      <c r="E393" s="6">
        <v>65.689201800000006</v>
      </c>
      <c r="F393" s="6">
        <v>91.965270286748805</v>
      </c>
      <c r="G393" s="6">
        <v>8.0347297132511706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2778.0486925</v>
      </c>
      <c r="E395" s="6">
        <v>1078.5052659999999</v>
      </c>
      <c r="F395" s="6">
        <v>72.034482659760798</v>
      </c>
      <c r="G395" s="6">
        <v>27.965517340239199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1074.4422258</v>
      </c>
      <c r="E397" s="6">
        <v>106.0655878</v>
      </c>
      <c r="F397" s="6">
        <v>91.015257452930399</v>
      </c>
      <c r="G397" s="6">
        <v>8.9847425470695796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322.24388440000001</v>
      </c>
      <c r="E399" s="6">
        <v>37.246843599999998</v>
      </c>
      <c r="F399" s="6">
        <v>89.6389974208181</v>
      </c>
      <c r="G399" s="6">
        <v>10.361002579181999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790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108.9126677</v>
      </c>
      <c r="E411" s="6">
        <v>3.8770004999999998</v>
      </c>
      <c r="F411" s="6">
        <v>96.562627976593305</v>
      </c>
      <c r="G411" s="6">
        <v>3.43737202340666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317.61809749999998</v>
      </c>
      <c r="E413" s="6">
        <v>3.3969849999999999</v>
      </c>
      <c r="F413" s="6">
        <v>98.941798941798993</v>
      </c>
      <c r="G413" s="6">
        <v>1.0582010582010599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325.68423139999999</v>
      </c>
      <c r="E415" s="6">
        <v>2.0296443000000002</v>
      </c>
      <c r="F415" s="6">
        <v>99.3806657421311</v>
      </c>
      <c r="G415" s="6">
        <v>0.61933425786889895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11.097561300000001</v>
      </c>
      <c r="E417" s="6">
        <v>3.1707318</v>
      </c>
      <c r="F417" s="6">
        <v>77.7777777777778</v>
      </c>
      <c r="G417" s="6">
        <v>22.2222222222222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1112.6627437</v>
      </c>
      <c r="E419" s="6">
        <v>25.5687529</v>
      </c>
      <c r="F419" s="6">
        <v>97.753642121450994</v>
      </c>
      <c r="G419" s="6">
        <v>2.2463578785489702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326.10045079999998</v>
      </c>
      <c r="E421" s="6">
        <v>7.1608093000000004</v>
      </c>
      <c r="F421" s="6">
        <v>97.851292617134305</v>
      </c>
      <c r="G421" s="6">
        <v>2.1487073828657102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1060.9240718999999</v>
      </c>
      <c r="E423" s="6">
        <v>136.30188190000001</v>
      </c>
      <c r="F423" s="6">
        <v>88.615191521084498</v>
      </c>
      <c r="G423" s="6">
        <v>11.3848084789156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628.01207520000003</v>
      </c>
      <c r="E425" s="6">
        <v>1.8046324</v>
      </c>
      <c r="F425" s="6">
        <v>99.713467048710598</v>
      </c>
      <c r="G425" s="6">
        <v>0.28653295128939799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791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3891.0118994999998</v>
      </c>
      <c r="E437" s="6">
        <v>183.3104381</v>
      </c>
      <c r="F437" s="6">
        <v>95.500836141305896</v>
      </c>
      <c r="G437" s="6">
        <v>4.4991638586941001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1801.0378569</v>
      </c>
      <c r="E439" s="6">
        <v>21.176267500000002</v>
      </c>
      <c r="F439" s="6">
        <v>98.837882594781604</v>
      </c>
      <c r="G439" s="6">
        <v>1.16211740521837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1113.5350258999999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264.81241799999998</v>
      </c>
      <c r="E443" s="6">
        <v>5.658385</v>
      </c>
      <c r="F443" s="6">
        <v>97.907949790795001</v>
      </c>
      <c r="G443" s="6">
        <v>2.0920502092050199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1852.4320565999999</v>
      </c>
      <c r="E445" s="6">
        <v>16.402971000000001</v>
      </c>
      <c r="F445" s="6">
        <v>99.122288979083095</v>
      </c>
      <c r="G445" s="6">
        <v>0.87771102091686803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429.70927169999999</v>
      </c>
      <c r="E447" s="6">
        <v>18.801757299999998</v>
      </c>
      <c r="F447" s="6">
        <v>95.807960989962595</v>
      </c>
      <c r="G447" s="6">
        <v>4.1920390100373703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943.16196749999995</v>
      </c>
      <c r="E449" s="6">
        <v>32.8055801</v>
      </c>
      <c r="F449" s="6">
        <v>96.638660764830504</v>
      </c>
      <c r="G449" s="6">
        <v>3.36133923516946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274.00210270000002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792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794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426</v>
      </c>
      <c r="E16" s="5" t="s">
        <v>653</v>
      </c>
      <c r="F16" s="5" t="s">
        <v>428</v>
      </c>
      <c r="G16" s="5" t="s">
        <v>654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111508.3304968</v>
      </c>
      <c r="E17" s="6">
        <v>141406.41306570001</v>
      </c>
      <c r="F17" s="6">
        <v>44.089296229282198</v>
      </c>
      <c r="G17" s="6">
        <v>55.910703770717802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2557434.7691735001</v>
      </c>
      <c r="E18" s="6">
        <v>0</v>
      </c>
      <c r="F18" s="6">
        <v>100</v>
      </c>
      <c r="G18" s="6">
        <v>0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3636.5591556999998</v>
      </c>
      <c r="E19" s="6">
        <v>437.76318190000001</v>
      </c>
      <c r="F19" s="6">
        <v>89.255558455449403</v>
      </c>
      <c r="G19" s="6">
        <v>10.7444415445506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5150.4919984999997</v>
      </c>
      <c r="E20" s="6">
        <v>0</v>
      </c>
      <c r="F20" s="6">
        <v>100</v>
      </c>
      <c r="G20" s="6">
        <v>0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107871.7713411</v>
      </c>
      <c r="E21" s="6">
        <v>140968.64988380001</v>
      </c>
      <c r="F21" s="6">
        <v>43.349778468509498</v>
      </c>
      <c r="G21" s="6">
        <v>56.650221531490502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2552284.2771749999</v>
      </c>
      <c r="E22" s="6">
        <v>0</v>
      </c>
      <c r="F22" s="6">
        <v>100</v>
      </c>
      <c r="G22" s="6">
        <v>0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795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426</v>
      </c>
      <c r="E32" s="5" t="s">
        <v>653</v>
      </c>
      <c r="F32" s="5" t="s">
        <v>428</v>
      </c>
      <c r="G32" s="5" t="s">
        <v>654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111508.3304968</v>
      </c>
      <c r="E33" s="6">
        <v>141406.41306570001</v>
      </c>
      <c r="F33" s="6">
        <v>44.089296229282198</v>
      </c>
      <c r="G33" s="6">
        <v>55.910703770717802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2557434.7691735001</v>
      </c>
      <c r="E34" s="6">
        <v>0</v>
      </c>
      <c r="F34" s="6">
        <v>100</v>
      </c>
      <c r="G34" s="6">
        <v>0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4256.331811</v>
      </c>
      <c r="E35" s="6">
        <v>2163.2797608999999</v>
      </c>
      <c r="F35" s="6">
        <v>66.302014745422696</v>
      </c>
      <c r="G35" s="6">
        <v>33.697985254577297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46757.133759800003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1685.6226489000001</v>
      </c>
      <c r="E37" s="6">
        <v>636.41285900000003</v>
      </c>
      <c r="F37" s="6">
        <v>72.592457917426103</v>
      </c>
      <c r="G37" s="6">
        <v>27.407542082573901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9751.5183192999993</v>
      </c>
      <c r="E38" s="6">
        <v>0</v>
      </c>
      <c r="F38" s="6">
        <v>100</v>
      </c>
      <c r="G38" s="6">
        <v>0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1321.7787123000001</v>
      </c>
      <c r="E39" s="6">
        <v>1881.5067503</v>
      </c>
      <c r="F39" s="6">
        <v>41.2632195204718</v>
      </c>
      <c r="G39" s="6">
        <v>58.7367804795282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37129.2073619</v>
      </c>
      <c r="E40" s="6">
        <v>0</v>
      </c>
      <c r="F40" s="6">
        <v>100</v>
      </c>
      <c r="G40" s="6">
        <v>0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2019.0120712999999</v>
      </c>
      <c r="E41" s="6">
        <v>323.47823039999997</v>
      </c>
      <c r="F41" s="6">
        <v>86.190840142849495</v>
      </c>
      <c r="G41" s="6">
        <v>13.809159857150499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10901.587918200001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2706.5669208999998</v>
      </c>
      <c r="E43" s="6">
        <v>1924.8287336000001</v>
      </c>
      <c r="F43" s="6">
        <v>58.439553059350899</v>
      </c>
      <c r="G43" s="6">
        <v>41.560446940649101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45968.1040717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21356.6182434</v>
      </c>
      <c r="E45" s="6">
        <v>17755.0739698</v>
      </c>
      <c r="F45" s="6">
        <v>54.604178533068499</v>
      </c>
      <c r="G45" s="6">
        <v>45.395821466931402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219841.4841232</v>
      </c>
      <c r="E46" s="6">
        <v>0</v>
      </c>
      <c r="F46" s="6">
        <v>100</v>
      </c>
      <c r="G46" s="6">
        <v>0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469.36862509999997</v>
      </c>
      <c r="E47" s="6">
        <v>277.20409419999999</v>
      </c>
      <c r="F47" s="6">
        <v>62.8697798574918</v>
      </c>
      <c r="G47" s="6">
        <v>37.1302201425082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9017.5958790000004</v>
      </c>
      <c r="E48" s="6">
        <v>0</v>
      </c>
      <c r="F48" s="6">
        <v>100</v>
      </c>
      <c r="G48" s="6">
        <v>0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796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426</v>
      </c>
      <c r="E58" s="5" t="s">
        <v>653</v>
      </c>
      <c r="F58" s="5" t="s">
        <v>428</v>
      </c>
      <c r="G58" s="5" t="s">
        <v>654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107871.7713411</v>
      </c>
      <c r="E59" s="6">
        <v>140968.64988380001</v>
      </c>
      <c r="F59" s="6">
        <v>43.349778468509498</v>
      </c>
      <c r="G59" s="6">
        <v>56.650221531490502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2552284.2771749999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223.46886180000001</v>
      </c>
      <c r="E61" s="6">
        <v>200.0914118</v>
      </c>
      <c r="F61" s="6">
        <v>52.759636757397701</v>
      </c>
      <c r="G61" s="6">
        <v>47.240363242602299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3191.8440317</v>
      </c>
      <c r="E62" s="6">
        <v>0</v>
      </c>
      <c r="F62" s="6">
        <v>100</v>
      </c>
      <c r="G62" s="6">
        <v>0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512.43623509999998</v>
      </c>
      <c r="E63" s="6">
        <v>1410.3450788</v>
      </c>
      <c r="F63" s="6">
        <v>26.650780897210801</v>
      </c>
      <c r="G63" s="6">
        <v>73.349219102789206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21923.046195399998</v>
      </c>
      <c r="E64" s="6">
        <v>0</v>
      </c>
      <c r="F64" s="6">
        <v>100</v>
      </c>
      <c r="G64" s="6">
        <v>0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2580.0679359000001</v>
      </c>
      <c r="E65" s="6">
        <v>2017.3295115999999</v>
      </c>
      <c r="F65" s="6">
        <v>56.120184634091302</v>
      </c>
      <c r="G65" s="6">
        <v>43.879815365908698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40518.072622699998</v>
      </c>
      <c r="E66" s="6">
        <v>0</v>
      </c>
      <c r="F66" s="6">
        <v>100</v>
      </c>
      <c r="G66" s="6">
        <v>0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751.90421530000003</v>
      </c>
      <c r="E67" s="6">
        <v>456.5962667</v>
      </c>
      <c r="F67" s="6">
        <v>62.217949144351302</v>
      </c>
      <c r="G67" s="6">
        <v>37.782050855648698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7090.0809981000002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454.70142490000001</v>
      </c>
      <c r="E69" s="6">
        <v>1039.6647333999999</v>
      </c>
      <c r="F69" s="6">
        <v>30.427711600299599</v>
      </c>
      <c r="G69" s="6">
        <v>69.572288399700398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5999.3474577999996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3107.3470744000001</v>
      </c>
      <c r="E71" s="6">
        <v>3288.7498372999999</v>
      </c>
      <c r="F71" s="6">
        <v>48.5819260917688</v>
      </c>
      <c r="G71" s="6">
        <v>51.4180739082312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42712.662054</v>
      </c>
      <c r="E72" s="6">
        <v>0</v>
      </c>
      <c r="F72" s="6">
        <v>100</v>
      </c>
      <c r="G72" s="6">
        <v>0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1071.6780953</v>
      </c>
      <c r="E73" s="6">
        <v>1861.1365642999999</v>
      </c>
      <c r="F73" s="6">
        <v>36.540941712496902</v>
      </c>
      <c r="G73" s="6">
        <v>63.459058287503098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36774.992460900001</v>
      </c>
      <c r="E74" s="6">
        <v>0</v>
      </c>
      <c r="F74" s="6">
        <v>100</v>
      </c>
      <c r="G74" s="6">
        <v>0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3838.8109082000001</v>
      </c>
      <c r="E75" s="6">
        <v>3375.7162597000001</v>
      </c>
      <c r="F75" s="6">
        <v>53.209459453978297</v>
      </c>
      <c r="G75" s="6">
        <v>46.790540546021703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49205.2251445</v>
      </c>
      <c r="E76" s="6">
        <v>0</v>
      </c>
      <c r="F76" s="6">
        <v>100</v>
      </c>
      <c r="G76" s="6">
        <v>0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324.7779256</v>
      </c>
      <c r="E77" s="6">
        <v>176.38952380000001</v>
      </c>
      <c r="F77" s="6">
        <v>64.804273699105096</v>
      </c>
      <c r="G77" s="6">
        <v>35.195726300894897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4247.7747933999999</v>
      </c>
      <c r="E78" s="6">
        <v>0</v>
      </c>
      <c r="F78" s="6">
        <v>100</v>
      </c>
      <c r="G78" s="6">
        <v>0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207.97738770000001</v>
      </c>
      <c r="E79" s="6">
        <v>265.67788639999998</v>
      </c>
      <c r="F79" s="6">
        <v>43.909019718017703</v>
      </c>
      <c r="G79" s="6">
        <v>56.090980281982297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5860.8900584000003</v>
      </c>
      <c r="E80" s="6">
        <v>0</v>
      </c>
      <c r="F80" s="6">
        <v>100</v>
      </c>
      <c r="G80" s="6">
        <v>0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2035.3363867999999</v>
      </c>
      <c r="E81" s="6">
        <v>4211.8220004000004</v>
      </c>
      <c r="F81" s="6">
        <v>32.580195036678802</v>
      </c>
      <c r="G81" s="6">
        <v>67.419804963321198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37769.211844600002</v>
      </c>
      <c r="E82" s="6">
        <v>0</v>
      </c>
      <c r="F82" s="6">
        <v>100</v>
      </c>
      <c r="G82" s="6">
        <v>0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2311.0367139</v>
      </c>
      <c r="E83" s="6">
        <v>1871.8479116000001</v>
      </c>
      <c r="F83" s="6">
        <v>55.249831654722001</v>
      </c>
      <c r="G83" s="6">
        <v>44.750168345277999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45719.139700200001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340.46663580000001</v>
      </c>
      <c r="E85" s="6">
        <v>491.92346759999998</v>
      </c>
      <c r="F85" s="6">
        <v>40.9022926160849</v>
      </c>
      <c r="G85" s="6">
        <v>59.0977073839151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8494.4593380999995</v>
      </c>
      <c r="E86" s="6">
        <v>0</v>
      </c>
      <c r="F86" s="6">
        <v>100</v>
      </c>
      <c r="G86" s="6">
        <v>0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20415.916080300001</v>
      </c>
      <c r="E87" s="6">
        <v>17719.808585300001</v>
      </c>
      <c r="F87" s="6">
        <v>53.534884309451698</v>
      </c>
      <c r="G87" s="6">
        <v>46.465115690548302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219146.33118189999</v>
      </c>
      <c r="E88" s="6">
        <v>0</v>
      </c>
      <c r="F88" s="6">
        <v>100</v>
      </c>
      <c r="G88" s="6">
        <v>0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249.6044661</v>
      </c>
      <c r="E89" s="6">
        <v>222.9661505</v>
      </c>
      <c r="F89" s="6">
        <v>52.818448149787102</v>
      </c>
      <c r="G89" s="6">
        <v>47.181551850212898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6317.4062064</v>
      </c>
      <c r="E90" s="6">
        <v>0</v>
      </c>
      <c r="F90" s="6">
        <v>100</v>
      </c>
      <c r="G90" s="6">
        <v>0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99.914581799999993</v>
      </c>
      <c r="E91" s="6">
        <v>196.8423727</v>
      </c>
      <c r="F91" s="6">
        <v>33.668825712389499</v>
      </c>
      <c r="G91" s="6">
        <v>66.331174287610494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2810.6938129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134.502723</v>
      </c>
      <c r="E93" s="6">
        <v>186.0486315</v>
      </c>
      <c r="F93" s="6">
        <v>41.959804914815898</v>
      </c>
      <c r="G93" s="6">
        <v>58.040195085184102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2562.2173711999999</v>
      </c>
      <c r="E94" s="6">
        <v>0</v>
      </c>
      <c r="F94" s="6">
        <v>100</v>
      </c>
      <c r="G94" s="6">
        <v>0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187.13880409999999</v>
      </c>
      <c r="E95" s="6">
        <v>193.67479449999999</v>
      </c>
      <c r="F95" s="6">
        <v>49.141838628658697</v>
      </c>
      <c r="G95" s="6">
        <v>50.858161371341303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3457.1658093999999</v>
      </c>
      <c r="E96" s="6">
        <v>0</v>
      </c>
      <c r="F96" s="6">
        <v>100</v>
      </c>
      <c r="G96" s="6">
        <v>0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263.45606149999998</v>
      </c>
      <c r="E97" s="6">
        <v>294.4455686</v>
      </c>
      <c r="F97" s="6">
        <v>47.222672830831698</v>
      </c>
      <c r="G97" s="6">
        <v>52.777327169168302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6436.2615127999998</v>
      </c>
      <c r="E98" s="6">
        <v>0</v>
      </c>
      <c r="F98" s="6">
        <v>100</v>
      </c>
      <c r="G98" s="6">
        <v>0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45.024256700000002</v>
      </c>
      <c r="E99" s="6">
        <v>38.627956900000001</v>
      </c>
      <c r="F99" s="6">
        <v>53.823150353549003</v>
      </c>
      <c r="G99" s="6">
        <v>46.176849646450997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491.21225199999998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1024.4410627</v>
      </c>
      <c r="E101" s="6">
        <v>1167.3451348000001</v>
      </c>
      <c r="F101" s="6">
        <v>46.740008850703603</v>
      </c>
      <c r="G101" s="6">
        <v>53.259991149296397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40489.757196500002</v>
      </c>
      <c r="E102" s="6">
        <v>0</v>
      </c>
      <c r="F102" s="6">
        <v>100</v>
      </c>
      <c r="G102" s="6">
        <v>0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797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426</v>
      </c>
      <c r="E112" s="5" t="s">
        <v>653</v>
      </c>
      <c r="F112" s="5" t="s">
        <v>428</v>
      </c>
      <c r="G112" s="5" t="s">
        <v>654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4077.7216484</v>
      </c>
      <c r="E113" s="6">
        <v>5904.8913320000001</v>
      </c>
      <c r="F113" s="6">
        <v>40.848239397903697</v>
      </c>
      <c r="G113" s="6">
        <v>59.151760602096303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220106.17886009999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2169.6750341000002</v>
      </c>
      <c r="E115" s="6">
        <v>1489.0819928000001</v>
      </c>
      <c r="F115" s="6">
        <v>59.300877815828301</v>
      </c>
      <c r="G115" s="6">
        <v>40.699122184171699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74363.398307299998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3004.3850216999999</v>
      </c>
      <c r="E117" s="6">
        <v>3452.5894607999999</v>
      </c>
      <c r="F117" s="6">
        <v>46.529299904198602</v>
      </c>
      <c r="G117" s="6">
        <v>53.470700095801398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32607.379836399999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7669.1739508000001</v>
      </c>
      <c r="E119" s="6">
        <v>9801.3864417999994</v>
      </c>
      <c r="F119" s="6">
        <v>43.897698633916903</v>
      </c>
      <c r="G119" s="6">
        <v>56.102301366083097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118200.5345672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11056.5999395</v>
      </c>
      <c r="E121" s="6">
        <v>11332.1740159</v>
      </c>
      <c r="F121" s="6">
        <v>49.384570863619103</v>
      </c>
      <c r="G121" s="6">
        <v>50.615429136380897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106300.14719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1826.1192991</v>
      </c>
      <c r="E123" s="6">
        <v>6180.6406519000002</v>
      </c>
      <c r="F123" s="6">
        <v>22.8072192781542</v>
      </c>
      <c r="G123" s="6">
        <v>77.192780721845807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62425.096348799998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11492.0836526</v>
      </c>
      <c r="E125" s="6">
        <v>16124.0314652</v>
      </c>
      <c r="F125" s="6">
        <v>41.6136868041688</v>
      </c>
      <c r="G125" s="6">
        <v>58.3863131958312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206076.39050370001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11696.517240900001</v>
      </c>
      <c r="E127" s="6">
        <v>15887.583501499999</v>
      </c>
      <c r="F127" s="6">
        <v>42.403112394819097</v>
      </c>
      <c r="G127" s="6">
        <v>57.596887605180903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337499.74558370002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3443.3706790000001</v>
      </c>
      <c r="E129" s="6">
        <v>4010.0842639000002</v>
      </c>
      <c r="F129" s="6">
        <v>46.198316155115201</v>
      </c>
      <c r="G129" s="6">
        <v>53.801683844884799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139323.44568529999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8646.4658932000002</v>
      </c>
      <c r="E131" s="6">
        <v>10022.640501899999</v>
      </c>
      <c r="F131" s="6">
        <v>46.3142997324682</v>
      </c>
      <c r="G131" s="6">
        <v>53.6857002675318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278604.29624310002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16055.6930852</v>
      </c>
      <c r="E133" s="6">
        <v>16341.3713475</v>
      </c>
      <c r="F133" s="6">
        <v>49.559098536700098</v>
      </c>
      <c r="G133" s="6">
        <v>50.440901463299902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413954.71519239998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944.79140659999996</v>
      </c>
      <c r="E135" s="6">
        <v>1873.171609</v>
      </c>
      <c r="F135" s="6">
        <v>33.527459422629597</v>
      </c>
      <c r="G135" s="6">
        <v>66.472540577370395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53619.589742800003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514.66182939999999</v>
      </c>
      <c r="E137" s="6">
        <v>830.44436870000004</v>
      </c>
      <c r="F137" s="6">
        <v>38.261798966280402</v>
      </c>
      <c r="G137" s="6">
        <v>61.738201033719598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76001.013280600004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972.82198080000001</v>
      </c>
      <c r="E139" s="6">
        <v>3731.1646771999999</v>
      </c>
      <c r="F139" s="6">
        <v>20.6807980448996</v>
      </c>
      <c r="G139" s="6">
        <v>79.319201955100496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28432.607979299999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885.90172440000003</v>
      </c>
      <c r="E141" s="6">
        <v>1399.7152742999999</v>
      </c>
      <c r="F141" s="6">
        <v>38.759850180668003</v>
      </c>
      <c r="G141" s="6">
        <v>61.240149819331997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25932.0340053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2230.7544330999999</v>
      </c>
      <c r="E143" s="6">
        <v>2754.4507929000001</v>
      </c>
      <c r="F143" s="6">
        <v>44.747494475566398</v>
      </c>
      <c r="G143" s="6">
        <v>55.252505524433602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84953.031707799993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148.5113686</v>
      </c>
      <c r="E145" s="6">
        <v>503.97920379999999</v>
      </c>
      <c r="F145" s="6">
        <v>22.760691860074498</v>
      </c>
      <c r="G145" s="6">
        <v>77.239308139925498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6950.7046416000003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5941.6095734999999</v>
      </c>
      <c r="E147" s="6">
        <v>10235.306668200001</v>
      </c>
      <c r="F147" s="6">
        <v>36.728938227324399</v>
      </c>
      <c r="G147" s="6">
        <v>63.271061772675601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120510.4382031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18143.162573500002</v>
      </c>
      <c r="E149" s="6">
        <v>19490.1989512</v>
      </c>
      <c r="F149" s="6">
        <v>48.210316162142597</v>
      </c>
      <c r="G149" s="6">
        <v>51.789683837857403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171068.724223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588.31016239999997</v>
      </c>
      <c r="E151" s="6">
        <v>41.506545199999998</v>
      </c>
      <c r="F151" s="6">
        <v>93.409742120343793</v>
      </c>
      <c r="G151" s="6">
        <v>6.5902578796561597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505.29707200000001</v>
      </c>
      <c r="E152" s="6">
        <v>0</v>
      </c>
      <c r="F152" s="6">
        <v>100</v>
      </c>
      <c r="G152" s="6">
        <v>0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798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426</v>
      </c>
      <c r="E162" s="5" t="s">
        <v>653</v>
      </c>
      <c r="F162" s="5" t="s">
        <v>428</v>
      </c>
      <c r="G162" s="5" t="s">
        <v>654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3971.4278650000001</v>
      </c>
      <c r="E163" s="6">
        <v>5898.3954471999996</v>
      </c>
      <c r="F163" s="6">
        <v>40.238084709084397</v>
      </c>
      <c r="G163" s="6">
        <v>59.761915290915603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220060.68457499999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1853.7554290999999</v>
      </c>
      <c r="E165" s="6">
        <v>1483.9865153000001</v>
      </c>
      <c r="F165" s="6">
        <v>55.539207643364897</v>
      </c>
      <c r="G165" s="6">
        <v>44.460792356635103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74314.142024800007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2676.6711460000001</v>
      </c>
      <c r="E167" s="6">
        <v>3452.5894607999999</v>
      </c>
      <c r="F167" s="6">
        <v>43.6703758856397</v>
      </c>
      <c r="G167" s="6">
        <v>56.3296241143603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32599.3351296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7658.0763895</v>
      </c>
      <c r="E169" s="6">
        <v>9798.2157100000004</v>
      </c>
      <c r="F169" s="6">
        <v>43.870005988954297</v>
      </c>
      <c r="G169" s="6">
        <v>56.129994011045703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118197.3638354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10069.7988054</v>
      </c>
      <c r="E171" s="6">
        <v>11180.743653400001</v>
      </c>
      <c r="F171" s="6">
        <v>47.386078849154401</v>
      </c>
      <c r="G171" s="6">
        <v>52.613921150845599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104509.5683378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1826.1192991</v>
      </c>
      <c r="E173" s="6">
        <v>6180.6406519000002</v>
      </c>
      <c r="F173" s="6">
        <v>22.8072192781542</v>
      </c>
      <c r="G173" s="6">
        <v>77.192780721845807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62425.096348799998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11492.0836526</v>
      </c>
      <c r="E175" s="6">
        <v>16124.0314652</v>
      </c>
      <c r="F175" s="6">
        <v>41.6136868041688</v>
      </c>
      <c r="G175" s="6">
        <v>58.3863131958312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206076.39050370001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11696.517240900001</v>
      </c>
      <c r="E177" s="6">
        <v>15887.583501499999</v>
      </c>
      <c r="F177" s="6">
        <v>42.403112394819097</v>
      </c>
      <c r="G177" s="6">
        <v>57.596887605180903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337499.74558370002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3443.3706790000001</v>
      </c>
      <c r="E179" s="6">
        <v>4010.0842639000002</v>
      </c>
      <c r="F179" s="6">
        <v>46.198316155115201</v>
      </c>
      <c r="G179" s="6">
        <v>53.801683844884799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139323.44568529999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8646.4658932000002</v>
      </c>
      <c r="E181" s="6">
        <v>10022.640501899999</v>
      </c>
      <c r="F181" s="6">
        <v>46.3142997324682</v>
      </c>
      <c r="G181" s="6">
        <v>53.6857002675318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278604.29624310002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15759.1145813</v>
      </c>
      <c r="E183" s="6">
        <v>16304.688591300001</v>
      </c>
      <c r="F183" s="6">
        <v>49.149236902648198</v>
      </c>
      <c r="G183" s="6">
        <v>50.850763097351802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413040.21623279998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944.79140659999996</v>
      </c>
      <c r="E185" s="6">
        <v>1873.171609</v>
      </c>
      <c r="F185" s="6">
        <v>33.527459422629597</v>
      </c>
      <c r="G185" s="6">
        <v>66.472540577370395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53619.589742800003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514.66182939999999</v>
      </c>
      <c r="E187" s="6">
        <v>830.44436870000004</v>
      </c>
      <c r="F187" s="6">
        <v>38.261798966280402</v>
      </c>
      <c r="G187" s="6">
        <v>61.738201033719598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76001.013280600004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972.82198080000001</v>
      </c>
      <c r="E189" s="6">
        <v>3731.1646771999999</v>
      </c>
      <c r="F189" s="6">
        <v>20.6807980448996</v>
      </c>
      <c r="G189" s="6">
        <v>79.319201955100496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28432.607979299999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885.90172440000003</v>
      </c>
      <c r="E191" s="6">
        <v>1399.7152742999999</v>
      </c>
      <c r="F191" s="6">
        <v>38.759850180668003</v>
      </c>
      <c r="G191" s="6">
        <v>61.240149819331997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25932.0340053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2230.7544330999999</v>
      </c>
      <c r="E193" s="6">
        <v>2754.4507929000001</v>
      </c>
      <c r="F193" s="6">
        <v>44.747494475566398</v>
      </c>
      <c r="G193" s="6">
        <v>55.252505524433602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84953.031707799993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148.5113686</v>
      </c>
      <c r="E195" s="6">
        <v>503.97920379999999</v>
      </c>
      <c r="F195" s="6">
        <v>22.760691860074498</v>
      </c>
      <c r="G195" s="6">
        <v>77.239308139925498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6950.7046416000003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5941.6095734999999</v>
      </c>
      <c r="E197" s="6">
        <v>10235.306668200001</v>
      </c>
      <c r="F197" s="6">
        <v>36.728938227324399</v>
      </c>
      <c r="G197" s="6">
        <v>63.271061772675601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120510.4382031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17139.3180436</v>
      </c>
      <c r="E199" s="6">
        <v>19296.817527300002</v>
      </c>
      <c r="F199" s="6">
        <v>47.039340959331703</v>
      </c>
      <c r="G199" s="6">
        <v>52.960659040668297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169234.5731145</v>
      </c>
      <c r="E200" s="6">
        <v>0</v>
      </c>
      <c r="F200" s="6">
        <v>100</v>
      </c>
      <c r="G200" s="6">
        <v>0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799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426</v>
      </c>
      <c r="E210" s="5" t="s">
        <v>653</v>
      </c>
      <c r="F210" s="5" t="s">
        <v>428</v>
      </c>
      <c r="G210" s="5" t="s">
        <v>654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1192.4746393</v>
      </c>
      <c r="E211" s="6">
        <v>2515.8934079000001</v>
      </c>
      <c r="F211" s="6">
        <v>32.156318470071398</v>
      </c>
      <c r="G211" s="6">
        <v>67.843681529928602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41551.208583200001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1504.7484635000001</v>
      </c>
      <c r="E213" s="6">
        <v>1669.7688129999999</v>
      </c>
      <c r="F213" s="6">
        <v>47.400859168075797</v>
      </c>
      <c r="G213" s="6">
        <v>52.599140831924203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22339.4643918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394.79353350000002</v>
      </c>
      <c r="E215" s="6">
        <v>744.8160408</v>
      </c>
      <c r="F215" s="6">
        <v>34.642876157169901</v>
      </c>
      <c r="G215" s="6">
        <v>65.357123842830106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21818.0362589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123.13779220000001</v>
      </c>
      <c r="E217" s="6">
        <v>145.46802120000001</v>
      </c>
      <c r="F217" s="6">
        <v>45.843308691397098</v>
      </c>
      <c r="G217" s="6">
        <v>54.156691308602902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60415.019601100001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181.41140709999999</v>
      </c>
      <c r="E219" s="6">
        <v>344.72825619999998</v>
      </c>
      <c r="F219" s="6">
        <v>34.479705628382</v>
      </c>
      <c r="G219" s="6">
        <v>65.520294371617993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18068.771908300001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213.36259240000001</v>
      </c>
      <c r="E221" s="6">
        <v>1009.5730685</v>
      </c>
      <c r="F221" s="6">
        <v>17.446755313601599</v>
      </c>
      <c r="G221" s="6">
        <v>82.553244686398401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35838.778450999998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475.38031890000002</v>
      </c>
      <c r="E223" s="6">
        <v>692.51323630000002</v>
      </c>
      <c r="F223" s="6">
        <v>40.704079304435602</v>
      </c>
      <c r="G223" s="6">
        <v>59.295920695564398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40408.878584500002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72.780947699999999</v>
      </c>
      <c r="E225" s="6">
        <v>98.010593499999999</v>
      </c>
      <c r="F225" s="6">
        <v>42.613906513538701</v>
      </c>
      <c r="G225" s="6">
        <v>57.386093486461299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19116.369473899998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153.31064370000001</v>
      </c>
      <c r="E227" s="6">
        <v>194.9070116</v>
      </c>
      <c r="F227" s="6">
        <v>44.027245995875298</v>
      </c>
      <c r="G227" s="6">
        <v>55.972754004124702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11317.7442345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143.0444881</v>
      </c>
      <c r="E229" s="6">
        <v>426.08102539999999</v>
      </c>
      <c r="F229" s="6">
        <v>25.1340846099671</v>
      </c>
      <c r="G229" s="6">
        <v>74.865915390032896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21680.154716199999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222.15655699999999</v>
      </c>
      <c r="E231" s="6">
        <v>1017.9633863</v>
      </c>
      <c r="F231" s="6">
        <v>17.9141185657279</v>
      </c>
      <c r="G231" s="6">
        <v>82.085881434272096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30041.931991099998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54.948943200000002</v>
      </c>
      <c r="E233" s="6">
        <v>299.5074434</v>
      </c>
      <c r="F233" s="6">
        <v>15.5023143261936</v>
      </c>
      <c r="G233" s="6">
        <v>84.497685673806401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16994.235431500001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1411.8349079</v>
      </c>
      <c r="E235" s="6">
        <v>1329.9075028</v>
      </c>
      <c r="F235" s="6">
        <v>51.494075533505097</v>
      </c>
      <c r="G235" s="6">
        <v>48.505924466495003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34457.596950699997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2177.3889594000002</v>
      </c>
      <c r="E237" s="6">
        <v>1249.9520246</v>
      </c>
      <c r="F237" s="6">
        <v>63.529977599684301</v>
      </c>
      <c r="G237" s="6">
        <v>36.470022400315699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60486.363152400001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5338.7801763999996</v>
      </c>
      <c r="E239" s="6">
        <v>5586.5934754999998</v>
      </c>
      <c r="F239" s="6">
        <v>48.865881813310303</v>
      </c>
      <c r="G239" s="6">
        <v>51.134118186689697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88845.3652115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1471.1042143</v>
      </c>
      <c r="E241" s="6">
        <v>1512.0299614</v>
      </c>
      <c r="F241" s="6">
        <v>49.314047832085897</v>
      </c>
      <c r="G241" s="6">
        <v>50.685952167914103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37825.652737199998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820.76172120000001</v>
      </c>
      <c r="E243" s="6">
        <v>1255.3804061999999</v>
      </c>
      <c r="F243" s="6">
        <v>39.533021866275497</v>
      </c>
      <c r="G243" s="6">
        <v>60.466978133724503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44990.201962899999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2175.0678151000002</v>
      </c>
      <c r="E245" s="6">
        <v>2954.9976320999999</v>
      </c>
      <c r="F245" s="6">
        <v>42.398441842241098</v>
      </c>
      <c r="G245" s="6">
        <v>57.601558157758902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28507.7981377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433.04145640000002</v>
      </c>
      <c r="E247" s="6">
        <v>545.50715260000004</v>
      </c>
      <c r="F247" s="6">
        <v>44.253443560921802</v>
      </c>
      <c r="G247" s="6">
        <v>55.746556439078198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14719.411360100001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1531.3955323</v>
      </c>
      <c r="E249" s="6">
        <v>1410.4065562000001</v>
      </c>
      <c r="F249" s="6">
        <v>52.056375181950003</v>
      </c>
      <c r="G249" s="6">
        <v>47.943624818049997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23965.9624816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265.59250930000002</v>
      </c>
      <c r="E251" s="6">
        <v>417.66016009999998</v>
      </c>
      <c r="F251" s="6">
        <v>38.871785094265398</v>
      </c>
      <c r="G251" s="6">
        <v>61.128214905734502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8702.4442510000008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392.28887680000003</v>
      </c>
      <c r="E253" s="6">
        <v>584.39078740000002</v>
      </c>
      <c r="F253" s="6">
        <v>40.1655620751892</v>
      </c>
      <c r="G253" s="6">
        <v>59.8344379248108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17526.455324099999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412.9571105</v>
      </c>
      <c r="E255" s="6">
        <v>1900.1151643000001</v>
      </c>
      <c r="F255" s="6">
        <v>17.853186646997699</v>
      </c>
      <c r="G255" s="6">
        <v>82.146813353002301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15405.701273000001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620.30921509999996</v>
      </c>
      <c r="E257" s="6">
        <v>982.05511420000005</v>
      </c>
      <c r="F257" s="6">
        <v>38.712120817803303</v>
      </c>
      <c r="G257" s="6">
        <v>61.287879182196697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17229.589754299999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825.05827290000002</v>
      </c>
      <c r="E259" s="6">
        <v>3027.070099</v>
      </c>
      <c r="F259" s="6">
        <v>21.418244493577301</v>
      </c>
      <c r="G259" s="6">
        <v>78.581755506422695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30838.089319999999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668.26087229999996</v>
      </c>
      <c r="E261" s="6">
        <v>640.27550819999999</v>
      </c>
      <c r="F261" s="6">
        <v>51.069338404229399</v>
      </c>
      <c r="G261" s="6">
        <v>48.930661595770601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35760.716321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455.64215239999999</v>
      </c>
      <c r="E263" s="6">
        <v>524.67958469999996</v>
      </c>
      <c r="F263" s="6">
        <v>46.478838034121999</v>
      </c>
      <c r="G263" s="6">
        <v>53.521161965878001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19830.246439499999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1135.6933872</v>
      </c>
      <c r="E265" s="6">
        <v>4171.9282929000001</v>
      </c>
      <c r="F265" s="6">
        <v>21.397406515579</v>
      </c>
      <c r="G265" s="6">
        <v>78.602593484421007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50173.866514100002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917.90024819999996</v>
      </c>
      <c r="E267" s="6">
        <v>1275.3694347000001</v>
      </c>
      <c r="F267" s="6">
        <v>41.850769896492103</v>
      </c>
      <c r="G267" s="6">
        <v>58.149230103507897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23035.484934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582.50711049999995</v>
      </c>
      <c r="E269" s="6">
        <v>368.34979700000002</v>
      </c>
      <c r="F269" s="6">
        <v>61.261279789356699</v>
      </c>
      <c r="G269" s="6">
        <v>38.738720210643301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30047.024196400002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1259.6604832999999</v>
      </c>
      <c r="E271" s="6">
        <v>1846.4874969</v>
      </c>
      <c r="F271" s="6">
        <v>40.5537820905394</v>
      </c>
      <c r="G271" s="6">
        <v>59.4462179094606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27784.464767099998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845.54788389999999</v>
      </c>
      <c r="E273" s="6">
        <v>834.88083770000003</v>
      </c>
      <c r="F273" s="6">
        <v>50.317390617730098</v>
      </c>
      <c r="G273" s="6">
        <v>49.682609382269902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32215.518735099999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1979.5103286000001</v>
      </c>
      <c r="E275" s="6">
        <v>1834.9257373999999</v>
      </c>
      <c r="F275" s="6">
        <v>51.895228923729498</v>
      </c>
      <c r="G275" s="6">
        <v>48.104771076270502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44317.797835199999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409.32690389999999</v>
      </c>
      <c r="E277" s="6">
        <v>788.06276849999995</v>
      </c>
      <c r="F277" s="6">
        <v>34.184936895234898</v>
      </c>
      <c r="G277" s="6">
        <v>65.815063104765102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10294.304693800001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1960.8935004</v>
      </c>
      <c r="E279" s="6">
        <v>2841.5584749</v>
      </c>
      <c r="F279" s="6">
        <v>40.831090253172299</v>
      </c>
      <c r="G279" s="6">
        <v>59.168909746827701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28213.856170800002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1557.6780853</v>
      </c>
      <c r="E281" s="6">
        <v>2045.7458942000001</v>
      </c>
      <c r="F281" s="6">
        <v>43.227721582630402</v>
      </c>
      <c r="G281" s="6">
        <v>56.772278417369598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22790.3356852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1354.7658735</v>
      </c>
      <c r="E283" s="6">
        <v>932.52086880000002</v>
      </c>
      <c r="F283" s="6">
        <v>59.230259523023499</v>
      </c>
      <c r="G283" s="6">
        <v>40.769740476976501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4474.9479113999996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804.90463929999999</v>
      </c>
      <c r="E285" s="6">
        <v>1361.1534266000001</v>
      </c>
      <c r="F285" s="6">
        <v>37.159882829159599</v>
      </c>
      <c r="G285" s="6">
        <v>62.840117170840401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16162.121720700001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2439.4052332000001</v>
      </c>
      <c r="E287" s="6">
        <v>2693.7648032000002</v>
      </c>
      <c r="F287" s="6">
        <v>47.522392905394703</v>
      </c>
      <c r="G287" s="6">
        <v>52.477607094605297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33562.9051741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1479.9525513000001</v>
      </c>
      <c r="E289" s="6">
        <v>2568.9275520000001</v>
      </c>
      <c r="F289" s="6">
        <v>36.552145619075702</v>
      </c>
      <c r="G289" s="6">
        <v>63.447854380924298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22420.866664199999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2038.6707395000001</v>
      </c>
      <c r="E291" s="6">
        <v>3642.1374009000001</v>
      </c>
      <c r="F291" s="6">
        <v>35.886984547174897</v>
      </c>
      <c r="G291" s="6">
        <v>64.113015452825096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37111.935970999999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2059.0752541000002</v>
      </c>
      <c r="E293" s="6">
        <v>2302.7994996000002</v>
      </c>
      <c r="F293" s="6">
        <v>47.206198489614401</v>
      </c>
      <c r="G293" s="6">
        <v>52.793801510385599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27789.0398981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690.42591189999996</v>
      </c>
      <c r="E295" s="6">
        <v>2008.7123590000001</v>
      </c>
      <c r="F295" s="6">
        <v>25.5794939941993</v>
      </c>
      <c r="G295" s="6">
        <v>74.420506005800704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12251.2298347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594.83464260000005</v>
      </c>
      <c r="E297" s="6">
        <v>1246.8135181</v>
      </c>
      <c r="F297" s="6">
        <v>32.299038181859203</v>
      </c>
      <c r="G297" s="6">
        <v>67.700961818140797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25272.718370300001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1389.1258984000001</v>
      </c>
      <c r="E299" s="6">
        <v>2193.9755903</v>
      </c>
      <c r="F299" s="6">
        <v>38.768812515662098</v>
      </c>
      <c r="G299" s="6">
        <v>61.231187484337902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18813.600717000001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6766.8083569999999</v>
      </c>
      <c r="E301" s="6">
        <v>6357.0024112000001</v>
      </c>
      <c r="F301" s="6">
        <v>51.561306974925998</v>
      </c>
      <c r="G301" s="6">
        <v>48.438693025074002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41120.333744700001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3918.2517330999999</v>
      </c>
      <c r="E303" s="6">
        <v>4309.4776930999997</v>
      </c>
      <c r="F303" s="6">
        <v>47.622515643537099</v>
      </c>
      <c r="G303" s="6">
        <v>52.377484356462901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44784.122382599999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2240.0602651999998</v>
      </c>
      <c r="E305" s="6">
        <v>3563.2315033999998</v>
      </c>
      <c r="F305" s="6">
        <v>38.599821524058903</v>
      </c>
      <c r="G305" s="6">
        <v>61.400178475941097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24240.679084300002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5284.7501185000001</v>
      </c>
      <c r="E307" s="6">
        <v>5625.4678636999997</v>
      </c>
      <c r="F307" s="6">
        <v>48.438538323634397</v>
      </c>
      <c r="G307" s="6">
        <v>51.561461676365603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80747.651584699997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347.1113254</v>
      </c>
      <c r="E309" s="6">
        <v>156.2903479</v>
      </c>
      <c r="F309" s="6">
        <v>68.953152881782401</v>
      </c>
      <c r="G309" s="6">
        <v>31.046847118217599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31172.566053899998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2404.9566288000001</v>
      </c>
      <c r="E311" s="6">
        <v>1374.1293725999999</v>
      </c>
      <c r="F311" s="6">
        <v>63.638578955574403</v>
      </c>
      <c r="G311" s="6">
        <v>36.361421044425597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55443.545820400002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1932.6415142999999</v>
      </c>
      <c r="E313" s="6">
        <v>3811.4120349</v>
      </c>
      <c r="F313" s="6">
        <v>33.645952248637499</v>
      </c>
      <c r="G313" s="6">
        <v>66.354047751362501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42476.198923299999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1421.0778304</v>
      </c>
      <c r="E315" s="6">
        <v>2345.7802104000002</v>
      </c>
      <c r="F315" s="6">
        <v>37.725813264207702</v>
      </c>
      <c r="G315" s="6">
        <v>62.274186735792298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45895.750147300001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800.30908030000001</v>
      </c>
      <c r="E317" s="6">
        <v>663.97032560000002</v>
      </c>
      <c r="F317" s="6">
        <v>54.655489729304797</v>
      </c>
      <c r="G317" s="6">
        <v>45.344510270695203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10092.7045487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747.60022470000001</v>
      </c>
      <c r="E319" s="6">
        <v>566.84573049999995</v>
      </c>
      <c r="F319" s="6">
        <v>56.875691369619602</v>
      </c>
      <c r="G319" s="6">
        <v>43.124308630380398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20975.288750299998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175.24289780000001</v>
      </c>
      <c r="E321" s="6">
        <v>172.1449236</v>
      </c>
      <c r="F321" s="6">
        <v>50.4458956257469</v>
      </c>
      <c r="G321" s="6">
        <v>49.5541043742531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9740.5053919999991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1085.6878414</v>
      </c>
      <c r="E323" s="6">
        <v>707.91311740000003</v>
      </c>
      <c r="F323" s="6">
        <v>60.531180922560097</v>
      </c>
      <c r="G323" s="6">
        <v>39.468819077439903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40874.806039199997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927.45664480000005</v>
      </c>
      <c r="E325" s="6">
        <v>1751.3099534999999</v>
      </c>
      <c r="F325" s="6">
        <v>34.622525358819402</v>
      </c>
      <c r="G325" s="6">
        <v>65.377474641180697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16517.320848799998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1147.9669650999999</v>
      </c>
      <c r="E327" s="6">
        <v>1613.0344485999999</v>
      </c>
      <c r="F327" s="6">
        <v>41.577920221403197</v>
      </c>
      <c r="G327" s="6">
        <v>58.422079778596803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18606.517847399999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2689.2052075000001</v>
      </c>
      <c r="E329" s="6">
        <v>5292.2474652999999</v>
      </c>
      <c r="F329" s="6">
        <v>33.693179897746496</v>
      </c>
      <c r="G329" s="6">
        <v>66.306820102253496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37170.178070000002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157.6480814</v>
      </c>
      <c r="E331" s="6">
        <v>255.52724480000001</v>
      </c>
      <c r="F331" s="6">
        <v>38.155250665594998</v>
      </c>
      <c r="G331" s="6">
        <v>61.844749334405002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8870.2187728999997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3712.0453870000001</v>
      </c>
      <c r="E333" s="6">
        <v>5706.0884569</v>
      </c>
      <c r="F333" s="6">
        <v>39.413810087273703</v>
      </c>
      <c r="G333" s="6">
        <v>60.586189912726297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53535.786138800002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3412.3307537000001</v>
      </c>
      <c r="E335" s="6">
        <v>5389.4441617000002</v>
      </c>
      <c r="F335" s="6">
        <v>38.768666393975003</v>
      </c>
      <c r="G335" s="6">
        <v>61.231333606024997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70025.258493999994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2654.6821693000002</v>
      </c>
      <c r="E337" s="6">
        <v>3001.3696845999998</v>
      </c>
      <c r="F337" s="6">
        <v>46.9352516184859</v>
      </c>
      <c r="G337" s="6">
        <v>53.0647483815141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40103.267956199998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1303.6984387</v>
      </c>
      <c r="E339" s="6">
        <v>1239.0663935</v>
      </c>
      <c r="F339" s="6">
        <v>51.270900957523502</v>
      </c>
      <c r="G339" s="6">
        <v>48.729099042476498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32117.773220899999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1163.0193489000001</v>
      </c>
      <c r="E341" s="6">
        <v>634.72405389999994</v>
      </c>
      <c r="F341" s="6">
        <v>64.693289770307999</v>
      </c>
      <c r="G341" s="6">
        <v>35.306710229692001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3948.7442123999999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179.5174854</v>
      </c>
      <c r="E343" s="6">
        <v>221.39886469999999</v>
      </c>
      <c r="F343" s="6">
        <v>44.7767933024491</v>
      </c>
      <c r="G343" s="6">
        <v>55.2232066975509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4494.8601752000004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148.5113686</v>
      </c>
      <c r="E345" s="6">
        <v>503.97920379999999</v>
      </c>
      <c r="F345" s="6">
        <v>22.760691860074498</v>
      </c>
      <c r="G345" s="6">
        <v>77.239308139925498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6950.7046416000003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237.418868</v>
      </c>
      <c r="E347" s="6">
        <v>884.5092429</v>
      </c>
      <c r="F347" s="6">
        <v>21.161682793520999</v>
      </c>
      <c r="G347" s="6">
        <v>78.838317206479005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6485.7054884999998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1985.9842099</v>
      </c>
      <c r="E349" s="6">
        <v>1802.8661416</v>
      </c>
      <c r="F349" s="6">
        <v>52.416538676798098</v>
      </c>
      <c r="G349" s="6">
        <v>47.583461323201902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9966.5929046000001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293.70307150000002</v>
      </c>
      <c r="E351" s="6">
        <v>668.23071070000003</v>
      </c>
      <c r="F351" s="6">
        <v>30.5325664754474</v>
      </c>
      <c r="G351" s="6">
        <v>69.467433524552604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17047.929416300001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200.5469023</v>
      </c>
      <c r="E353" s="6">
        <v>444.02830949999998</v>
      </c>
      <c r="F353" s="6">
        <v>31.1130336116968</v>
      </c>
      <c r="G353" s="6">
        <v>68.886966388303193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19057.830419099999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177.91624429999999</v>
      </c>
      <c r="E355" s="6">
        <v>124.4715693</v>
      </c>
      <c r="F355" s="6">
        <v>58.837107944881801</v>
      </c>
      <c r="G355" s="6">
        <v>41.162892055118199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15275.5369765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559.86487030000001</v>
      </c>
      <c r="E357" s="6">
        <v>1831.0495129000001</v>
      </c>
      <c r="F357" s="6">
        <v>23.416349587168298</v>
      </c>
      <c r="G357" s="6">
        <v>76.583650412831702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13026.9067063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53.132176600000001</v>
      </c>
      <c r="E359" s="6">
        <v>65.599018000000001</v>
      </c>
      <c r="F359" s="6">
        <v>44.749972220021803</v>
      </c>
      <c r="G359" s="6">
        <v>55.250027779978197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13363.538635299999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32.557167900000003</v>
      </c>
      <c r="E361" s="6">
        <v>48.225178399999997</v>
      </c>
      <c r="F361" s="6">
        <v>40.302330139177897</v>
      </c>
      <c r="G361" s="6">
        <v>59.697669860822103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10783.860597000001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31.349515799999999</v>
      </c>
      <c r="E363" s="6">
        <v>65.759563799999995</v>
      </c>
      <c r="F363" s="6">
        <v>32.282785429674703</v>
      </c>
      <c r="G363" s="6">
        <v>67.717214570325297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19001.044141999999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230.46783830000001</v>
      </c>
      <c r="E365" s="6">
        <v>148.38248390000001</v>
      </c>
      <c r="F365" s="6">
        <v>60.833480874891002</v>
      </c>
      <c r="G365" s="6">
        <v>39.166519125108998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19581.1160203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139.8074201</v>
      </c>
      <c r="E367" s="6">
        <v>52.509786499999997</v>
      </c>
      <c r="F367" s="6">
        <v>72.696261853878198</v>
      </c>
      <c r="G367" s="6">
        <v>27.303738146121798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17201.4213442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32.447557799999998</v>
      </c>
      <c r="E369" s="6">
        <v>100.44132999999999</v>
      </c>
      <c r="F369" s="6">
        <v>24.4170587452234</v>
      </c>
      <c r="G369" s="6">
        <v>75.5829412547766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4488.9519931000004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846.08379660000003</v>
      </c>
      <c r="E371" s="6">
        <v>1210.7624793</v>
      </c>
      <c r="F371" s="6">
        <v>41.135003938482697</v>
      </c>
      <c r="G371" s="6">
        <v>58.864996061517303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71355.393079600006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315.53509400000002</v>
      </c>
      <c r="E373" s="6">
        <v>127.7759119</v>
      </c>
      <c r="F373" s="6">
        <v>71.176914130387502</v>
      </c>
      <c r="G373" s="6">
        <v>28.823085869612498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42594.105324800003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259.32693540000002</v>
      </c>
      <c r="E375" s="6">
        <v>349.94499619999999</v>
      </c>
      <c r="F375" s="6">
        <v>42.563414125936397</v>
      </c>
      <c r="G375" s="6">
        <v>57.436585874063603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13274.078506899999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1776.5214797000001</v>
      </c>
      <c r="E377" s="6">
        <v>299.02647409999997</v>
      </c>
      <c r="F377" s="6">
        <v>85.5928901304097</v>
      </c>
      <c r="G377" s="6">
        <v>14.4071098695903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18880.487636000002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497.77769139999998</v>
      </c>
      <c r="E379" s="6">
        <v>1010.0338867</v>
      </c>
      <c r="F379" s="6">
        <v>33.013255676631097</v>
      </c>
      <c r="G379" s="6">
        <v>66.986744323368796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25253.916091999999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50.509338300000003</v>
      </c>
      <c r="E381" s="6">
        <v>148.1202935</v>
      </c>
      <c r="F381" s="6">
        <v>25.4289039567157</v>
      </c>
      <c r="G381" s="6">
        <v>74.5710960432843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17520.2466527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188.9511602</v>
      </c>
      <c r="E383" s="6">
        <v>314.1262653</v>
      </c>
      <c r="F383" s="6">
        <v>37.559061612077798</v>
      </c>
      <c r="G383" s="6">
        <v>62.440938387922202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6326.5840133000002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225.6080235</v>
      </c>
      <c r="E385" s="6">
        <v>483.04954609999999</v>
      </c>
      <c r="F385" s="6">
        <v>31.8359717271268</v>
      </c>
      <c r="G385" s="6">
        <v>68.164028272873196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27749.581801600001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3006.7966974000001</v>
      </c>
      <c r="E387" s="6">
        <v>2929.2123105999999</v>
      </c>
      <c r="F387" s="6">
        <v>50.653506309503904</v>
      </c>
      <c r="G387" s="6">
        <v>49.346493690496096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19212.773417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1610.4902408999999</v>
      </c>
      <c r="E389" s="6">
        <v>1374.0735735000001</v>
      </c>
      <c r="F389" s="6">
        <v>53.960656935183103</v>
      </c>
      <c r="G389" s="6">
        <v>46.039343064816897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15920.8711403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72.758769400000006</v>
      </c>
      <c r="E391" s="6">
        <v>166.83616319999999</v>
      </c>
      <c r="F391" s="6">
        <v>30.367407444910199</v>
      </c>
      <c r="G391" s="6">
        <v>69.632592555089801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6576.1207324999996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273.7505827</v>
      </c>
      <c r="E393" s="6">
        <v>543.8152116</v>
      </c>
      <c r="F393" s="6">
        <v>33.483614971243398</v>
      </c>
      <c r="G393" s="6">
        <v>66.516385028756602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11652.176561300001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2230.2371472999998</v>
      </c>
      <c r="E395" s="6">
        <v>1626.3168112000001</v>
      </c>
      <c r="F395" s="6">
        <v>57.829792381990899</v>
      </c>
      <c r="G395" s="6">
        <v>42.170207618009101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15003.118815600001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572.86931259999994</v>
      </c>
      <c r="E397" s="6">
        <v>607.63850100000002</v>
      </c>
      <c r="F397" s="6">
        <v>48.5273630551428</v>
      </c>
      <c r="G397" s="6">
        <v>51.4726369448572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36504.726540099997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117.8667676</v>
      </c>
      <c r="E399" s="6">
        <v>241.62396039999999</v>
      </c>
      <c r="F399" s="6">
        <v>32.787150938702403</v>
      </c>
      <c r="G399" s="6">
        <v>67.212849061297604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33860.671272300002</v>
      </c>
      <c r="E400" s="6">
        <v>0</v>
      </c>
      <c r="F400" s="6">
        <v>100</v>
      </c>
      <c r="G400" s="6">
        <v>0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800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426</v>
      </c>
      <c r="E410" s="5" t="s">
        <v>653</v>
      </c>
      <c r="F410" s="5" t="s">
        <v>428</v>
      </c>
      <c r="G410" s="5" t="s">
        <v>654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106.2937834</v>
      </c>
      <c r="E411" s="6">
        <v>6.4958847999999998</v>
      </c>
      <c r="F411" s="6">
        <v>94.240709363129398</v>
      </c>
      <c r="G411" s="6">
        <v>5.7592906368705901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45.494285099999999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315.91960499999999</v>
      </c>
      <c r="E413" s="6">
        <v>5.0954775000000003</v>
      </c>
      <c r="F413" s="6">
        <v>98.412698412698404</v>
      </c>
      <c r="G413" s="6">
        <v>1.5873015873015901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49.256282499999998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327.71387570000002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8.0447068000000002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11.097561300000001</v>
      </c>
      <c r="E417" s="6">
        <v>3.1707318</v>
      </c>
      <c r="F417" s="6">
        <v>77.7777777777778</v>
      </c>
      <c r="G417" s="6">
        <v>22.2222222222222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986.80113410000001</v>
      </c>
      <c r="E419" s="6">
        <v>151.4303625</v>
      </c>
      <c r="F419" s="6">
        <v>86.695996117456204</v>
      </c>
      <c r="G419" s="6">
        <v>13.3040038825438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1790.5788522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296.57850389999999</v>
      </c>
      <c r="E421" s="6">
        <v>36.6827562</v>
      </c>
      <c r="F421" s="6">
        <v>88.992793165040297</v>
      </c>
      <c r="G421" s="6">
        <v>11.0072068349597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914.49895960000003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1003.8445299</v>
      </c>
      <c r="E423" s="6">
        <v>193.38142389999999</v>
      </c>
      <c r="F423" s="6">
        <v>83.847541620175704</v>
      </c>
      <c r="G423" s="6">
        <v>16.152458379824299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1834.1511085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588.31016239999997</v>
      </c>
      <c r="E425" s="6">
        <v>41.506545199999998</v>
      </c>
      <c r="F425" s="6">
        <v>93.409742120343793</v>
      </c>
      <c r="G425" s="6">
        <v>6.5902578796561597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505.29707200000001</v>
      </c>
      <c r="E426" s="6">
        <v>0</v>
      </c>
      <c r="F426" s="6">
        <v>100</v>
      </c>
      <c r="G426" s="6">
        <v>0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801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426</v>
      </c>
      <c r="E436" s="5" t="s">
        <v>653</v>
      </c>
      <c r="F436" s="5" t="s">
        <v>428</v>
      </c>
      <c r="G436" s="5" t="s">
        <v>654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3636.5591556999998</v>
      </c>
      <c r="E437" s="6">
        <v>437.76318190000001</v>
      </c>
      <c r="F437" s="6">
        <v>89.255558455449403</v>
      </c>
      <c r="G437" s="6">
        <v>10.7444415445506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5150.4919984999997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1676.2638751</v>
      </c>
      <c r="E439" s="6">
        <v>145.9502493</v>
      </c>
      <c r="F439" s="6">
        <v>91.990499505756105</v>
      </c>
      <c r="G439" s="6">
        <v>8.0095004942438894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6239.0611371000005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933.71843360000003</v>
      </c>
      <c r="E441" s="6">
        <v>179.8165923</v>
      </c>
      <c r="F441" s="6">
        <v>83.851734510581196</v>
      </c>
      <c r="G441" s="6">
        <v>16.148265489418801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2661.4373212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250.100617</v>
      </c>
      <c r="E443" s="6">
        <v>20.370186</v>
      </c>
      <c r="F443" s="6">
        <v>92.468619246861905</v>
      </c>
      <c r="G443" s="6">
        <v>7.5313807531380803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354.214901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1811.0346836000001</v>
      </c>
      <c r="E445" s="6">
        <v>57.800344000000003</v>
      </c>
      <c r="F445" s="6">
        <v>96.907145727344997</v>
      </c>
      <c r="G445" s="6">
        <v>3.0928542726550101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5040.6978597999996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395.53020700000002</v>
      </c>
      <c r="E447" s="6">
        <v>52.980822000000003</v>
      </c>
      <c r="F447" s="6">
        <v>88.187398174326702</v>
      </c>
      <c r="G447" s="6">
        <v>11.812601825673299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248.9643715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940.70216310000001</v>
      </c>
      <c r="E449" s="6">
        <v>35.265384500000003</v>
      </c>
      <c r="F449" s="6">
        <v>96.386623245135496</v>
      </c>
      <c r="G449" s="6">
        <v>3.6133767548645501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695.15294129999995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219.76415900000001</v>
      </c>
      <c r="E451" s="6">
        <v>54.237943700000002</v>
      </c>
      <c r="F451" s="6">
        <v>80.205281942896605</v>
      </c>
      <c r="G451" s="6">
        <v>19.794718057103399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2700.1896726</v>
      </c>
      <c r="E452" s="6">
        <v>0</v>
      </c>
      <c r="F452" s="6">
        <v>100</v>
      </c>
      <c r="G452" s="6">
        <v>0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>
      <selection activeCell="B38" sqref="B38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802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803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804</v>
      </c>
    </row>
    <row r="16" spans="1:11" x14ac:dyDescent="0.25">
      <c r="A16" s="5" t="s">
        <v>9</v>
      </c>
      <c r="B16" s="5" t="s">
        <v>10</v>
      </c>
      <c r="C16" s="5" t="s">
        <v>1028</v>
      </c>
      <c r="D16" s="5" t="s">
        <v>805</v>
      </c>
      <c r="E16" s="5" t="s">
        <v>806</v>
      </c>
      <c r="F16" s="5" t="s">
        <v>807</v>
      </c>
      <c r="G16" s="5" t="s">
        <v>808</v>
      </c>
      <c r="H16" s="5" t="s">
        <v>809</v>
      </c>
      <c r="I16" s="5" t="s">
        <v>810</v>
      </c>
      <c r="J16" s="5" t="s">
        <v>811</v>
      </c>
      <c r="K16" s="5" t="s">
        <v>812</v>
      </c>
    </row>
    <row r="17" spans="1:11" x14ac:dyDescent="0.25">
      <c r="A17" s="6" t="s">
        <v>12</v>
      </c>
      <c r="B17" s="6" t="s">
        <v>13</v>
      </c>
      <c r="C17" s="6" t="s">
        <v>1029</v>
      </c>
      <c r="D17" s="6">
        <v>11380.3024303</v>
      </c>
      <c r="E17" s="6">
        <v>12190.791025299999</v>
      </c>
      <c r="F17" s="6">
        <v>89319.575211200005</v>
      </c>
      <c r="G17" s="6">
        <v>140024.0748957</v>
      </c>
      <c r="H17" s="6">
        <v>4.4996595572087399</v>
      </c>
      <c r="I17" s="6">
        <v>4.8201187695044103</v>
      </c>
      <c r="J17" s="6">
        <v>35.316080807731701</v>
      </c>
      <c r="K17" s="6">
        <v>55.3641408655551</v>
      </c>
    </row>
    <row r="18" spans="1:11" x14ac:dyDescent="0.25">
      <c r="A18" s="6" t="s">
        <v>12</v>
      </c>
      <c r="B18" s="6" t="s">
        <v>13</v>
      </c>
      <c r="C18" s="6" t="s">
        <v>1030</v>
      </c>
      <c r="D18" s="6">
        <v>531141.3722016</v>
      </c>
      <c r="E18" s="6">
        <v>720151.16575289995</v>
      </c>
      <c r="F18" s="6">
        <v>629580.11990689998</v>
      </c>
      <c r="G18" s="6">
        <v>676562.11131209997</v>
      </c>
      <c r="H18" s="6">
        <v>20.768520808577701</v>
      </c>
      <c r="I18" s="6">
        <v>28.159121571090399</v>
      </c>
      <c r="J18" s="6">
        <v>24.6176413762594</v>
      </c>
      <c r="K18" s="6">
        <v>26.4547162440725</v>
      </c>
    </row>
    <row r="19" spans="1:11" x14ac:dyDescent="0.25">
      <c r="A19" s="6" t="s">
        <v>12</v>
      </c>
      <c r="B19" s="6" t="s">
        <v>14</v>
      </c>
      <c r="C19" s="6" t="s">
        <v>1029</v>
      </c>
      <c r="D19" s="6">
        <v>531.39318709999998</v>
      </c>
      <c r="E19" s="6">
        <v>645.8677308</v>
      </c>
      <c r="F19" s="6">
        <v>1062.945821</v>
      </c>
      <c r="G19" s="6">
        <v>1834.1155987</v>
      </c>
      <c r="H19" s="6">
        <v>13.042492543999799</v>
      </c>
      <c r="I19" s="6">
        <v>15.8521510396856</v>
      </c>
      <c r="J19" s="6">
        <v>26.0888985437056</v>
      </c>
      <c r="K19" s="6">
        <v>45.016457872608903</v>
      </c>
    </row>
    <row r="20" spans="1:11" x14ac:dyDescent="0.25">
      <c r="A20" s="6" t="s">
        <v>12</v>
      </c>
      <c r="B20" s="6" t="s">
        <v>14</v>
      </c>
      <c r="C20" s="6" t="s">
        <v>1030</v>
      </c>
      <c r="D20" s="6">
        <v>867.31908080000005</v>
      </c>
      <c r="E20" s="6">
        <v>1288.3110286000001</v>
      </c>
      <c r="F20" s="6">
        <v>1065.6619095999999</v>
      </c>
      <c r="G20" s="6">
        <v>1929.1999794999999</v>
      </c>
      <c r="H20" s="6">
        <v>16.839538456764799</v>
      </c>
      <c r="I20" s="6">
        <v>25.013358509734601</v>
      </c>
      <c r="J20" s="6">
        <v>20.690487625461</v>
      </c>
      <c r="K20" s="6">
        <v>37.456615408039603</v>
      </c>
    </row>
    <row r="21" spans="1:11" x14ac:dyDescent="0.25">
      <c r="A21" s="6" t="s">
        <v>12</v>
      </c>
      <c r="B21" s="6" t="s">
        <v>15</v>
      </c>
      <c r="C21" s="6" t="s">
        <v>1029</v>
      </c>
      <c r="D21" s="6">
        <v>10848.9092432</v>
      </c>
      <c r="E21" s="6">
        <v>11544.9232945</v>
      </c>
      <c r="F21" s="6">
        <v>88256.629390200003</v>
      </c>
      <c r="G21" s="6">
        <v>138189.95929699999</v>
      </c>
      <c r="H21" s="6">
        <v>4.3597857573930296</v>
      </c>
      <c r="I21" s="6">
        <v>4.6394887284272004</v>
      </c>
      <c r="J21" s="6">
        <v>35.467159618105001</v>
      </c>
      <c r="K21" s="6">
        <v>55.533565896074798</v>
      </c>
    </row>
    <row r="22" spans="1:11" x14ac:dyDescent="0.25">
      <c r="A22" s="6" t="s">
        <v>12</v>
      </c>
      <c r="B22" s="6" t="s">
        <v>15</v>
      </c>
      <c r="C22" s="6" t="s">
        <v>1030</v>
      </c>
      <c r="D22" s="6">
        <v>530274.05312079994</v>
      </c>
      <c r="E22" s="6">
        <v>718862.85472429998</v>
      </c>
      <c r="F22" s="6">
        <v>628514.45799729996</v>
      </c>
      <c r="G22" s="6">
        <v>674632.91133260005</v>
      </c>
      <c r="H22" s="6">
        <v>20.776449467758098</v>
      </c>
      <c r="I22" s="6">
        <v>28.1654696991659</v>
      </c>
      <c r="J22" s="6">
        <v>24.625566345335599</v>
      </c>
      <c r="K22" s="6">
        <v>26.432514487740299</v>
      </c>
    </row>
    <row r="23" spans="1:11" x14ac:dyDescent="0.25">
      <c r="A23" t="s">
        <v>16</v>
      </c>
    </row>
    <row r="24" spans="1:11" x14ac:dyDescent="0.25">
      <c r="A24" t="s">
        <v>1035</v>
      </c>
    </row>
    <row r="25" spans="1:11" x14ac:dyDescent="0.25">
      <c r="A25" t="s">
        <v>17</v>
      </c>
    </row>
    <row r="26" spans="1:11" x14ac:dyDescent="0.25">
      <c r="A26" t="s">
        <v>18</v>
      </c>
    </row>
    <row r="27" spans="1:11" x14ac:dyDescent="0.25">
      <c r="A27" t="s">
        <v>19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813</v>
      </c>
    </row>
    <row r="32" spans="1:11" x14ac:dyDescent="0.25">
      <c r="A32" s="5" t="s">
        <v>21</v>
      </c>
      <c r="B32" s="5" t="s">
        <v>10</v>
      </c>
      <c r="C32" s="5" t="s">
        <v>1028</v>
      </c>
      <c r="D32" s="5" t="s">
        <v>805</v>
      </c>
      <c r="E32" s="5" t="s">
        <v>806</v>
      </c>
      <c r="F32" s="5" t="s">
        <v>807</v>
      </c>
      <c r="G32" s="5" t="s">
        <v>808</v>
      </c>
      <c r="H32" s="5" t="s">
        <v>809</v>
      </c>
      <c r="I32" s="5" t="s">
        <v>810</v>
      </c>
      <c r="J32" s="5" t="s">
        <v>811</v>
      </c>
      <c r="K32" s="5" t="s">
        <v>812</v>
      </c>
    </row>
    <row r="33" spans="1:11" x14ac:dyDescent="0.25">
      <c r="A33" s="6" t="s">
        <v>12</v>
      </c>
      <c r="B33" s="6" t="s">
        <v>13</v>
      </c>
      <c r="C33" s="6" t="s">
        <v>1029</v>
      </c>
      <c r="D33" s="6">
        <v>11380.3024303</v>
      </c>
      <c r="E33" s="6">
        <v>12190.791025299999</v>
      </c>
      <c r="F33" s="6">
        <v>89319.575211200005</v>
      </c>
      <c r="G33" s="6">
        <v>140024.0748957</v>
      </c>
      <c r="H33" s="6">
        <v>4.4996595572087399</v>
      </c>
      <c r="I33" s="6">
        <v>4.8201187695044103</v>
      </c>
      <c r="J33" s="6">
        <v>35.316080807731701</v>
      </c>
      <c r="K33" s="6">
        <v>55.3641408655551</v>
      </c>
    </row>
    <row r="34" spans="1:11" x14ac:dyDescent="0.25">
      <c r="A34" s="6" t="s">
        <v>12</v>
      </c>
      <c r="B34" s="6" t="s">
        <v>13</v>
      </c>
      <c r="C34" s="6" t="s">
        <v>1030</v>
      </c>
      <c r="D34" s="6">
        <v>531141.3722016</v>
      </c>
      <c r="E34" s="6">
        <v>720151.16575289995</v>
      </c>
      <c r="F34" s="6">
        <v>629580.11990689998</v>
      </c>
      <c r="G34" s="6">
        <v>676562.11131209997</v>
      </c>
      <c r="H34" s="6">
        <v>20.768520808577701</v>
      </c>
      <c r="I34" s="6">
        <v>28.159121571090399</v>
      </c>
      <c r="J34" s="6">
        <v>24.6176413762594</v>
      </c>
      <c r="K34" s="6">
        <v>26.4547162440725</v>
      </c>
    </row>
    <row r="35" spans="1:11" x14ac:dyDescent="0.25">
      <c r="A35" s="6" t="s">
        <v>22</v>
      </c>
      <c r="B35" s="6" t="s">
        <v>23</v>
      </c>
      <c r="C35" s="6" t="s">
        <v>1029</v>
      </c>
      <c r="D35" s="6">
        <v>386.56133829999999</v>
      </c>
      <c r="E35" s="6">
        <v>1091.7630564999999</v>
      </c>
      <c r="F35" s="6">
        <v>2031.8363733000001</v>
      </c>
      <c r="G35" s="6">
        <v>2909.4508037999999</v>
      </c>
      <c r="H35" s="6">
        <v>6.0215689683167302</v>
      </c>
      <c r="I35" s="6">
        <v>17.0066840380013</v>
      </c>
      <c r="J35" s="6">
        <v>31.6504565820427</v>
      </c>
      <c r="K35" s="6">
        <v>45.321290411639303</v>
      </c>
    </row>
    <row r="36" spans="1:11" x14ac:dyDescent="0.25">
      <c r="A36" s="6" t="s">
        <v>22</v>
      </c>
      <c r="B36" s="6" t="s">
        <v>23</v>
      </c>
      <c r="C36" s="6" t="s">
        <v>1030</v>
      </c>
      <c r="D36" s="6">
        <v>6568.1524532000003</v>
      </c>
      <c r="E36" s="6">
        <v>13346.4530987</v>
      </c>
      <c r="F36" s="6">
        <v>11944.581862200001</v>
      </c>
      <c r="G36" s="6">
        <v>14897.9463457</v>
      </c>
      <c r="H36" s="6">
        <v>14.0473804210108</v>
      </c>
      <c r="I36" s="6">
        <v>28.544207109150801</v>
      </c>
      <c r="J36" s="6">
        <v>25.546009564148001</v>
      </c>
      <c r="K36" s="6">
        <v>31.862402905690299</v>
      </c>
    </row>
    <row r="37" spans="1:11" x14ac:dyDescent="0.25">
      <c r="A37" s="6" t="s">
        <v>24</v>
      </c>
      <c r="B37" s="6" t="s">
        <v>25</v>
      </c>
      <c r="C37" s="6" t="s">
        <v>1029</v>
      </c>
      <c r="D37" s="6">
        <v>125.21039140000001</v>
      </c>
      <c r="E37" s="6">
        <v>245.57876200000001</v>
      </c>
      <c r="F37" s="6">
        <v>787.34293379999997</v>
      </c>
      <c r="G37" s="6">
        <v>1163.9034207</v>
      </c>
      <c r="H37" s="6">
        <v>5.3922685925348999</v>
      </c>
      <c r="I37" s="6">
        <v>10.5760123462581</v>
      </c>
      <c r="J37" s="6">
        <v>33.907445907752603</v>
      </c>
      <c r="K37" s="6">
        <v>50.124273153454503</v>
      </c>
    </row>
    <row r="38" spans="1:11" x14ac:dyDescent="0.25">
      <c r="A38" s="6" t="s">
        <v>24</v>
      </c>
      <c r="B38" s="6" t="s">
        <v>25</v>
      </c>
      <c r="C38" s="6" t="s">
        <v>1030</v>
      </c>
      <c r="D38" s="6">
        <v>1120.1134145999999</v>
      </c>
      <c r="E38" s="6">
        <v>2246.3558899999998</v>
      </c>
      <c r="F38" s="6">
        <v>2380.0315012000001</v>
      </c>
      <c r="G38" s="6">
        <v>4005.0175134999999</v>
      </c>
      <c r="H38" s="6">
        <v>11.486553969581299</v>
      </c>
      <c r="I38" s="6">
        <v>23.035960313524299</v>
      </c>
      <c r="J38" s="6">
        <v>24.406778752489199</v>
      </c>
      <c r="K38" s="6">
        <v>41.070706964405304</v>
      </c>
    </row>
    <row r="39" spans="1:11" x14ac:dyDescent="0.25">
      <c r="A39" s="6" t="s">
        <v>26</v>
      </c>
      <c r="B39" s="6" t="s">
        <v>27</v>
      </c>
      <c r="C39" s="6" t="s">
        <v>1029</v>
      </c>
      <c r="D39" s="6">
        <v>90.827831599999996</v>
      </c>
      <c r="E39" s="6">
        <v>145.06903869999999</v>
      </c>
      <c r="F39" s="6">
        <v>1412.2490717999999</v>
      </c>
      <c r="G39" s="6">
        <v>1555.1395204999999</v>
      </c>
      <c r="H39" s="6">
        <v>2.8354585521790501</v>
      </c>
      <c r="I39" s="6">
        <v>4.5287577518068698</v>
      </c>
      <c r="J39" s="6">
        <v>44.087518527110099</v>
      </c>
      <c r="K39" s="6">
        <v>48.548265168904003</v>
      </c>
    </row>
    <row r="40" spans="1:11" x14ac:dyDescent="0.25">
      <c r="A40" s="6" t="s">
        <v>26</v>
      </c>
      <c r="B40" s="6" t="s">
        <v>27</v>
      </c>
      <c r="C40" s="6" t="s">
        <v>1030</v>
      </c>
      <c r="D40" s="6">
        <v>6742.9772297999998</v>
      </c>
      <c r="E40" s="6">
        <v>11305.2169873</v>
      </c>
      <c r="F40" s="6">
        <v>10107.446062000001</v>
      </c>
      <c r="G40" s="6">
        <v>8973.5670828000002</v>
      </c>
      <c r="H40" s="6">
        <v>18.1608434677205</v>
      </c>
      <c r="I40" s="6">
        <v>30.4483122332981</v>
      </c>
      <c r="J40" s="6">
        <v>27.2223588386423</v>
      </c>
      <c r="K40" s="6">
        <v>24.168485460339198</v>
      </c>
    </row>
    <row r="41" spans="1:11" x14ac:dyDescent="0.25">
      <c r="A41" s="6" t="s">
        <v>28</v>
      </c>
      <c r="B41" s="6" t="s">
        <v>29</v>
      </c>
      <c r="C41" s="6" t="s">
        <v>1029</v>
      </c>
      <c r="D41" s="6">
        <v>561.90399930000001</v>
      </c>
      <c r="E41" s="6">
        <v>506.79055840000001</v>
      </c>
      <c r="F41" s="6">
        <v>551.47469379999995</v>
      </c>
      <c r="G41" s="6">
        <v>722.32105019999995</v>
      </c>
      <c r="H41" s="6">
        <v>23.987463209227101</v>
      </c>
      <c r="I41" s="6">
        <v>21.634691850472599</v>
      </c>
      <c r="J41" s="6">
        <v>23.5422402133226</v>
      </c>
      <c r="K41" s="6">
        <v>30.835604726977699</v>
      </c>
    </row>
    <row r="42" spans="1:11" x14ac:dyDescent="0.25">
      <c r="A42" s="6" t="s">
        <v>28</v>
      </c>
      <c r="B42" s="6" t="s">
        <v>29</v>
      </c>
      <c r="C42" s="6" t="s">
        <v>1030</v>
      </c>
      <c r="D42" s="6">
        <v>2402.6676407</v>
      </c>
      <c r="E42" s="6">
        <v>3438.1715201000002</v>
      </c>
      <c r="F42" s="6">
        <v>2409.7218812999999</v>
      </c>
      <c r="G42" s="6">
        <v>2651.0268761000002</v>
      </c>
      <c r="H42" s="6">
        <v>22.0396116485819</v>
      </c>
      <c r="I42" s="6">
        <v>31.538263470407198</v>
      </c>
      <c r="J42" s="6">
        <v>22.104320025498399</v>
      </c>
      <c r="K42" s="6">
        <v>24.317804855512499</v>
      </c>
    </row>
    <row r="43" spans="1:11" x14ac:dyDescent="0.25">
      <c r="A43" s="6" t="s">
        <v>30</v>
      </c>
      <c r="B43" s="6" t="s">
        <v>31</v>
      </c>
      <c r="C43" s="6" t="s">
        <v>1029</v>
      </c>
      <c r="D43" s="6">
        <v>154.32067570000001</v>
      </c>
      <c r="E43" s="6">
        <v>473.08294219999999</v>
      </c>
      <c r="F43" s="6">
        <v>1065.0939071</v>
      </c>
      <c r="G43" s="6">
        <v>2938.8981294999999</v>
      </c>
      <c r="H43" s="6">
        <v>3.3320555446403599</v>
      </c>
      <c r="I43" s="6">
        <v>10.214695039935499</v>
      </c>
      <c r="J43" s="6">
        <v>22.9972558285994</v>
      </c>
      <c r="K43" s="6">
        <v>63.455993586824697</v>
      </c>
    </row>
    <row r="44" spans="1:11" x14ac:dyDescent="0.25">
      <c r="A44" s="6" t="s">
        <v>30</v>
      </c>
      <c r="B44" s="6" t="s">
        <v>31</v>
      </c>
      <c r="C44" s="6" t="s">
        <v>1030</v>
      </c>
      <c r="D44" s="6">
        <v>5961.8615605000005</v>
      </c>
      <c r="E44" s="6">
        <v>10594.113186500001</v>
      </c>
      <c r="F44" s="6">
        <v>12781.077820799999</v>
      </c>
      <c r="G44" s="6">
        <v>16631.051503899998</v>
      </c>
      <c r="H44" s="6">
        <v>12.9695615707814</v>
      </c>
      <c r="I44" s="6">
        <v>23.046661158736399</v>
      </c>
      <c r="J44" s="6">
        <v>27.8042309529764</v>
      </c>
      <c r="K44" s="6">
        <v>36.179546317505903</v>
      </c>
    </row>
    <row r="45" spans="1:11" x14ac:dyDescent="0.25">
      <c r="A45" s="6" t="s">
        <v>32</v>
      </c>
      <c r="B45" s="6" t="s">
        <v>33</v>
      </c>
      <c r="C45" s="6" t="s">
        <v>1029</v>
      </c>
      <c r="D45" s="6">
        <v>3795.2195925000001</v>
      </c>
      <c r="E45" s="6">
        <v>2609.2556426000001</v>
      </c>
      <c r="F45" s="6">
        <v>14953.650254300001</v>
      </c>
      <c r="G45" s="6">
        <v>17753.566723799999</v>
      </c>
      <c r="H45" s="6">
        <v>9.7035422855448203</v>
      </c>
      <c r="I45" s="6">
        <v>6.6712931477799602</v>
      </c>
      <c r="J45" s="6">
        <v>38.233196796463901</v>
      </c>
      <c r="K45" s="6">
        <v>45.391967770211302</v>
      </c>
    </row>
    <row r="46" spans="1:11" x14ac:dyDescent="0.25">
      <c r="A46" s="6" t="s">
        <v>32</v>
      </c>
      <c r="B46" s="6" t="s">
        <v>33</v>
      </c>
      <c r="C46" s="6" t="s">
        <v>1030</v>
      </c>
      <c r="D46" s="6">
        <v>29675.8417214</v>
      </c>
      <c r="E46" s="6">
        <v>52198.200382100003</v>
      </c>
      <c r="F46" s="6">
        <v>65391.106776300003</v>
      </c>
      <c r="G46" s="6">
        <v>72576.335243399997</v>
      </c>
      <c r="H46" s="6">
        <v>13.4987451707566</v>
      </c>
      <c r="I46" s="6">
        <v>23.7435625902379</v>
      </c>
      <c r="J46" s="6">
        <v>29.744662176522901</v>
      </c>
      <c r="K46" s="6">
        <v>33.013030062482599</v>
      </c>
    </row>
    <row r="47" spans="1:11" x14ac:dyDescent="0.25">
      <c r="A47" s="6" t="s">
        <v>34</v>
      </c>
      <c r="B47" s="6" t="s">
        <v>35</v>
      </c>
      <c r="C47" s="6" t="s">
        <v>1029</v>
      </c>
      <c r="D47" s="6">
        <v>20.176116</v>
      </c>
      <c r="E47" s="6">
        <v>33.249146199999998</v>
      </c>
      <c r="F47" s="6">
        <v>243.8036137</v>
      </c>
      <c r="G47" s="6">
        <v>449.34384340000003</v>
      </c>
      <c r="H47" s="6">
        <v>2.7024984276036101</v>
      </c>
      <c r="I47" s="6">
        <v>4.4535710106277397</v>
      </c>
      <c r="J47" s="6">
        <v>32.656378594786403</v>
      </c>
      <c r="K47" s="6">
        <v>60.187551966982198</v>
      </c>
    </row>
    <row r="48" spans="1:11" x14ac:dyDescent="0.25">
      <c r="A48" s="6" t="s">
        <v>34</v>
      </c>
      <c r="B48" s="6" t="s">
        <v>35</v>
      </c>
      <c r="C48" s="6" t="s">
        <v>1030</v>
      </c>
      <c r="D48" s="6">
        <v>1230.5133679</v>
      </c>
      <c r="E48" s="6">
        <v>2067.3980013999999</v>
      </c>
      <c r="F48" s="6">
        <v>2245.6415957999998</v>
      </c>
      <c r="G48" s="6">
        <v>3474.0429138999998</v>
      </c>
      <c r="H48" s="6">
        <v>13.6456920936721</v>
      </c>
      <c r="I48" s="6">
        <v>22.9262658156429</v>
      </c>
      <c r="J48" s="6">
        <v>24.902885712916099</v>
      </c>
      <c r="K48" s="6">
        <v>38.525156377769001</v>
      </c>
    </row>
    <row r="49" spans="1:11" x14ac:dyDescent="0.25">
      <c r="A49" t="s">
        <v>16</v>
      </c>
    </row>
    <row r="50" spans="1:11" x14ac:dyDescent="0.25">
      <c r="A50" t="s">
        <v>1035</v>
      </c>
    </row>
    <row r="51" spans="1:11" x14ac:dyDescent="0.25">
      <c r="A51" t="s">
        <v>17</v>
      </c>
    </row>
    <row r="52" spans="1:11" x14ac:dyDescent="0.25">
      <c r="A52" t="s">
        <v>18</v>
      </c>
    </row>
    <row r="53" spans="1:11" x14ac:dyDescent="0.25">
      <c r="A53" t="s">
        <v>19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814</v>
      </c>
    </row>
    <row r="58" spans="1:11" x14ac:dyDescent="0.25">
      <c r="A58" s="5" t="s">
        <v>21</v>
      </c>
      <c r="B58" s="5" t="s">
        <v>10</v>
      </c>
      <c r="C58" s="5" t="s">
        <v>1028</v>
      </c>
      <c r="D58" s="5" t="s">
        <v>805</v>
      </c>
      <c r="E58" s="5" t="s">
        <v>806</v>
      </c>
      <c r="F58" s="5" t="s">
        <v>807</v>
      </c>
      <c r="G58" s="5" t="s">
        <v>808</v>
      </c>
      <c r="H58" s="5" t="s">
        <v>809</v>
      </c>
      <c r="I58" s="5" t="s">
        <v>810</v>
      </c>
      <c r="J58" s="5" t="s">
        <v>811</v>
      </c>
      <c r="K58" s="5" t="s">
        <v>812</v>
      </c>
    </row>
    <row r="59" spans="1:11" x14ac:dyDescent="0.25">
      <c r="A59" s="6" t="s">
        <v>12</v>
      </c>
      <c r="B59" s="6" t="s">
        <v>13</v>
      </c>
      <c r="C59" s="6" t="s">
        <v>1029</v>
      </c>
      <c r="D59" s="6">
        <v>10848.9092432</v>
      </c>
      <c r="E59" s="6">
        <v>11544.9232945</v>
      </c>
      <c r="F59" s="6">
        <v>88256.629390200003</v>
      </c>
      <c r="G59" s="6">
        <v>138189.95929699999</v>
      </c>
      <c r="H59" s="6">
        <v>4.3597857573930296</v>
      </c>
      <c r="I59" s="6">
        <v>4.6394887284272004</v>
      </c>
      <c r="J59" s="6">
        <v>35.467159618105001</v>
      </c>
      <c r="K59" s="6">
        <v>55.533565896074798</v>
      </c>
    </row>
    <row r="60" spans="1:11" x14ac:dyDescent="0.25">
      <c r="A60" s="6" t="s">
        <v>12</v>
      </c>
      <c r="B60" s="6" t="s">
        <v>13</v>
      </c>
      <c r="C60" s="6" t="s">
        <v>1030</v>
      </c>
      <c r="D60" s="6">
        <v>530274.05312079994</v>
      </c>
      <c r="E60" s="6">
        <v>718862.85472429998</v>
      </c>
      <c r="F60" s="6">
        <v>628514.45799729996</v>
      </c>
      <c r="G60" s="6">
        <v>674632.91133260005</v>
      </c>
      <c r="H60" s="6">
        <v>20.776449467758098</v>
      </c>
      <c r="I60" s="6">
        <v>28.1654696991659</v>
      </c>
      <c r="J60" s="6">
        <v>24.625566345335599</v>
      </c>
      <c r="K60" s="6">
        <v>26.432514487740299</v>
      </c>
    </row>
    <row r="61" spans="1:11" x14ac:dyDescent="0.25">
      <c r="A61" s="6" t="s">
        <v>37</v>
      </c>
      <c r="B61" s="6" t="s">
        <v>38</v>
      </c>
      <c r="C61" s="6" t="s">
        <v>1029</v>
      </c>
      <c r="D61" s="6">
        <v>26.024225000000001</v>
      </c>
      <c r="E61" s="6">
        <v>33.595108000000003</v>
      </c>
      <c r="F61" s="6">
        <v>184.1045613</v>
      </c>
      <c r="G61" s="6">
        <v>179.8363793</v>
      </c>
      <c r="H61" s="6">
        <v>6.1441609664688803</v>
      </c>
      <c r="I61" s="6">
        <v>7.9316003161633599</v>
      </c>
      <c r="J61" s="6">
        <v>43.465965241552297</v>
      </c>
      <c r="K61" s="6">
        <v>42.458273475815403</v>
      </c>
    </row>
    <row r="62" spans="1:11" x14ac:dyDescent="0.25">
      <c r="A62" s="6" t="s">
        <v>37</v>
      </c>
      <c r="B62" s="6" t="s">
        <v>38</v>
      </c>
      <c r="C62" s="6" t="s">
        <v>1030</v>
      </c>
      <c r="D62" s="6">
        <v>839.73006029999999</v>
      </c>
      <c r="E62" s="6">
        <v>971.25597149999999</v>
      </c>
      <c r="F62" s="6">
        <v>638.4636352</v>
      </c>
      <c r="G62" s="6">
        <v>742.39436469999998</v>
      </c>
      <c r="H62" s="6">
        <v>26.308618214429298</v>
      </c>
      <c r="I62" s="6">
        <v>30.429305500328699</v>
      </c>
      <c r="J62" s="6">
        <v>20.002970974115801</v>
      </c>
      <c r="K62" s="6">
        <v>23.259105311126199</v>
      </c>
    </row>
    <row r="63" spans="1:11" x14ac:dyDescent="0.25">
      <c r="A63" s="6" t="s">
        <v>39</v>
      </c>
      <c r="B63" s="6" t="s">
        <v>40</v>
      </c>
      <c r="C63" s="6" t="s">
        <v>1029</v>
      </c>
      <c r="D63" s="6">
        <v>0</v>
      </c>
      <c r="E63" s="6">
        <v>24.965571400000002</v>
      </c>
      <c r="F63" s="6">
        <v>978.30458290000001</v>
      </c>
      <c r="G63" s="6">
        <v>919.51115960000004</v>
      </c>
      <c r="H63" s="6">
        <v>0</v>
      </c>
      <c r="I63" s="6">
        <v>1.2984093000863399</v>
      </c>
      <c r="J63" s="6">
        <v>50.879659367798503</v>
      </c>
      <c r="K63" s="6">
        <v>47.821931332115199</v>
      </c>
    </row>
    <row r="64" spans="1:11" x14ac:dyDescent="0.25">
      <c r="A64" s="6" t="s">
        <v>39</v>
      </c>
      <c r="B64" s="6" t="s">
        <v>40</v>
      </c>
      <c r="C64" s="6" t="s">
        <v>1030</v>
      </c>
      <c r="D64" s="6">
        <v>3879.9685892000002</v>
      </c>
      <c r="E64" s="6">
        <v>5533.4701877999996</v>
      </c>
      <c r="F64" s="6">
        <v>5869.6677712000001</v>
      </c>
      <c r="G64" s="6">
        <v>6639.9396471999999</v>
      </c>
      <c r="H64" s="6">
        <v>17.6981271426327</v>
      </c>
      <c r="I64" s="6">
        <v>25.240425707633001</v>
      </c>
      <c r="J64" s="6">
        <v>26.7739606936175</v>
      </c>
      <c r="K64" s="6">
        <v>30.287486456116799</v>
      </c>
    </row>
    <row r="65" spans="1:11" x14ac:dyDescent="0.25">
      <c r="A65" s="6" t="s">
        <v>22</v>
      </c>
      <c r="B65" s="6" t="s">
        <v>23</v>
      </c>
      <c r="C65" s="6" t="s">
        <v>1029</v>
      </c>
      <c r="D65" s="6">
        <v>287.60069779999998</v>
      </c>
      <c r="E65" s="6">
        <v>814.62493019999999</v>
      </c>
      <c r="F65" s="6">
        <v>1306.4176047999999</v>
      </c>
      <c r="G65" s="6">
        <v>2188.7542146999999</v>
      </c>
      <c r="H65" s="6">
        <v>6.2557284003451397</v>
      </c>
      <c r="I65" s="6">
        <v>17.719262680736499</v>
      </c>
      <c r="J65" s="6">
        <v>28.4164599584578</v>
      </c>
      <c r="K65" s="6">
        <v>47.608548960460503</v>
      </c>
    </row>
    <row r="66" spans="1:11" x14ac:dyDescent="0.25">
      <c r="A66" s="6" t="s">
        <v>22</v>
      </c>
      <c r="B66" s="6" t="s">
        <v>23</v>
      </c>
      <c r="C66" s="6" t="s">
        <v>1030</v>
      </c>
      <c r="D66" s="6">
        <v>5778.9637978999999</v>
      </c>
      <c r="E66" s="6">
        <v>11813.673050699999</v>
      </c>
      <c r="F66" s="6">
        <v>10232.8862047</v>
      </c>
      <c r="G66" s="6">
        <v>12692.5495694</v>
      </c>
      <c r="H66" s="6">
        <v>14.262681869675999</v>
      </c>
      <c r="I66" s="6">
        <v>29.156552338280399</v>
      </c>
      <c r="J66" s="6">
        <v>25.255115908369</v>
      </c>
      <c r="K66" s="6">
        <v>31.3256498836746</v>
      </c>
    </row>
    <row r="67" spans="1:11" x14ac:dyDescent="0.25">
      <c r="A67" s="6" t="s">
        <v>24</v>
      </c>
      <c r="B67" s="6" t="s">
        <v>25</v>
      </c>
      <c r="C67" s="6" t="s">
        <v>1029</v>
      </c>
      <c r="D67" s="6">
        <v>64.712906099999998</v>
      </c>
      <c r="E67" s="6">
        <v>128.09453009999999</v>
      </c>
      <c r="F67" s="6">
        <v>444.9314387</v>
      </c>
      <c r="G67" s="6">
        <v>570.76160709999999</v>
      </c>
      <c r="H67" s="6">
        <v>5.3548101191406898</v>
      </c>
      <c r="I67" s="6">
        <v>10.599460406338499</v>
      </c>
      <c r="J67" s="6">
        <v>36.816819300201203</v>
      </c>
      <c r="K67" s="6">
        <v>47.228910174319701</v>
      </c>
    </row>
    <row r="68" spans="1:11" x14ac:dyDescent="0.25">
      <c r="A68" s="6" t="s">
        <v>24</v>
      </c>
      <c r="B68" s="6" t="s">
        <v>25</v>
      </c>
      <c r="C68" s="6" t="s">
        <v>1030</v>
      </c>
      <c r="D68" s="6">
        <v>755.973705</v>
      </c>
      <c r="E68" s="6">
        <v>1660.4423569999999</v>
      </c>
      <c r="F68" s="6">
        <v>1766.4632607000001</v>
      </c>
      <c r="G68" s="6">
        <v>2907.2016754000001</v>
      </c>
      <c r="H68" s="6">
        <v>10.662412815912599</v>
      </c>
      <c r="I68" s="6">
        <v>23.419229730167601</v>
      </c>
      <c r="J68" s="6">
        <v>24.914570950224402</v>
      </c>
      <c r="K68" s="6">
        <v>41.003786503695402</v>
      </c>
    </row>
    <row r="69" spans="1:11" x14ac:dyDescent="0.25">
      <c r="A69" s="6" t="s">
        <v>41</v>
      </c>
      <c r="B69" s="6" t="s">
        <v>42</v>
      </c>
      <c r="C69" s="6" t="s">
        <v>1029</v>
      </c>
      <c r="D69" s="6">
        <v>0</v>
      </c>
      <c r="E69" s="6">
        <v>25.715578900000001</v>
      </c>
      <c r="F69" s="6">
        <v>560.96803910000006</v>
      </c>
      <c r="G69" s="6">
        <v>907.68254030000003</v>
      </c>
      <c r="H69" s="6">
        <v>0</v>
      </c>
      <c r="I69" s="6">
        <v>1.72083520208021</v>
      </c>
      <c r="J69" s="6">
        <v>37.538861274679903</v>
      </c>
      <c r="K69" s="6">
        <v>60.740303523239902</v>
      </c>
    </row>
    <row r="70" spans="1:11" x14ac:dyDescent="0.25">
      <c r="A70" s="6" t="s">
        <v>41</v>
      </c>
      <c r="B70" s="6" t="s">
        <v>42</v>
      </c>
      <c r="C70" s="6" t="s">
        <v>1030</v>
      </c>
      <c r="D70" s="6">
        <v>1067.5567960000001</v>
      </c>
      <c r="E70" s="6">
        <v>1415.3405330000001</v>
      </c>
      <c r="F70" s="6">
        <v>1394.3577912999999</v>
      </c>
      <c r="G70" s="6">
        <v>2122.0923375000002</v>
      </c>
      <c r="H70" s="6">
        <v>17.794548548976401</v>
      </c>
      <c r="I70" s="6">
        <v>23.5915746330021</v>
      </c>
      <c r="J70" s="6">
        <v>23.241824233519601</v>
      </c>
      <c r="K70" s="6">
        <v>35.372052584502001</v>
      </c>
    </row>
    <row r="71" spans="1:11" x14ac:dyDescent="0.25">
      <c r="A71" s="6" t="s">
        <v>43</v>
      </c>
      <c r="B71" s="6" t="s">
        <v>44</v>
      </c>
      <c r="C71" s="6" t="s">
        <v>1029</v>
      </c>
      <c r="D71" s="6">
        <v>273.00256339999999</v>
      </c>
      <c r="E71" s="6">
        <v>300.4378509</v>
      </c>
      <c r="F71" s="6">
        <v>2443.8904728000002</v>
      </c>
      <c r="G71" s="6">
        <v>3378.7660246</v>
      </c>
      <c r="H71" s="6">
        <v>4.2682680886309399</v>
      </c>
      <c r="I71" s="6">
        <v>4.6972060468694101</v>
      </c>
      <c r="J71" s="6">
        <v>38.2090907398469</v>
      </c>
      <c r="K71" s="6">
        <v>52.825435124652699</v>
      </c>
    </row>
    <row r="72" spans="1:11" x14ac:dyDescent="0.25">
      <c r="A72" s="6" t="s">
        <v>43</v>
      </c>
      <c r="B72" s="6" t="s">
        <v>44</v>
      </c>
      <c r="C72" s="6" t="s">
        <v>1030</v>
      </c>
      <c r="D72" s="6">
        <v>5845.7640916</v>
      </c>
      <c r="E72" s="6">
        <v>9657.2950710999994</v>
      </c>
      <c r="F72" s="6">
        <v>11373.463575899999</v>
      </c>
      <c r="G72" s="6">
        <v>15836.1393154</v>
      </c>
      <c r="H72" s="6">
        <v>13.6862555750082</v>
      </c>
      <c r="I72" s="6">
        <v>22.609911456445001</v>
      </c>
      <c r="J72" s="6">
        <v>26.627849983971899</v>
      </c>
      <c r="K72" s="6">
        <v>37.0759829845748</v>
      </c>
    </row>
    <row r="73" spans="1:11" x14ac:dyDescent="0.25">
      <c r="A73" s="6" t="s">
        <v>26</v>
      </c>
      <c r="B73" s="6" t="s">
        <v>27</v>
      </c>
      <c r="C73" s="6" t="s">
        <v>1029</v>
      </c>
      <c r="D73" s="6">
        <v>42.1657206</v>
      </c>
      <c r="E73" s="6">
        <v>104.3286667</v>
      </c>
      <c r="F73" s="6">
        <v>1329.6366508000001</v>
      </c>
      <c r="G73" s="6">
        <v>1456.6836215000001</v>
      </c>
      <c r="H73" s="6">
        <v>1.4377219665749701</v>
      </c>
      <c r="I73" s="6">
        <v>3.5572880938282401</v>
      </c>
      <c r="J73" s="6">
        <v>45.336538619912197</v>
      </c>
      <c r="K73" s="6">
        <v>49.6684513196846</v>
      </c>
    </row>
    <row r="74" spans="1:11" x14ac:dyDescent="0.25">
      <c r="A74" s="6" t="s">
        <v>26</v>
      </c>
      <c r="B74" s="6" t="s">
        <v>27</v>
      </c>
      <c r="C74" s="6" t="s">
        <v>1030</v>
      </c>
      <c r="D74" s="6">
        <v>6681.8666718000004</v>
      </c>
      <c r="E74" s="6">
        <v>11210.1561193</v>
      </c>
      <c r="F74" s="6">
        <v>10004.463454999999</v>
      </c>
      <c r="G74" s="6">
        <v>8878.5062147999997</v>
      </c>
      <c r="H74" s="6">
        <v>18.1695935870125</v>
      </c>
      <c r="I74" s="6">
        <v>30.483095628690901</v>
      </c>
      <c r="J74" s="6">
        <v>27.204528908162199</v>
      </c>
      <c r="K74" s="6">
        <v>24.142781876134499</v>
      </c>
    </row>
    <row r="75" spans="1:11" x14ac:dyDescent="0.25">
      <c r="A75" s="6" t="s">
        <v>45</v>
      </c>
      <c r="B75" s="6" t="s">
        <v>46</v>
      </c>
      <c r="C75" s="6" t="s">
        <v>1029</v>
      </c>
      <c r="D75" s="6">
        <v>681.67489899999998</v>
      </c>
      <c r="E75" s="6">
        <v>899.59080659999995</v>
      </c>
      <c r="F75" s="6">
        <v>2371.4596409999999</v>
      </c>
      <c r="G75" s="6">
        <v>3261.8018213</v>
      </c>
      <c r="H75" s="6">
        <v>9.4486427611363695</v>
      </c>
      <c r="I75" s="6">
        <v>12.469158209045199</v>
      </c>
      <c r="J75" s="6">
        <v>32.870617655325603</v>
      </c>
      <c r="K75" s="6">
        <v>45.211581374492802</v>
      </c>
    </row>
    <row r="76" spans="1:11" x14ac:dyDescent="0.25">
      <c r="A76" s="6" t="s">
        <v>45</v>
      </c>
      <c r="B76" s="6" t="s">
        <v>46</v>
      </c>
      <c r="C76" s="6" t="s">
        <v>1030</v>
      </c>
      <c r="D76" s="6">
        <v>15622.9943</v>
      </c>
      <c r="E76" s="6">
        <v>15219.6525946</v>
      </c>
      <c r="F76" s="6">
        <v>10283.397240099999</v>
      </c>
      <c r="G76" s="6">
        <v>8079.1810097999996</v>
      </c>
      <c r="H76" s="6">
        <v>31.750681465475001</v>
      </c>
      <c r="I76" s="6">
        <v>30.930968306525902</v>
      </c>
      <c r="J76" s="6">
        <v>20.898994385049502</v>
      </c>
      <c r="K76" s="6">
        <v>16.419355842949699</v>
      </c>
    </row>
    <row r="77" spans="1:11" x14ac:dyDescent="0.25">
      <c r="A77" s="6" t="s">
        <v>47</v>
      </c>
      <c r="B77" s="6" t="s">
        <v>48</v>
      </c>
      <c r="C77" s="6" t="s">
        <v>1029</v>
      </c>
      <c r="D77" s="6">
        <v>23.5290058</v>
      </c>
      <c r="E77" s="6">
        <v>32.635401199999997</v>
      </c>
      <c r="F77" s="6">
        <v>235.79500200000001</v>
      </c>
      <c r="G77" s="6">
        <v>209.20804039999999</v>
      </c>
      <c r="H77" s="6">
        <v>4.6948391856193004</v>
      </c>
      <c r="I77" s="6">
        <v>6.5118756693139703</v>
      </c>
      <c r="J77" s="6">
        <v>47.049145406848503</v>
      </c>
      <c r="K77" s="6">
        <v>41.744139738218202</v>
      </c>
    </row>
    <row r="78" spans="1:11" x14ac:dyDescent="0.25">
      <c r="A78" s="6" t="s">
        <v>47</v>
      </c>
      <c r="B78" s="6" t="s">
        <v>48</v>
      </c>
      <c r="C78" s="6" t="s">
        <v>1030</v>
      </c>
      <c r="D78" s="6">
        <v>489.96955489999999</v>
      </c>
      <c r="E78" s="6">
        <v>939.63276089999999</v>
      </c>
      <c r="F78" s="6">
        <v>1339.1380260999999</v>
      </c>
      <c r="G78" s="6">
        <v>1479.0344514999999</v>
      </c>
      <c r="H78" s="6">
        <v>11.5347347430305</v>
      </c>
      <c r="I78" s="6">
        <v>22.120587992564001</v>
      </c>
      <c r="J78" s="6">
        <v>31.525636156151499</v>
      </c>
      <c r="K78" s="6">
        <v>34.819041108254098</v>
      </c>
    </row>
    <row r="79" spans="1:11" x14ac:dyDescent="0.25">
      <c r="A79" s="6" t="s">
        <v>28</v>
      </c>
      <c r="B79" s="6" t="s">
        <v>29</v>
      </c>
      <c r="C79" s="6" t="s">
        <v>1029</v>
      </c>
      <c r="D79" s="6">
        <v>38.025055799999997</v>
      </c>
      <c r="E79" s="6">
        <v>25.600081800000002</v>
      </c>
      <c r="F79" s="6">
        <v>165.87568350000001</v>
      </c>
      <c r="G79" s="6">
        <v>244.15445299999999</v>
      </c>
      <c r="H79" s="6">
        <v>8.0280021946872697</v>
      </c>
      <c r="I79" s="6">
        <v>5.4047918813198299</v>
      </c>
      <c r="J79" s="6">
        <v>35.020339172868503</v>
      </c>
      <c r="K79" s="6">
        <v>51.546866751124398</v>
      </c>
    </row>
    <row r="80" spans="1:11" x14ac:dyDescent="0.25">
      <c r="A80" s="6" t="s">
        <v>28</v>
      </c>
      <c r="B80" s="6" t="s">
        <v>29</v>
      </c>
      <c r="C80" s="6" t="s">
        <v>1030</v>
      </c>
      <c r="D80" s="6">
        <v>1064.9231086</v>
      </c>
      <c r="E80" s="6">
        <v>1888.3430154</v>
      </c>
      <c r="F80" s="6">
        <v>1456.6482102</v>
      </c>
      <c r="G80" s="6">
        <v>1450.9757242000001</v>
      </c>
      <c r="H80" s="6">
        <v>18.1699895065208</v>
      </c>
      <c r="I80" s="6">
        <v>32.219389829597098</v>
      </c>
      <c r="J80" s="6">
        <v>24.853703032908602</v>
      </c>
      <c r="K80" s="6">
        <v>24.756917630973501</v>
      </c>
    </row>
    <row r="81" spans="1:11" x14ac:dyDescent="0.25">
      <c r="A81" s="6" t="s">
        <v>49</v>
      </c>
      <c r="B81" s="6" t="s">
        <v>50</v>
      </c>
      <c r="C81" s="6" t="s">
        <v>1029</v>
      </c>
      <c r="D81" s="6">
        <v>0</v>
      </c>
      <c r="E81" s="6">
        <v>289.94691929999999</v>
      </c>
      <c r="F81" s="6">
        <v>2859.8296043999999</v>
      </c>
      <c r="G81" s="6">
        <v>3097.3818634999998</v>
      </c>
      <c r="H81" s="6">
        <v>0</v>
      </c>
      <c r="I81" s="6">
        <v>4.64126089541897</v>
      </c>
      <c r="J81" s="6">
        <v>45.778087046097603</v>
      </c>
      <c r="K81" s="6">
        <v>49.580652058483501</v>
      </c>
    </row>
    <row r="82" spans="1:11" x14ac:dyDescent="0.25">
      <c r="A82" s="6" t="s">
        <v>49</v>
      </c>
      <c r="B82" s="6" t="s">
        <v>50</v>
      </c>
      <c r="C82" s="6" t="s">
        <v>1030</v>
      </c>
      <c r="D82" s="6">
        <v>6275.9488191</v>
      </c>
      <c r="E82" s="6">
        <v>11041.053803500001</v>
      </c>
      <c r="F82" s="6">
        <v>10141.0310661</v>
      </c>
      <c r="G82" s="6">
        <v>10311.178155899999</v>
      </c>
      <c r="H82" s="6">
        <v>16.616573427378199</v>
      </c>
      <c r="I82" s="6">
        <v>29.232947324736301</v>
      </c>
      <c r="J82" s="6">
        <v>26.849993872853101</v>
      </c>
      <c r="K82" s="6">
        <v>27.300485375032299</v>
      </c>
    </row>
    <row r="83" spans="1:11" x14ac:dyDescent="0.25">
      <c r="A83" s="6" t="s">
        <v>30</v>
      </c>
      <c r="B83" s="6" t="s">
        <v>31</v>
      </c>
      <c r="C83" s="6" t="s">
        <v>1029</v>
      </c>
      <c r="D83" s="6">
        <v>62.126941100000003</v>
      </c>
      <c r="E83" s="6">
        <v>380.20836839999998</v>
      </c>
      <c r="F83" s="6">
        <v>953.97377619999997</v>
      </c>
      <c r="G83" s="6">
        <v>2786.5755398000001</v>
      </c>
      <c r="H83" s="6">
        <v>1.4852654725702299</v>
      </c>
      <c r="I83" s="6">
        <v>9.0896212169503006</v>
      </c>
      <c r="J83" s="6">
        <v>22.8066002677749</v>
      </c>
      <c r="K83" s="6">
        <v>66.618513042704507</v>
      </c>
    </row>
    <row r="84" spans="1:11" x14ac:dyDescent="0.25">
      <c r="A84" s="6" t="s">
        <v>30</v>
      </c>
      <c r="B84" s="6" t="s">
        <v>31</v>
      </c>
      <c r="C84" s="6" t="s">
        <v>1030</v>
      </c>
      <c r="D84" s="6">
        <v>5903.7565271000003</v>
      </c>
      <c r="E84" s="6">
        <v>10531.061551999999</v>
      </c>
      <c r="F84" s="6">
        <v>12710.7644206</v>
      </c>
      <c r="G84" s="6">
        <v>16573.557200499999</v>
      </c>
      <c r="H84" s="6">
        <v>12.9130962783059</v>
      </c>
      <c r="I84" s="6">
        <v>23.0342513464966</v>
      </c>
      <c r="J84" s="6">
        <v>27.801845143959302</v>
      </c>
      <c r="K84" s="6">
        <v>36.250807231238198</v>
      </c>
    </row>
    <row r="85" spans="1:11" x14ac:dyDescent="0.25">
      <c r="A85" s="6" t="s">
        <v>51</v>
      </c>
      <c r="B85" s="6" t="s">
        <v>52</v>
      </c>
      <c r="C85" s="6" t="s">
        <v>1029</v>
      </c>
      <c r="D85" s="6">
        <v>0</v>
      </c>
      <c r="E85" s="6">
        <v>0</v>
      </c>
      <c r="F85" s="6">
        <v>350.31377190000001</v>
      </c>
      <c r="G85" s="6">
        <v>482.07633149999998</v>
      </c>
      <c r="H85" s="6">
        <v>0</v>
      </c>
      <c r="I85" s="6">
        <v>0</v>
      </c>
      <c r="J85" s="6">
        <v>42.0852879520192</v>
      </c>
      <c r="K85" s="6">
        <v>57.9147120479808</v>
      </c>
    </row>
    <row r="86" spans="1:11" x14ac:dyDescent="0.25">
      <c r="A86" s="6" t="s">
        <v>51</v>
      </c>
      <c r="B86" s="6" t="s">
        <v>52</v>
      </c>
      <c r="C86" s="6" t="s">
        <v>1030</v>
      </c>
      <c r="D86" s="6">
        <v>939.77246309999998</v>
      </c>
      <c r="E86" s="6">
        <v>2500.2188737000001</v>
      </c>
      <c r="F86" s="6">
        <v>2385.3370163</v>
      </c>
      <c r="G86" s="6">
        <v>2669.1309849999998</v>
      </c>
      <c r="H86" s="6">
        <v>11.063358192614601</v>
      </c>
      <c r="I86" s="6">
        <v>29.4335257158255</v>
      </c>
      <c r="J86" s="6">
        <v>28.0810928789912</v>
      </c>
      <c r="K86" s="6">
        <v>31.422023212568799</v>
      </c>
    </row>
    <row r="87" spans="1:11" x14ac:dyDescent="0.25">
      <c r="A87" s="6" t="s">
        <v>32</v>
      </c>
      <c r="B87" s="6" t="s">
        <v>33</v>
      </c>
      <c r="C87" s="6" t="s">
        <v>1029</v>
      </c>
      <c r="D87" s="6">
        <v>3517.8040350000001</v>
      </c>
      <c r="E87" s="6">
        <v>2411.5626569999999</v>
      </c>
      <c r="F87" s="6">
        <v>14720.1393236</v>
      </c>
      <c r="G87" s="6">
        <v>17486.218649999999</v>
      </c>
      <c r="H87" s="6">
        <v>9.2244321193487195</v>
      </c>
      <c r="I87" s="6">
        <v>6.3236313932571697</v>
      </c>
      <c r="J87" s="6">
        <v>38.599343404842102</v>
      </c>
      <c r="K87" s="6">
        <v>45.852593082551998</v>
      </c>
    </row>
    <row r="88" spans="1:11" x14ac:dyDescent="0.25">
      <c r="A88" s="6" t="s">
        <v>32</v>
      </c>
      <c r="B88" s="6" t="s">
        <v>33</v>
      </c>
      <c r="C88" s="6" t="s">
        <v>1030</v>
      </c>
      <c r="D88" s="6">
        <v>29505.931246100001</v>
      </c>
      <c r="E88" s="6">
        <v>52047.7007982</v>
      </c>
      <c r="F88" s="6">
        <v>65236.163949900001</v>
      </c>
      <c r="G88" s="6">
        <v>72356.535187700007</v>
      </c>
      <c r="H88" s="6">
        <v>13.46403158427</v>
      </c>
      <c r="I88" s="6">
        <v>23.750204038322899</v>
      </c>
      <c r="J88" s="6">
        <v>29.768312158395901</v>
      </c>
      <c r="K88" s="6">
        <v>33.017452219011297</v>
      </c>
    </row>
    <row r="89" spans="1:11" x14ac:dyDescent="0.25">
      <c r="A89" s="6" t="s">
        <v>34</v>
      </c>
      <c r="B89" s="6" t="s">
        <v>35</v>
      </c>
      <c r="C89" s="6" t="s">
        <v>1029</v>
      </c>
      <c r="D89" s="6">
        <v>0</v>
      </c>
      <c r="E89" s="6">
        <v>12.9328453</v>
      </c>
      <c r="F89" s="6">
        <v>143.57300570000001</v>
      </c>
      <c r="G89" s="6">
        <v>316.06476559999999</v>
      </c>
      <c r="H89" s="6">
        <v>0</v>
      </c>
      <c r="I89" s="6">
        <v>2.7367011078784</v>
      </c>
      <c r="J89" s="6">
        <v>30.381280734922399</v>
      </c>
      <c r="K89" s="6">
        <v>66.882018157199198</v>
      </c>
    </row>
    <row r="90" spans="1:11" x14ac:dyDescent="0.25">
      <c r="A90" s="6" t="s">
        <v>34</v>
      </c>
      <c r="B90" s="6" t="s">
        <v>35</v>
      </c>
      <c r="C90" s="6" t="s">
        <v>1030</v>
      </c>
      <c r="D90" s="6">
        <v>636.94615710000005</v>
      </c>
      <c r="E90" s="6">
        <v>1352.8023840000001</v>
      </c>
      <c r="F90" s="6">
        <v>1581.0098641</v>
      </c>
      <c r="G90" s="6">
        <v>2746.6478011999998</v>
      </c>
      <c r="H90" s="6">
        <v>10.0823999010025</v>
      </c>
      <c r="I90" s="6">
        <v>21.413889495177798</v>
      </c>
      <c r="J90" s="6">
        <v>25.026249895064801</v>
      </c>
      <c r="K90" s="6">
        <v>43.477460708754798</v>
      </c>
    </row>
    <row r="91" spans="1:11" x14ac:dyDescent="0.25">
      <c r="A91" s="6" t="s">
        <v>53</v>
      </c>
      <c r="B91" s="6" t="s">
        <v>54</v>
      </c>
      <c r="C91" s="6" t="s">
        <v>1029</v>
      </c>
      <c r="D91" s="6">
        <v>0</v>
      </c>
      <c r="E91" s="6">
        <v>3.7449830999999998</v>
      </c>
      <c r="F91" s="6">
        <v>129.11638479999999</v>
      </c>
      <c r="G91" s="6">
        <v>163.8955866</v>
      </c>
      <c r="H91" s="6">
        <v>0</v>
      </c>
      <c r="I91" s="6">
        <v>1.2619697847721401</v>
      </c>
      <c r="J91" s="6">
        <v>43.5091352846459</v>
      </c>
      <c r="K91" s="6">
        <v>55.228894930582001</v>
      </c>
    </row>
    <row r="92" spans="1:11" x14ac:dyDescent="0.25">
      <c r="A92" s="6" t="s">
        <v>53</v>
      </c>
      <c r="B92" s="6" t="s">
        <v>54</v>
      </c>
      <c r="C92" s="6" t="s">
        <v>1030</v>
      </c>
      <c r="D92" s="6">
        <v>294.71809259999998</v>
      </c>
      <c r="E92" s="6">
        <v>810.82308760000001</v>
      </c>
      <c r="F92" s="6">
        <v>854.35223280000002</v>
      </c>
      <c r="G92" s="6">
        <v>850.8003999</v>
      </c>
      <c r="H92" s="6">
        <v>10.4855993650876</v>
      </c>
      <c r="I92" s="6">
        <v>28.847791384413199</v>
      </c>
      <c r="J92" s="6">
        <v>30.396488898180699</v>
      </c>
      <c r="K92" s="6">
        <v>30.2701203523185</v>
      </c>
    </row>
    <row r="93" spans="1:11" x14ac:dyDescent="0.25">
      <c r="A93" s="6" t="s">
        <v>55</v>
      </c>
      <c r="B93" s="6" t="s">
        <v>56</v>
      </c>
      <c r="C93" s="6" t="s">
        <v>1029</v>
      </c>
      <c r="D93" s="6">
        <v>4.0686125000000004</v>
      </c>
      <c r="E93" s="6">
        <v>10.791688600000001</v>
      </c>
      <c r="F93" s="6">
        <v>104.26333099999999</v>
      </c>
      <c r="G93" s="6">
        <v>201.42772239999999</v>
      </c>
      <c r="H93" s="6">
        <v>1.26925450255741</v>
      </c>
      <c r="I93" s="6">
        <v>3.3666020899624698</v>
      </c>
      <c r="J93" s="6">
        <v>32.526248769914297</v>
      </c>
      <c r="K93" s="6">
        <v>62.837894637565803</v>
      </c>
    </row>
    <row r="94" spans="1:11" x14ac:dyDescent="0.25">
      <c r="A94" s="6" t="s">
        <v>55</v>
      </c>
      <c r="B94" s="6" t="s">
        <v>56</v>
      </c>
      <c r="C94" s="6" t="s">
        <v>1030</v>
      </c>
      <c r="D94" s="6">
        <v>438.40048419999999</v>
      </c>
      <c r="E94" s="6">
        <v>699.18297410000002</v>
      </c>
      <c r="F94" s="6">
        <v>665.95900819999997</v>
      </c>
      <c r="G94" s="6">
        <v>758.67490469999996</v>
      </c>
      <c r="H94" s="6">
        <v>17.110198733633499</v>
      </c>
      <c r="I94" s="6">
        <v>27.288198962312901</v>
      </c>
      <c r="J94" s="6">
        <v>25.991510934456802</v>
      </c>
      <c r="K94" s="6">
        <v>29.610091369596699</v>
      </c>
    </row>
    <row r="95" spans="1:11" x14ac:dyDescent="0.25">
      <c r="A95" s="6" t="s">
        <v>57</v>
      </c>
      <c r="B95" s="6" t="s">
        <v>58</v>
      </c>
      <c r="C95" s="6" t="s">
        <v>1029</v>
      </c>
      <c r="D95" s="6">
        <v>12.201433</v>
      </c>
      <c r="E95" s="6">
        <v>17.6837391</v>
      </c>
      <c r="F95" s="6">
        <v>88.082693199999994</v>
      </c>
      <c r="G95" s="6">
        <v>262.84573330000001</v>
      </c>
      <c r="H95" s="6">
        <v>3.2040434072881401</v>
      </c>
      <c r="I95" s="6">
        <v>4.6436732209698999</v>
      </c>
      <c r="J95" s="6">
        <v>23.1301333575854</v>
      </c>
      <c r="K95" s="6">
        <v>69.022150014156594</v>
      </c>
    </row>
    <row r="96" spans="1:11" x14ac:dyDescent="0.25">
      <c r="A96" s="6" t="s">
        <v>57</v>
      </c>
      <c r="B96" s="6" t="s">
        <v>58</v>
      </c>
      <c r="C96" s="6" t="s">
        <v>1030</v>
      </c>
      <c r="D96" s="6">
        <v>631.30789619999996</v>
      </c>
      <c r="E96" s="6">
        <v>927.26727719999997</v>
      </c>
      <c r="F96" s="6">
        <v>769.87748039999997</v>
      </c>
      <c r="G96" s="6">
        <v>1128.7131555999999</v>
      </c>
      <c r="H96" s="6">
        <v>18.260850968833498</v>
      </c>
      <c r="I96" s="6">
        <v>26.821602674617701</v>
      </c>
      <c r="J96" s="6">
        <v>22.269035471388499</v>
      </c>
      <c r="K96" s="6">
        <v>32.648510885160299</v>
      </c>
    </row>
    <row r="97" spans="1:11" x14ac:dyDescent="0.25">
      <c r="A97" s="6" t="s">
        <v>59</v>
      </c>
      <c r="B97" s="6" t="s">
        <v>60</v>
      </c>
      <c r="C97" s="6" t="s">
        <v>1029</v>
      </c>
      <c r="D97" s="6">
        <v>15.6389263</v>
      </c>
      <c r="E97" s="6">
        <v>24.897102400000001</v>
      </c>
      <c r="F97" s="6">
        <v>189.7189108</v>
      </c>
      <c r="G97" s="6">
        <v>327.6466906</v>
      </c>
      <c r="H97" s="6">
        <v>2.8031691352464501</v>
      </c>
      <c r="I97" s="6">
        <v>4.4626330264597698</v>
      </c>
      <c r="J97" s="6">
        <v>34.0057996901702</v>
      </c>
      <c r="K97" s="6">
        <v>58.728398148123603</v>
      </c>
    </row>
    <row r="98" spans="1:11" x14ac:dyDescent="0.25">
      <c r="A98" s="6" t="s">
        <v>59</v>
      </c>
      <c r="B98" s="6" t="s">
        <v>60</v>
      </c>
      <c r="C98" s="6" t="s">
        <v>1030</v>
      </c>
      <c r="D98" s="6">
        <v>849.3101484</v>
      </c>
      <c r="E98" s="6">
        <v>1709.7749984</v>
      </c>
      <c r="F98" s="6">
        <v>1935.2912352000001</v>
      </c>
      <c r="G98" s="6">
        <v>1941.8851308000001</v>
      </c>
      <c r="H98" s="6">
        <v>13.195706027652101</v>
      </c>
      <c r="I98" s="6">
        <v>26.564722315892801</v>
      </c>
      <c r="J98" s="6">
        <v>30.0685612502106</v>
      </c>
      <c r="K98" s="6">
        <v>30.171010406244498</v>
      </c>
    </row>
    <row r="99" spans="1:11" x14ac:dyDescent="0.25">
      <c r="A99" s="6" t="s">
        <v>61</v>
      </c>
      <c r="B99" s="6" t="s">
        <v>62</v>
      </c>
      <c r="C99" s="6" t="s">
        <v>1029</v>
      </c>
      <c r="D99" s="6">
        <v>5.8135928000000003</v>
      </c>
      <c r="E99" s="6">
        <v>5.8448983999999999</v>
      </c>
      <c r="F99" s="6">
        <v>31.805042799999999</v>
      </c>
      <c r="G99" s="6">
        <v>40.1886796</v>
      </c>
      <c r="H99" s="6">
        <v>6.9497178255184897</v>
      </c>
      <c r="I99" s="6">
        <v>6.9871413420672503</v>
      </c>
      <c r="J99" s="6">
        <v>38.020563271741104</v>
      </c>
      <c r="K99" s="6">
        <v>48.042577560673202</v>
      </c>
    </row>
    <row r="100" spans="1:11" x14ac:dyDescent="0.25">
      <c r="A100" s="6" t="s">
        <v>61</v>
      </c>
      <c r="B100" s="6" t="s">
        <v>62</v>
      </c>
      <c r="C100" s="6" t="s">
        <v>1030</v>
      </c>
      <c r="D100" s="6">
        <v>109.7640856</v>
      </c>
      <c r="E100" s="6">
        <v>136.288151</v>
      </c>
      <c r="F100" s="6">
        <v>125.6683409</v>
      </c>
      <c r="G100" s="6">
        <v>119.4916745</v>
      </c>
      <c r="H100" s="6">
        <v>22.3455512669094</v>
      </c>
      <c r="I100" s="6">
        <v>27.745267029699399</v>
      </c>
      <c r="J100" s="6">
        <v>25.583307498608601</v>
      </c>
      <c r="K100" s="6">
        <v>24.3258742047827</v>
      </c>
    </row>
    <row r="101" spans="1:11" x14ac:dyDescent="0.25">
      <c r="A101" s="6" t="s">
        <v>63</v>
      </c>
      <c r="B101" s="6" t="s">
        <v>64</v>
      </c>
      <c r="C101" s="6" t="s">
        <v>1029</v>
      </c>
      <c r="D101" s="6">
        <v>37.716580299999997</v>
      </c>
      <c r="E101" s="6">
        <v>144.15011380000001</v>
      </c>
      <c r="F101" s="6">
        <v>773.2143681</v>
      </c>
      <c r="G101" s="6">
        <v>1236.7051352999999</v>
      </c>
      <c r="H101" s="6">
        <v>1.7208147557011</v>
      </c>
      <c r="I101" s="6">
        <v>6.5768328117231896</v>
      </c>
      <c r="J101" s="6">
        <v>35.2778190218528</v>
      </c>
      <c r="K101" s="6">
        <v>56.424533410722901</v>
      </c>
    </row>
    <row r="102" spans="1:11" x14ac:dyDescent="0.25">
      <c r="A102" s="6" t="s">
        <v>63</v>
      </c>
      <c r="B102" s="6" t="s">
        <v>64</v>
      </c>
      <c r="C102" s="6" t="s">
        <v>1030</v>
      </c>
      <c r="D102" s="6">
        <v>6109.1439790000004</v>
      </c>
      <c r="E102" s="6">
        <v>9499.0689782000009</v>
      </c>
      <c r="F102" s="6">
        <v>10936.9945389</v>
      </c>
      <c r="G102" s="6">
        <v>13944.549700400001</v>
      </c>
      <c r="H102" s="6">
        <v>15.088122038746301</v>
      </c>
      <c r="I102" s="6">
        <v>23.4604246503635</v>
      </c>
      <c r="J102" s="6">
        <v>27.011756296344</v>
      </c>
      <c r="K102" s="6">
        <v>34.439697014546198</v>
      </c>
    </row>
    <row r="103" spans="1:11" x14ac:dyDescent="0.25">
      <c r="A103" t="s">
        <v>16</v>
      </c>
    </row>
    <row r="104" spans="1:11" x14ac:dyDescent="0.25">
      <c r="A104" t="s">
        <v>1035</v>
      </c>
    </row>
    <row r="105" spans="1:11" x14ac:dyDescent="0.25">
      <c r="A105" t="s">
        <v>17</v>
      </c>
    </row>
    <row r="106" spans="1:11" x14ac:dyDescent="0.25">
      <c r="A106" t="s">
        <v>18</v>
      </c>
    </row>
    <row r="107" spans="1:11" x14ac:dyDescent="0.25">
      <c r="A107" t="s">
        <v>19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815</v>
      </c>
    </row>
    <row r="112" spans="1:11" x14ac:dyDescent="0.25">
      <c r="A112" s="5" t="s">
        <v>21</v>
      </c>
      <c r="B112" s="5" t="s">
        <v>66</v>
      </c>
      <c r="C112" s="5" t="s">
        <v>1028</v>
      </c>
      <c r="D112" s="5" t="s">
        <v>805</v>
      </c>
      <c r="E112" s="5" t="s">
        <v>806</v>
      </c>
      <c r="F112" s="5" t="s">
        <v>807</v>
      </c>
      <c r="G112" s="5" t="s">
        <v>808</v>
      </c>
      <c r="H112" s="5" t="s">
        <v>809</v>
      </c>
      <c r="I112" s="5" t="s">
        <v>810</v>
      </c>
      <c r="J112" s="5" t="s">
        <v>811</v>
      </c>
      <c r="K112" s="5" t="s">
        <v>812</v>
      </c>
    </row>
    <row r="113" spans="1:11" x14ac:dyDescent="0.25">
      <c r="A113" s="6" t="s">
        <v>67</v>
      </c>
      <c r="B113" s="6" t="s">
        <v>68</v>
      </c>
      <c r="C113" s="6" t="s">
        <v>1029</v>
      </c>
      <c r="D113" s="6">
        <v>358.49921719999998</v>
      </c>
      <c r="E113" s="6">
        <v>434.40870899999999</v>
      </c>
      <c r="F113" s="6">
        <v>3675.5716874999998</v>
      </c>
      <c r="G113" s="6">
        <v>5514.1333666999999</v>
      </c>
      <c r="H113" s="6">
        <v>3.5912362615267401</v>
      </c>
      <c r="I113" s="6">
        <v>4.3516533181535104</v>
      </c>
      <c r="J113" s="6">
        <v>36.819735421143399</v>
      </c>
      <c r="K113" s="6">
        <v>55.237374999176303</v>
      </c>
    </row>
    <row r="114" spans="1:11" x14ac:dyDescent="0.25">
      <c r="A114" s="6" t="s">
        <v>67</v>
      </c>
      <c r="B114" s="6" t="s">
        <v>68</v>
      </c>
      <c r="C114" s="6" t="s">
        <v>1030</v>
      </c>
      <c r="D114" s="6">
        <v>55600.621327100002</v>
      </c>
      <c r="E114" s="6">
        <v>70504.713268099993</v>
      </c>
      <c r="F114" s="6">
        <v>51197.394142099998</v>
      </c>
      <c r="G114" s="6">
        <v>42803.450122800001</v>
      </c>
      <c r="H114" s="6">
        <v>25.260818035662599</v>
      </c>
      <c r="I114" s="6">
        <v>32.032137231782599</v>
      </c>
      <c r="J114" s="6">
        <v>23.260316637744701</v>
      </c>
      <c r="K114" s="6">
        <v>19.446728094810101</v>
      </c>
    </row>
    <row r="115" spans="1:11" x14ac:dyDescent="0.25">
      <c r="A115" s="6" t="s">
        <v>69</v>
      </c>
      <c r="B115" s="6" t="s">
        <v>70</v>
      </c>
      <c r="C115" s="6" t="s">
        <v>1029</v>
      </c>
      <c r="D115" s="6">
        <v>334.49440720000001</v>
      </c>
      <c r="E115" s="6">
        <v>445.12101189999998</v>
      </c>
      <c r="F115" s="6">
        <v>1417.7063035000001</v>
      </c>
      <c r="G115" s="6">
        <v>1461.4353043000001</v>
      </c>
      <c r="H115" s="6">
        <v>9.1422962700371304</v>
      </c>
      <c r="I115" s="6">
        <v>12.165907947080701</v>
      </c>
      <c r="J115" s="6">
        <v>38.748304221261698</v>
      </c>
      <c r="K115" s="6">
        <v>39.943491561620498</v>
      </c>
    </row>
    <row r="116" spans="1:11" x14ac:dyDescent="0.25">
      <c r="A116" s="6" t="s">
        <v>69</v>
      </c>
      <c r="B116" s="6" t="s">
        <v>70</v>
      </c>
      <c r="C116" s="6" t="s">
        <v>1030</v>
      </c>
      <c r="D116" s="6">
        <v>25307.183877700001</v>
      </c>
      <c r="E116" s="6">
        <v>22456.145778599999</v>
      </c>
      <c r="F116" s="6">
        <v>17490.736514</v>
      </c>
      <c r="G116" s="6">
        <v>9109.3321369999994</v>
      </c>
      <c r="H116" s="6">
        <v>34.031774305311302</v>
      </c>
      <c r="I116" s="6">
        <v>30.197847717773801</v>
      </c>
      <c r="J116" s="6">
        <v>23.520625619772101</v>
      </c>
      <c r="K116" s="6">
        <v>12.2497523571428</v>
      </c>
    </row>
    <row r="117" spans="1:11" x14ac:dyDescent="0.25">
      <c r="A117" s="6" t="s">
        <v>71</v>
      </c>
      <c r="B117" s="6" t="s">
        <v>72</v>
      </c>
      <c r="C117" s="6" t="s">
        <v>1029</v>
      </c>
      <c r="D117" s="6">
        <v>470.1323491</v>
      </c>
      <c r="E117" s="6">
        <v>416.48207239999999</v>
      </c>
      <c r="F117" s="6">
        <v>1986.672859</v>
      </c>
      <c r="G117" s="6">
        <v>3583.6872020000001</v>
      </c>
      <c r="H117" s="6">
        <v>7.2810005734756302</v>
      </c>
      <c r="I117" s="6">
        <v>6.4501117904177798</v>
      </c>
      <c r="J117" s="6">
        <v>30.7678598449533</v>
      </c>
      <c r="K117" s="6">
        <v>55.501027791153298</v>
      </c>
    </row>
    <row r="118" spans="1:11" x14ac:dyDescent="0.25">
      <c r="A118" s="6" t="s">
        <v>71</v>
      </c>
      <c r="B118" s="6" t="s">
        <v>72</v>
      </c>
      <c r="C118" s="6" t="s">
        <v>1030</v>
      </c>
      <c r="D118" s="6">
        <v>8494.6337134000005</v>
      </c>
      <c r="E118" s="6">
        <v>9403.0561933999998</v>
      </c>
      <c r="F118" s="6">
        <v>7112.2921772</v>
      </c>
      <c r="G118" s="6">
        <v>7597.3977524000002</v>
      </c>
      <c r="H118" s="6">
        <v>26.0512612666822</v>
      </c>
      <c r="I118" s="6">
        <v>28.837202622773301</v>
      </c>
      <c r="J118" s="6">
        <v>21.811909490686698</v>
      </c>
      <c r="K118" s="6">
        <v>23.299626619857801</v>
      </c>
    </row>
    <row r="119" spans="1:11" x14ac:dyDescent="0.25">
      <c r="A119" s="6" t="s">
        <v>73</v>
      </c>
      <c r="B119" s="6" t="s">
        <v>74</v>
      </c>
      <c r="C119" s="6" t="s">
        <v>1029</v>
      </c>
      <c r="D119" s="6">
        <v>663.90608069999996</v>
      </c>
      <c r="E119" s="6">
        <v>566.52758349999999</v>
      </c>
      <c r="F119" s="6">
        <v>5654.7017832000001</v>
      </c>
      <c r="G119" s="6">
        <v>10585.4249452</v>
      </c>
      <c r="H119" s="6">
        <v>3.8001418717009798</v>
      </c>
      <c r="I119" s="6">
        <v>3.24275564589195</v>
      </c>
      <c r="J119" s="6">
        <v>32.367031486838599</v>
      </c>
      <c r="K119" s="6">
        <v>60.590070995568396</v>
      </c>
    </row>
    <row r="120" spans="1:11" x14ac:dyDescent="0.25">
      <c r="A120" s="6" t="s">
        <v>73</v>
      </c>
      <c r="B120" s="6" t="s">
        <v>74</v>
      </c>
      <c r="C120" s="6" t="s">
        <v>1030</v>
      </c>
      <c r="D120" s="6">
        <v>23243.1760631</v>
      </c>
      <c r="E120" s="6">
        <v>30871.521370800001</v>
      </c>
      <c r="F120" s="6">
        <v>27724.821621899999</v>
      </c>
      <c r="G120" s="6">
        <v>36361.015511400001</v>
      </c>
      <c r="H120" s="6">
        <v>19.664188616579999</v>
      </c>
      <c r="I120" s="6">
        <v>26.117920264775801</v>
      </c>
      <c r="J120" s="6">
        <v>23.455749775935001</v>
      </c>
      <c r="K120" s="6">
        <v>30.762141342709299</v>
      </c>
    </row>
    <row r="121" spans="1:11" x14ac:dyDescent="0.25">
      <c r="A121" s="6" t="s">
        <v>75</v>
      </c>
      <c r="B121" s="6" t="s">
        <v>76</v>
      </c>
      <c r="C121" s="6" t="s">
        <v>1029</v>
      </c>
      <c r="D121" s="6">
        <v>1259.3993467</v>
      </c>
      <c r="E121" s="6">
        <v>1628.0280634000001</v>
      </c>
      <c r="F121" s="6">
        <v>6631.4750185000003</v>
      </c>
      <c r="G121" s="6">
        <v>12869.8715268</v>
      </c>
      <c r="H121" s="6">
        <v>5.6251376212418398</v>
      </c>
      <c r="I121" s="6">
        <v>7.2716266939991696</v>
      </c>
      <c r="J121" s="6">
        <v>29.619643450375399</v>
      </c>
      <c r="K121" s="6">
        <v>57.4835922343836</v>
      </c>
    </row>
    <row r="122" spans="1:11" x14ac:dyDescent="0.25">
      <c r="A122" s="6" t="s">
        <v>75</v>
      </c>
      <c r="B122" s="6" t="s">
        <v>76</v>
      </c>
      <c r="C122" s="6" t="s">
        <v>1030</v>
      </c>
      <c r="D122" s="6">
        <v>17668.682122400001</v>
      </c>
      <c r="E122" s="6">
        <v>28108.274036999999</v>
      </c>
      <c r="F122" s="6">
        <v>26883.506658999999</v>
      </c>
      <c r="G122" s="6">
        <v>33639.6843716</v>
      </c>
      <c r="H122" s="6">
        <v>16.6215029700939</v>
      </c>
      <c r="I122" s="6">
        <v>26.442366055015398</v>
      </c>
      <c r="J122" s="6">
        <v>25.290187614649899</v>
      </c>
      <c r="K122" s="6">
        <v>31.6459433602408</v>
      </c>
    </row>
    <row r="123" spans="1:11" x14ac:dyDescent="0.25">
      <c r="A123" s="6" t="s">
        <v>77</v>
      </c>
      <c r="B123" s="6" t="s">
        <v>78</v>
      </c>
      <c r="C123" s="6" t="s">
        <v>1029</v>
      </c>
      <c r="D123" s="6">
        <v>217.31978050000001</v>
      </c>
      <c r="E123" s="6">
        <v>12.358467600000001</v>
      </c>
      <c r="F123" s="6">
        <v>4337.4994968000001</v>
      </c>
      <c r="G123" s="6">
        <v>3439.5822060999999</v>
      </c>
      <c r="H123" s="6">
        <v>2.71420377068827</v>
      </c>
      <c r="I123" s="6">
        <v>0.154350419840631</v>
      </c>
      <c r="J123" s="6">
        <v>54.1729678839475</v>
      </c>
      <c r="K123" s="6">
        <v>42.958477925523603</v>
      </c>
    </row>
    <row r="124" spans="1:11" x14ac:dyDescent="0.25">
      <c r="A124" s="6" t="s">
        <v>77</v>
      </c>
      <c r="B124" s="6" t="s">
        <v>78</v>
      </c>
      <c r="C124" s="6" t="s">
        <v>1030</v>
      </c>
      <c r="D124" s="6">
        <v>16961.446689600001</v>
      </c>
      <c r="E124" s="6">
        <v>19674.922415699999</v>
      </c>
      <c r="F124" s="6">
        <v>13183.722837200001</v>
      </c>
      <c r="G124" s="6">
        <v>12605.0044063</v>
      </c>
      <c r="H124" s="6">
        <v>27.170877870701201</v>
      </c>
      <c r="I124" s="6">
        <v>31.5176484562658</v>
      </c>
      <c r="J124" s="6">
        <v>21.1192671029869</v>
      </c>
      <c r="K124" s="6">
        <v>20.1922065700461</v>
      </c>
    </row>
    <row r="125" spans="1:11" x14ac:dyDescent="0.25">
      <c r="A125" s="6" t="s">
        <v>79</v>
      </c>
      <c r="B125" s="6" t="s">
        <v>80</v>
      </c>
      <c r="C125" s="6" t="s">
        <v>1029</v>
      </c>
      <c r="D125" s="6">
        <v>533.11422240000002</v>
      </c>
      <c r="E125" s="6">
        <v>778.8205428</v>
      </c>
      <c r="F125" s="6">
        <v>9807.2662244999992</v>
      </c>
      <c r="G125" s="6">
        <v>16496.914128100001</v>
      </c>
      <c r="H125" s="6">
        <v>1.9304461186011701</v>
      </c>
      <c r="I125" s="6">
        <v>2.8201669187640701</v>
      </c>
      <c r="J125" s="6">
        <v>35.512838002977198</v>
      </c>
      <c r="K125" s="6">
        <v>59.736548959657597</v>
      </c>
    </row>
    <row r="126" spans="1:11" x14ac:dyDescent="0.25">
      <c r="A126" s="6" t="s">
        <v>79</v>
      </c>
      <c r="B126" s="6" t="s">
        <v>80</v>
      </c>
      <c r="C126" s="6" t="s">
        <v>1030</v>
      </c>
      <c r="D126" s="6">
        <v>29916.031519299999</v>
      </c>
      <c r="E126" s="6">
        <v>49643.128064199998</v>
      </c>
      <c r="F126" s="6">
        <v>56189.422192799997</v>
      </c>
      <c r="G126" s="6">
        <v>70327.808727399999</v>
      </c>
      <c r="H126" s="6">
        <v>14.516962106225799</v>
      </c>
      <c r="I126" s="6">
        <v>24.089672738764602</v>
      </c>
      <c r="J126" s="6">
        <v>27.266307438450202</v>
      </c>
      <c r="K126" s="6">
        <v>34.127057716559399</v>
      </c>
    </row>
    <row r="127" spans="1:11" x14ac:dyDescent="0.25">
      <c r="A127" s="6" t="s">
        <v>81</v>
      </c>
      <c r="B127" s="6" t="s">
        <v>82</v>
      </c>
      <c r="C127" s="6" t="s">
        <v>1029</v>
      </c>
      <c r="D127" s="6">
        <v>977.57164490000002</v>
      </c>
      <c r="E127" s="6">
        <v>978.74021879999998</v>
      </c>
      <c r="F127" s="6">
        <v>10481.0278985</v>
      </c>
      <c r="G127" s="6">
        <v>15146.760980200001</v>
      </c>
      <c r="H127" s="6">
        <v>3.5439677879270399</v>
      </c>
      <c r="I127" s="6">
        <v>3.54820419175587</v>
      </c>
      <c r="J127" s="6">
        <v>37.996627101892201</v>
      </c>
      <c r="K127" s="6">
        <v>54.911200918424903</v>
      </c>
    </row>
    <row r="128" spans="1:11" x14ac:dyDescent="0.25">
      <c r="A128" s="6" t="s">
        <v>81</v>
      </c>
      <c r="B128" s="6" t="s">
        <v>82</v>
      </c>
      <c r="C128" s="6" t="s">
        <v>1030</v>
      </c>
      <c r="D128" s="6">
        <v>64175.589789899997</v>
      </c>
      <c r="E128" s="6">
        <v>93105.686560700007</v>
      </c>
      <c r="F128" s="6">
        <v>85184.893947100005</v>
      </c>
      <c r="G128" s="6">
        <v>95033.575286000007</v>
      </c>
      <c r="H128" s="6">
        <v>19.015003901383501</v>
      </c>
      <c r="I128" s="6">
        <v>27.586890887776899</v>
      </c>
      <c r="J128" s="6">
        <v>25.2399876034793</v>
      </c>
      <c r="K128" s="6">
        <v>28.1581176073603</v>
      </c>
    </row>
    <row r="129" spans="1:11" x14ac:dyDescent="0.25">
      <c r="A129" s="6" t="s">
        <v>83</v>
      </c>
      <c r="B129" s="6" t="s">
        <v>84</v>
      </c>
      <c r="C129" s="6" t="s">
        <v>1029</v>
      </c>
      <c r="D129" s="6">
        <v>335.02789630000001</v>
      </c>
      <c r="E129" s="6">
        <v>258.9632388</v>
      </c>
      <c r="F129" s="6">
        <v>2639.9855554000001</v>
      </c>
      <c r="G129" s="6">
        <v>4219.4782524000002</v>
      </c>
      <c r="H129" s="6">
        <v>4.4949342132824004</v>
      </c>
      <c r="I129" s="6">
        <v>3.4744053701791402</v>
      </c>
      <c r="J129" s="6">
        <v>35.419621848184597</v>
      </c>
      <c r="K129" s="6">
        <v>56.611038568353898</v>
      </c>
    </row>
    <row r="130" spans="1:11" x14ac:dyDescent="0.25">
      <c r="A130" s="6" t="s">
        <v>83</v>
      </c>
      <c r="B130" s="6" t="s">
        <v>84</v>
      </c>
      <c r="C130" s="6" t="s">
        <v>1030</v>
      </c>
      <c r="D130" s="6">
        <v>30206.230709399999</v>
      </c>
      <c r="E130" s="6">
        <v>39540.648377999998</v>
      </c>
      <c r="F130" s="6">
        <v>35725.352625899999</v>
      </c>
      <c r="G130" s="6">
        <v>33851.213971999998</v>
      </c>
      <c r="H130" s="6">
        <v>21.6806514946731</v>
      </c>
      <c r="I130" s="6">
        <v>28.3804697648042</v>
      </c>
      <c r="J130" s="6">
        <v>25.6420248940695</v>
      </c>
      <c r="K130" s="6">
        <v>24.2968538464532</v>
      </c>
    </row>
    <row r="131" spans="1:11" x14ac:dyDescent="0.25">
      <c r="A131" s="6" t="s">
        <v>85</v>
      </c>
      <c r="B131" s="6" t="s">
        <v>86</v>
      </c>
      <c r="C131" s="6" t="s">
        <v>1029</v>
      </c>
      <c r="D131" s="6">
        <v>430.99353980000001</v>
      </c>
      <c r="E131" s="6">
        <v>1130.7225840000001</v>
      </c>
      <c r="F131" s="6">
        <v>6545.55152</v>
      </c>
      <c r="G131" s="6">
        <v>10561.8387513</v>
      </c>
      <c r="H131" s="6">
        <v>2.3085922308157198</v>
      </c>
      <c r="I131" s="6">
        <v>6.0566508116145101</v>
      </c>
      <c r="J131" s="6">
        <v>35.0608721246454</v>
      </c>
      <c r="K131" s="6">
        <v>56.573884832924399</v>
      </c>
    </row>
    <row r="132" spans="1:11" x14ac:dyDescent="0.25">
      <c r="A132" s="6" t="s">
        <v>85</v>
      </c>
      <c r="B132" s="6" t="s">
        <v>86</v>
      </c>
      <c r="C132" s="6" t="s">
        <v>1030</v>
      </c>
      <c r="D132" s="6">
        <v>56618.786295099999</v>
      </c>
      <c r="E132" s="6">
        <v>82574.928052799994</v>
      </c>
      <c r="F132" s="6">
        <v>69426.016458700004</v>
      </c>
      <c r="G132" s="6">
        <v>69984.565436499994</v>
      </c>
      <c r="H132" s="6">
        <v>20.322294759480801</v>
      </c>
      <c r="I132" s="6">
        <v>29.638784888208701</v>
      </c>
      <c r="J132" s="6">
        <v>24.9192196225579</v>
      </c>
      <c r="K132" s="6">
        <v>25.119700729752601</v>
      </c>
    </row>
    <row r="133" spans="1:11" x14ac:dyDescent="0.25">
      <c r="A133" s="6" t="s">
        <v>87</v>
      </c>
      <c r="B133" s="6" t="s">
        <v>88</v>
      </c>
      <c r="C133" s="6" t="s">
        <v>1029</v>
      </c>
      <c r="D133" s="6">
        <v>1886.5444786999999</v>
      </c>
      <c r="E133" s="6">
        <v>1896.122484</v>
      </c>
      <c r="F133" s="6">
        <v>11585.6453962</v>
      </c>
      <c r="G133" s="6">
        <v>17028.752073799998</v>
      </c>
      <c r="H133" s="6">
        <v>5.8231957485500301</v>
      </c>
      <c r="I133" s="6">
        <v>5.8527601719560396</v>
      </c>
      <c r="J133" s="6">
        <v>35.761404926879798</v>
      </c>
      <c r="K133" s="6">
        <v>52.562639152614103</v>
      </c>
    </row>
    <row r="134" spans="1:11" x14ac:dyDescent="0.25">
      <c r="A134" s="6" t="s">
        <v>87</v>
      </c>
      <c r="B134" s="6" t="s">
        <v>88</v>
      </c>
      <c r="C134" s="6" t="s">
        <v>1030</v>
      </c>
      <c r="D134" s="6">
        <v>76972.066826199996</v>
      </c>
      <c r="E134" s="6">
        <v>116090.87489209999</v>
      </c>
      <c r="F134" s="6">
        <v>103574.73236530001</v>
      </c>
      <c r="G134" s="6">
        <v>117317.0411088</v>
      </c>
      <c r="H134" s="6">
        <v>18.594320586594701</v>
      </c>
      <c r="I134" s="6">
        <v>28.044341719393799</v>
      </c>
      <c r="J134" s="6">
        <v>25.020788159680698</v>
      </c>
      <c r="K134" s="6">
        <v>28.340549534330801</v>
      </c>
    </row>
    <row r="135" spans="1:11" x14ac:dyDescent="0.25">
      <c r="A135" s="6" t="s">
        <v>89</v>
      </c>
      <c r="B135" s="6" t="s">
        <v>90</v>
      </c>
      <c r="C135" s="6" t="s">
        <v>1029</v>
      </c>
      <c r="D135" s="6">
        <v>78.779112100000006</v>
      </c>
      <c r="E135" s="6">
        <v>23.1241871</v>
      </c>
      <c r="F135" s="6">
        <v>1245.0074554</v>
      </c>
      <c r="G135" s="6">
        <v>1471.052261</v>
      </c>
      <c r="H135" s="6">
        <v>2.7956048984278898</v>
      </c>
      <c r="I135" s="6">
        <v>0.82059938231930296</v>
      </c>
      <c r="J135" s="6">
        <v>44.181114106457301</v>
      </c>
      <c r="K135" s="6">
        <v>52.202681612795502</v>
      </c>
    </row>
    <row r="136" spans="1:11" x14ac:dyDescent="0.25">
      <c r="A136" s="6" t="s">
        <v>89</v>
      </c>
      <c r="B136" s="6" t="s">
        <v>90</v>
      </c>
      <c r="C136" s="6" t="s">
        <v>1030</v>
      </c>
      <c r="D136" s="6">
        <v>12110.1081046</v>
      </c>
      <c r="E136" s="6">
        <v>15844.476578600001</v>
      </c>
      <c r="F136" s="6">
        <v>14036.8813073</v>
      </c>
      <c r="G136" s="6">
        <v>11628.1237523</v>
      </c>
      <c r="H136" s="6">
        <v>22.5852308133822</v>
      </c>
      <c r="I136" s="6">
        <v>29.549790766028</v>
      </c>
      <c r="J136" s="6">
        <v>26.1786436163191</v>
      </c>
      <c r="K136" s="6">
        <v>21.6863348042707</v>
      </c>
    </row>
    <row r="137" spans="1:11" x14ac:dyDescent="0.25">
      <c r="A137" s="6" t="s">
        <v>91</v>
      </c>
      <c r="B137" s="6" t="s">
        <v>92</v>
      </c>
      <c r="C137" s="6" t="s">
        <v>1029</v>
      </c>
      <c r="D137" s="6">
        <v>171.65551970000001</v>
      </c>
      <c r="E137" s="6">
        <v>64.300398000000001</v>
      </c>
      <c r="F137" s="6">
        <v>678.29206509999995</v>
      </c>
      <c r="G137" s="6">
        <v>430.85821529999998</v>
      </c>
      <c r="H137" s="6">
        <v>12.7614845535965</v>
      </c>
      <c r="I137" s="6">
        <v>4.7803212929080301</v>
      </c>
      <c r="J137" s="6">
        <v>50.426655237936302</v>
      </c>
      <c r="K137" s="6">
        <v>32.031538915559203</v>
      </c>
    </row>
    <row r="138" spans="1:11" x14ac:dyDescent="0.25">
      <c r="A138" s="6" t="s">
        <v>91</v>
      </c>
      <c r="B138" s="6" t="s">
        <v>92</v>
      </c>
      <c r="C138" s="6" t="s">
        <v>1030</v>
      </c>
      <c r="D138" s="6">
        <v>26223.824227500001</v>
      </c>
      <c r="E138" s="6">
        <v>24622.037316400001</v>
      </c>
      <c r="F138" s="6">
        <v>14877.720134900001</v>
      </c>
      <c r="G138" s="6">
        <v>10277.431601800001</v>
      </c>
      <c r="H138" s="6">
        <v>34.504571841272899</v>
      </c>
      <c r="I138" s="6">
        <v>32.396985584250103</v>
      </c>
      <c r="J138" s="6">
        <v>19.575686550349801</v>
      </c>
      <c r="K138" s="6">
        <v>13.5227560241271</v>
      </c>
    </row>
    <row r="139" spans="1:11" x14ac:dyDescent="0.25">
      <c r="A139" s="6" t="s">
        <v>93</v>
      </c>
      <c r="B139" s="6" t="s">
        <v>94</v>
      </c>
      <c r="C139" s="6" t="s">
        <v>1029</v>
      </c>
      <c r="D139" s="6">
        <v>228.124989</v>
      </c>
      <c r="E139" s="6">
        <v>132.47729219999999</v>
      </c>
      <c r="F139" s="6">
        <v>1951.1893961999999</v>
      </c>
      <c r="G139" s="6">
        <v>2392.1949805999998</v>
      </c>
      <c r="H139" s="6">
        <v>4.8496096095857597</v>
      </c>
      <c r="I139" s="6">
        <v>2.8162769546698798</v>
      </c>
      <c r="J139" s="6">
        <v>41.479484064471997</v>
      </c>
      <c r="K139" s="6">
        <v>50.854629371272303</v>
      </c>
    </row>
    <row r="140" spans="1:11" x14ac:dyDescent="0.25">
      <c r="A140" s="6" t="s">
        <v>93</v>
      </c>
      <c r="B140" s="6" t="s">
        <v>94</v>
      </c>
      <c r="C140" s="6" t="s">
        <v>1030</v>
      </c>
      <c r="D140" s="6">
        <v>9217.3320590000003</v>
      </c>
      <c r="E140" s="6">
        <v>8274.7265432000004</v>
      </c>
      <c r="F140" s="6">
        <v>5857.3059777999997</v>
      </c>
      <c r="G140" s="6">
        <v>5083.2433993000004</v>
      </c>
      <c r="H140" s="6">
        <v>32.418173055776499</v>
      </c>
      <c r="I140" s="6">
        <v>29.102945988016</v>
      </c>
      <c r="J140" s="6">
        <v>20.600663794416398</v>
      </c>
      <c r="K140" s="6">
        <v>17.878217161791099</v>
      </c>
    </row>
    <row r="141" spans="1:11" x14ac:dyDescent="0.25">
      <c r="A141" s="6" t="s">
        <v>95</v>
      </c>
      <c r="B141" s="6" t="s">
        <v>96</v>
      </c>
      <c r="C141" s="6" t="s">
        <v>1029</v>
      </c>
      <c r="D141" s="6">
        <v>87.961521599999998</v>
      </c>
      <c r="E141" s="6">
        <v>117.0911018</v>
      </c>
      <c r="F141" s="6">
        <v>614.11617279999996</v>
      </c>
      <c r="G141" s="6">
        <v>1466.4482025</v>
      </c>
      <c r="H141" s="6">
        <v>3.8484803731346999</v>
      </c>
      <c r="I141" s="6">
        <v>5.1229537523827702</v>
      </c>
      <c r="J141" s="6">
        <v>26.868726175439399</v>
      </c>
      <c r="K141" s="6">
        <v>64.159839699043104</v>
      </c>
    </row>
    <row r="142" spans="1:11" x14ac:dyDescent="0.25">
      <c r="A142" s="6" t="s">
        <v>95</v>
      </c>
      <c r="B142" s="6" t="s">
        <v>96</v>
      </c>
      <c r="C142" s="6" t="s">
        <v>1030</v>
      </c>
      <c r="D142" s="6">
        <v>4681.3486377999998</v>
      </c>
      <c r="E142" s="6">
        <v>7294.067215</v>
      </c>
      <c r="F142" s="6">
        <v>6057.2189656</v>
      </c>
      <c r="G142" s="6">
        <v>7899.3991869000001</v>
      </c>
      <c r="H142" s="6">
        <v>18.052377367865599</v>
      </c>
      <c r="I142" s="6">
        <v>28.127632462263598</v>
      </c>
      <c r="J142" s="6">
        <v>23.358055771336801</v>
      </c>
      <c r="K142" s="6">
        <v>30.461934398533899</v>
      </c>
    </row>
    <row r="143" spans="1:11" x14ac:dyDescent="0.25">
      <c r="A143" s="6" t="s">
        <v>97</v>
      </c>
      <c r="B143" s="6" t="s">
        <v>98</v>
      </c>
      <c r="C143" s="6" t="s">
        <v>1029</v>
      </c>
      <c r="D143" s="6">
        <v>78.876652800000002</v>
      </c>
      <c r="E143" s="6">
        <v>305.93103450000001</v>
      </c>
      <c r="F143" s="6">
        <v>2058.4307057000001</v>
      </c>
      <c r="G143" s="6">
        <v>2541.966833</v>
      </c>
      <c r="H143" s="6">
        <v>1.58221475795267</v>
      </c>
      <c r="I143" s="6">
        <v>6.1367791420990496</v>
      </c>
      <c r="J143" s="6">
        <v>41.290791700297397</v>
      </c>
      <c r="K143" s="6">
        <v>50.990214399650903</v>
      </c>
    </row>
    <row r="144" spans="1:11" x14ac:dyDescent="0.25">
      <c r="A144" s="6" t="s">
        <v>97</v>
      </c>
      <c r="B144" s="6" t="s">
        <v>98</v>
      </c>
      <c r="C144" s="6" t="s">
        <v>1030</v>
      </c>
      <c r="D144" s="6">
        <v>16533.766277700001</v>
      </c>
      <c r="E144" s="6">
        <v>23005.6822914</v>
      </c>
      <c r="F144" s="6">
        <v>21189.793267100002</v>
      </c>
      <c r="G144" s="6">
        <v>24223.789871600002</v>
      </c>
      <c r="H144" s="6">
        <v>19.462243954481401</v>
      </c>
      <c r="I144" s="6">
        <v>27.080472384469001</v>
      </c>
      <c r="J144" s="6">
        <v>24.942951229784601</v>
      </c>
      <c r="K144" s="6">
        <v>28.514332431264901</v>
      </c>
    </row>
    <row r="145" spans="1:11" x14ac:dyDescent="0.25">
      <c r="A145" s="6" t="s">
        <v>99</v>
      </c>
      <c r="B145" s="6" t="s">
        <v>100</v>
      </c>
      <c r="C145" s="6" t="s">
        <v>1029</v>
      </c>
      <c r="D145" s="6">
        <v>49.860824299999997</v>
      </c>
      <c r="E145" s="6">
        <v>39.661256399999999</v>
      </c>
      <c r="F145" s="6">
        <v>328.31037609999998</v>
      </c>
      <c r="G145" s="6">
        <v>234.6581156</v>
      </c>
      <c r="H145" s="6">
        <v>7.6416160491945799</v>
      </c>
      <c r="I145" s="6">
        <v>6.0784412951925697</v>
      </c>
      <c r="J145" s="6">
        <v>50.316493446396301</v>
      </c>
      <c r="K145" s="6">
        <v>35.963449209216499</v>
      </c>
    </row>
    <row r="146" spans="1:11" x14ac:dyDescent="0.25">
      <c r="A146" s="6" t="s">
        <v>99</v>
      </c>
      <c r="B146" s="6" t="s">
        <v>100</v>
      </c>
      <c r="C146" s="6" t="s">
        <v>1030</v>
      </c>
      <c r="D146" s="6">
        <v>2430.8196665999999</v>
      </c>
      <c r="E146" s="6">
        <v>1920.4503978</v>
      </c>
      <c r="F146" s="6">
        <v>1489.2199943999999</v>
      </c>
      <c r="G146" s="6">
        <v>1110.2145828</v>
      </c>
      <c r="H146" s="6">
        <v>34.972276796967201</v>
      </c>
      <c r="I146" s="6">
        <v>27.6295785366292</v>
      </c>
      <c r="J146" s="6">
        <v>21.425453550234501</v>
      </c>
      <c r="K146" s="6">
        <v>15.9726911161692</v>
      </c>
    </row>
    <row r="147" spans="1:11" x14ac:dyDescent="0.25">
      <c r="A147" s="6" t="s">
        <v>101</v>
      </c>
      <c r="B147" s="6" t="s">
        <v>102</v>
      </c>
      <c r="C147" s="6" t="s">
        <v>1029</v>
      </c>
      <c r="D147" s="6">
        <v>599.97704229999999</v>
      </c>
      <c r="E147" s="6">
        <v>730.59904459999996</v>
      </c>
      <c r="F147" s="6">
        <v>6464.8769908000004</v>
      </c>
      <c r="G147" s="6">
        <v>8381.4631640000007</v>
      </c>
      <c r="H147" s="6">
        <v>3.7088468119369402</v>
      </c>
      <c r="I147" s="6">
        <v>4.5163060356132698</v>
      </c>
      <c r="J147" s="6">
        <v>39.963593148459204</v>
      </c>
      <c r="K147" s="6">
        <v>51.811254003990598</v>
      </c>
    </row>
    <row r="148" spans="1:11" x14ac:dyDescent="0.25">
      <c r="A148" s="6" t="s">
        <v>101</v>
      </c>
      <c r="B148" s="6" t="s">
        <v>102</v>
      </c>
      <c r="C148" s="6" t="s">
        <v>1030</v>
      </c>
      <c r="D148" s="6">
        <v>24683.909329099999</v>
      </c>
      <c r="E148" s="6">
        <v>34086.026199</v>
      </c>
      <c r="F148" s="6">
        <v>30253.226603700001</v>
      </c>
      <c r="G148" s="6">
        <v>31487.276071299999</v>
      </c>
      <c r="H148" s="6">
        <v>20.482797753585</v>
      </c>
      <c r="I148" s="6">
        <v>28.284708534171699</v>
      </c>
      <c r="J148" s="6">
        <v>25.104237487472499</v>
      </c>
      <c r="K148" s="6">
        <v>26.128256224770801</v>
      </c>
    </row>
    <row r="149" spans="1:11" x14ac:dyDescent="0.25">
      <c r="A149" s="6" t="s">
        <v>103</v>
      </c>
      <c r="B149" s="6" t="s">
        <v>104</v>
      </c>
      <c r="C149" s="6" t="s">
        <v>1029</v>
      </c>
      <c r="D149" s="6">
        <v>2529.6368173999999</v>
      </c>
      <c r="E149" s="6">
        <v>2114.0106285000002</v>
      </c>
      <c r="F149" s="6">
        <v>11048.417492799999</v>
      </c>
      <c r="G149" s="6">
        <v>21941.296586</v>
      </c>
      <c r="H149" s="6">
        <v>6.7217934165666202</v>
      </c>
      <c r="I149" s="6">
        <v>5.6173845302458698</v>
      </c>
      <c r="J149" s="6">
        <v>29.358040433216601</v>
      </c>
      <c r="K149" s="6">
        <v>58.302781619970901</v>
      </c>
    </row>
    <row r="150" spans="1:11" x14ac:dyDescent="0.25">
      <c r="A150" s="6" t="s">
        <v>103</v>
      </c>
      <c r="B150" s="6" t="s">
        <v>104</v>
      </c>
      <c r="C150" s="6" t="s">
        <v>1030</v>
      </c>
      <c r="D150" s="6">
        <v>30003.778713700001</v>
      </c>
      <c r="E150" s="6">
        <v>42990.843505299999</v>
      </c>
      <c r="F150" s="6">
        <v>42028.411965300002</v>
      </c>
      <c r="G150" s="6">
        <v>56045.690038699999</v>
      </c>
      <c r="H150" s="6">
        <v>17.539020560291299</v>
      </c>
      <c r="I150" s="6">
        <v>25.130744208543</v>
      </c>
      <c r="J150" s="6">
        <v>24.568144853008299</v>
      </c>
      <c r="K150" s="6">
        <v>32.762090378157303</v>
      </c>
    </row>
    <row r="151" spans="1:11" x14ac:dyDescent="0.25">
      <c r="A151" s="6" t="s">
        <v>105</v>
      </c>
      <c r="B151" s="6" t="s">
        <v>106</v>
      </c>
      <c r="C151" s="6" t="s">
        <v>1029</v>
      </c>
      <c r="D151" s="6">
        <v>88.426987600000004</v>
      </c>
      <c r="E151" s="6">
        <v>117.301106</v>
      </c>
      <c r="F151" s="6">
        <v>167.83081319999999</v>
      </c>
      <c r="G151" s="6">
        <v>256.25780079999998</v>
      </c>
      <c r="H151" s="6">
        <v>14.040114613180499</v>
      </c>
      <c r="I151" s="6">
        <v>18.624641833810902</v>
      </c>
      <c r="J151" s="6">
        <v>26.647564469913998</v>
      </c>
      <c r="K151" s="6">
        <v>40.687679083094601</v>
      </c>
    </row>
    <row r="152" spans="1:11" x14ac:dyDescent="0.25">
      <c r="A152" s="6" t="s">
        <v>105</v>
      </c>
      <c r="B152" s="6" t="s">
        <v>106</v>
      </c>
      <c r="C152" s="6" t="s">
        <v>1030</v>
      </c>
      <c r="D152" s="6">
        <v>92.036252399999995</v>
      </c>
      <c r="E152" s="6">
        <v>138.95669480000001</v>
      </c>
      <c r="F152" s="6">
        <v>97.450149600000003</v>
      </c>
      <c r="G152" s="6">
        <v>176.85397520000001</v>
      </c>
      <c r="H152" s="6">
        <v>18.214285714285701</v>
      </c>
      <c r="I152" s="6">
        <v>27.5</v>
      </c>
      <c r="J152" s="6">
        <v>19.285714285714299</v>
      </c>
      <c r="K152" s="6">
        <v>35</v>
      </c>
    </row>
    <row r="153" spans="1:11" x14ac:dyDescent="0.25">
      <c r="A153" t="s">
        <v>16</v>
      </c>
    </row>
    <row r="154" spans="1:11" x14ac:dyDescent="0.25">
      <c r="A154" t="s">
        <v>1035</v>
      </c>
    </row>
    <row r="155" spans="1:11" x14ac:dyDescent="0.25">
      <c r="A155" t="s">
        <v>17</v>
      </c>
    </row>
    <row r="156" spans="1:11" x14ac:dyDescent="0.25">
      <c r="A156" t="s">
        <v>18</v>
      </c>
    </row>
    <row r="157" spans="1:11" x14ac:dyDescent="0.25">
      <c r="A157" t="s">
        <v>19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816</v>
      </c>
    </row>
    <row r="162" spans="1:11" x14ac:dyDescent="0.25">
      <c r="A162" s="5" t="s">
        <v>21</v>
      </c>
      <c r="B162" s="5" t="s">
        <v>66</v>
      </c>
      <c r="C162" s="5" t="s">
        <v>1028</v>
      </c>
      <c r="D162" s="5" t="s">
        <v>805</v>
      </c>
      <c r="E162" s="5" t="s">
        <v>806</v>
      </c>
      <c r="F162" s="5" t="s">
        <v>807</v>
      </c>
      <c r="G162" s="5" t="s">
        <v>808</v>
      </c>
      <c r="H162" s="5" t="s">
        <v>809</v>
      </c>
      <c r="I162" s="5" t="s">
        <v>810</v>
      </c>
      <c r="J162" s="5" t="s">
        <v>811</v>
      </c>
      <c r="K162" s="5" t="s">
        <v>812</v>
      </c>
    </row>
    <row r="163" spans="1:11" x14ac:dyDescent="0.25">
      <c r="A163" s="6" t="s">
        <v>67</v>
      </c>
      <c r="B163" s="6" t="s">
        <v>68</v>
      </c>
      <c r="C163" s="6" t="s">
        <v>1029</v>
      </c>
      <c r="D163" s="6">
        <v>347.86958720000001</v>
      </c>
      <c r="E163" s="6">
        <v>413.149449</v>
      </c>
      <c r="F163" s="6">
        <v>3640.4219386999998</v>
      </c>
      <c r="G163" s="6">
        <v>5468.3823372999996</v>
      </c>
      <c r="H163" s="6">
        <v>3.52457765652199</v>
      </c>
      <c r="I163" s="6">
        <v>4.1859862728171597</v>
      </c>
      <c r="J163" s="6">
        <v>36.884367871105702</v>
      </c>
      <c r="K163" s="6">
        <v>55.405068199555103</v>
      </c>
    </row>
    <row r="164" spans="1:11" x14ac:dyDescent="0.25">
      <c r="A164" s="6" t="s">
        <v>67</v>
      </c>
      <c r="B164" s="6" t="s">
        <v>68</v>
      </c>
      <c r="C164" s="6" t="s">
        <v>1030</v>
      </c>
      <c r="D164" s="6">
        <v>55597.078117099998</v>
      </c>
      <c r="E164" s="6">
        <v>70501.170058100004</v>
      </c>
      <c r="F164" s="6">
        <v>51193.517141600001</v>
      </c>
      <c r="G164" s="6">
        <v>42768.919258200003</v>
      </c>
      <c r="H164" s="6">
        <v>25.264430229540501</v>
      </c>
      <c r="I164" s="6">
        <v>32.037149295549</v>
      </c>
      <c r="J164" s="6">
        <v>23.2633635764922</v>
      </c>
      <c r="K164" s="6">
        <v>19.435056898418299</v>
      </c>
    </row>
    <row r="165" spans="1:11" x14ac:dyDescent="0.25">
      <c r="A165" s="6" t="s">
        <v>69</v>
      </c>
      <c r="B165" s="6" t="s">
        <v>70</v>
      </c>
      <c r="C165" s="6" t="s">
        <v>1029</v>
      </c>
      <c r="D165" s="6">
        <v>268.25319969999998</v>
      </c>
      <c r="E165" s="6">
        <v>356.79940190000002</v>
      </c>
      <c r="F165" s="6">
        <v>1331.0831860000001</v>
      </c>
      <c r="G165" s="6">
        <v>1381.6061568</v>
      </c>
      <c r="H165" s="6">
        <v>8.0369664332519797</v>
      </c>
      <c r="I165" s="6">
        <v>10.689843847833499</v>
      </c>
      <c r="J165" s="6">
        <v>39.879751286143197</v>
      </c>
      <c r="K165" s="6">
        <v>41.393438432771397</v>
      </c>
    </row>
    <row r="166" spans="1:11" x14ac:dyDescent="0.25">
      <c r="A166" s="6" t="s">
        <v>69</v>
      </c>
      <c r="B166" s="6" t="s">
        <v>70</v>
      </c>
      <c r="C166" s="6" t="s">
        <v>1030</v>
      </c>
      <c r="D166" s="6">
        <v>25298.691415199999</v>
      </c>
      <c r="E166" s="6">
        <v>22439.160853599999</v>
      </c>
      <c r="F166" s="6">
        <v>17480.545558999998</v>
      </c>
      <c r="G166" s="6">
        <v>9095.744197</v>
      </c>
      <c r="H166" s="6">
        <v>34.042903175491602</v>
      </c>
      <c r="I166" s="6">
        <v>30.1950076287117</v>
      </c>
      <c r="J166" s="6">
        <v>23.5225020200952</v>
      </c>
      <c r="K166" s="6">
        <v>12.2395871757015</v>
      </c>
    </row>
    <row r="167" spans="1:11" x14ac:dyDescent="0.25">
      <c r="A167" s="6" t="s">
        <v>71</v>
      </c>
      <c r="B167" s="6" t="s">
        <v>72</v>
      </c>
      <c r="C167" s="6" t="s">
        <v>1029</v>
      </c>
      <c r="D167" s="6">
        <v>403.66654080000001</v>
      </c>
      <c r="E167" s="6">
        <v>346.66785529999999</v>
      </c>
      <c r="F167" s="6">
        <v>1909.2209212</v>
      </c>
      <c r="G167" s="6">
        <v>3469.7052895000002</v>
      </c>
      <c r="H167" s="6">
        <v>6.5858929273158902</v>
      </c>
      <c r="I167" s="6">
        <v>5.6559490212472801</v>
      </c>
      <c r="J167" s="6">
        <v>31.1492860832487</v>
      </c>
      <c r="K167" s="6">
        <v>56.608871968188097</v>
      </c>
    </row>
    <row r="168" spans="1:11" x14ac:dyDescent="0.25">
      <c r="A168" s="6" t="s">
        <v>71</v>
      </c>
      <c r="B168" s="6" t="s">
        <v>72</v>
      </c>
      <c r="C168" s="6" t="s">
        <v>1030</v>
      </c>
      <c r="D168" s="6">
        <v>8494.6337134000005</v>
      </c>
      <c r="E168" s="6">
        <v>9403.0561933999998</v>
      </c>
      <c r="F168" s="6">
        <v>7110.2625329000002</v>
      </c>
      <c r="G168" s="6">
        <v>7591.3826898999996</v>
      </c>
      <c r="H168" s="6">
        <v>26.0576900713749</v>
      </c>
      <c r="I168" s="6">
        <v>28.8443189286461</v>
      </c>
      <c r="J168" s="6">
        <v>21.811066098841799</v>
      </c>
      <c r="K168" s="6">
        <v>23.286924901137201</v>
      </c>
    </row>
    <row r="169" spans="1:11" x14ac:dyDescent="0.25">
      <c r="A169" s="6" t="s">
        <v>73</v>
      </c>
      <c r="B169" s="6" t="s">
        <v>74</v>
      </c>
      <c r="C169" s="6" t="s">
        <v>1029</v>
      </c>
      <c r="D169" s="6">
        <v>663.90608069999996</v>
      </c>
      <c r="E169" s="6">
        <v>566.52758349999999</v>
      </c>
      <c r="F169" s="6">
        <v>5651.5310514000003</v>
      </c>
      <c r="G169" s="6">
        <v>10574.327383899999</v>
      </c>
      <c r="H169" s="6">
        <v>3.8032480031599398</v>
      </c>
      <c r="I169" s="6">
        <v>3.2454061851785099</v>
      </c>
      <c r="J169" s="6">
        <v>32.375323574941099</v>
      </c>
      <c r="K169" s="6">
        <v>60.576022236720497</v>
      </c>
    </row>
    <row r="170" spans="1:11" x14ac:dyDescent="0.25">
      <c r="A170" s="6" t="s">
        <v>73</v>
      </c>
      <c r="B170" s="6" t="s">
        <v>74</v>
      </c>
      <c r="C170" s="6" t="s">
        <v>1030</v>
      </c>
      <c r="D170" s="6">
        <v>23243.1760631</v>
      </c>
      <c r="E170" s="6">
        <v>30868.350639</v>
      </c>
      <c r="F170" s="6">
        <v>27724.821621899999</v>
      </c>
      <c r="G170" s="6">
        <v>36361.015511400001</v>
      </c>
      <c r="H170" s="6">
        <v>19.664716122999302</v>
      </c>
      <c r="I170" s="6">
        <v>26.115938323283402</v>
      </c>
      <c r="J170" s="6">
        <v>23.456378993789698</v>
      </c>
      <c r="K170" s="6">
        <v>30.762966559927499</v>
      </c>
    </row>
    <row r="171" spans="1:11" x14ac:dyDescent="0.25">
      <c r="A171" s="6" t="s">
        <v>75</v>
      </c>
      <c r="B171" s="6" t="s">
        <v>76</v>
      </c>
      <c r="C171" s="6" t="s">
        <v>1029</v>
      </c>
      <c r="D171" s="6">
        <v>1127.8570368000001</v>
      </c>
      <c r="E171" s="6">
        <v>1456.0309099000001</v>
      </c>
      <c r="F171" s="6">
        <v>6368.7653129</v>
      </c>
      <c r="G171" s="6">
        <v>12297.889199200001</v>
      </c>
      <c r="H171" s="6">
        <v>5.30742704091747</v>
      </c>
      <c r="I171" s="6">
        <v>6.8517352567489302</v>
      </c>
      <c r="J171" s="6">
        <v>29.969895240310201</v>
      </c>
      <c r="K171" s="6">
        <v>57.8709424620234</v>
      </c>
    </row>
    <row r="172" spans="1:11" x14ac:dyDescent="0.25">
      <c r="A172" s="6" t="s">
        <v>75</v>
      </c>
      <c r="B172" s="6" t="s">
        <v>76</v>
      </c>
      <c r="C172" s="6" t="s">
        <v>1030</v>
      </c>
      <c r="D172" s="6">
        <v>17344.212990600001</v>
      </c>
      <c r="E172" s="6">
        <v>27695.1690925</v>
      </c>
      <c r="F172" s="6">
        <v>26506.9892559</v>
      </c>
      <c r="G172" s="6">
        <v>32963.196998799998</v>
      </c>
      <c r="H172" s="6">
        <v>16.595813442209799</v>
      </c>
      <c r="I172" s="6">
        <v>26.500127723217201</v>
      </c>
      <c r="J172" s="6">
        <v>25.363217624459999</v>
      </c>
      <c r="K172" s="6">
        <v>31.540841210113001</v>
      </c>
    </row>
    <row r="173" spans="1:11" x14ac:dyDescent="0.25">
      <c r="A173" s="6" t="s">
        <v>77</v>
      </c>
      <c r="B173" s="6" t="s">
        <v>78</v>
      </c>
      <c r="C173" s="6" t="s">
        <v>1029</v>
      </c>
      <c r="D173" s="6">
        <v>217.31978050000001</v>
      </c>
      <c r="E173" s="6">
        <v>12.358467600000001</v>
      </c>
      <c r="F173" s="6">
        <v>4337.4994968000001</v>
      </c>
      <c r="G173" s="6">
        <v>3439.5822060999999</v>
      </c>
      <c r="H173" s="6">
        <v>2.71420377068827</v>
      </c>
      <c r="I173" s="6">
        <v>0.154350419840631</v>
      </c>
      <c r="J173" s="6">
        <v>54.1729678839475</v>
      </c>
      <c r="K173" s="6">
        <v>42.958477925523603</v>
      </c>
    </row>
    <row r="174" spans="1:11" x14ac:dyDescent="0.25">
      <c r="A174" s="6" t="s">
        <v>77</v>
      </c>
      <c r="B174" s="6" t="s">
        <v>78</v>
      </c>
      <c r="C174" s="6" t="s">
        <v>1030</v>
      </c>
      <c r="D174" s="6">
        <v>16961.446689600001</v>
      </c>
      <c r="E174" s="6">
        <v>19674.922415699999</v>
      </c>
      <c r="F174" s="6">
        <v>13183.722837200001</v>
      </c>
      <c r="G174" s="6">
        <v>12605.0044063</v>
      </c>
      <c r="H174" s="6">
        <v>27.170877870701201</v>
      </c>
      <c r="I174" s="6">
        <v>31.5176484562658</v>
      </c>
      <c r="J174" s="6">
        <v>21.1192671029869</v>
      </c>
      <c r="K174" s="6">
        <v>20.1922065700461</v>
      </c>
    </row>
    <row r="175" spans="1:11" x14ac:dyDescent="0.25">
      <c r="A175" s="6" t="s">
        <v>79</v>
      </c>
      <c r="B175" s="6" t="s">
        <v>80</v>
      </c>
      <c r="C175" s="6" t="s">
        <v>1029</v>
      </c>
      <c r="D175" s="6">
        <v>533.11422240000002</v>
      </c>
      <c r="E175" s="6">
        <v>778.8205428</v>
      </c>
      <c r="F175" s="6">
        <v>9807.2662244999992</v>
      </c>
      <c r="G175" s="6">
        <v>16496.914128100001</v>
      </c>
      <c r="H175" s="6">
        <v>1.9304461186011701</v>
      </c>
      <c r="I175" s="6">
        <v>2.8201669187640701</v>
      </c>
      <c r="J175" s="6">
        <v>35.512838002977198</v>
      </c>
      <c r="K175" s="6">
        <v>59.736548959657597</v>
      </c>
    </row>
    <row r="176" spans="1:11" x14ac:dyDescent="0.25">
      <c r="A176" s="6" t="s">
        <v>79</v>
      </c>
      <c r="B176" s="6" t="s">
        <v>80</v>
      </c>
      <c r="C176" s="6" t="s">
        <v>1030</v>
      </c>
      <c r="D176" s="6">
        <v>29916.031519299999</v>
      </c>
      <c r="E176" s="6">
        <v>49643.128064199998</v>
      </c>
      <c r="F176" s="6">
        <v>56189.422192799997</v>
      </c>
      <c r="G176" s="6">
        <v>70327.808727399999</v>
      </c>
      <c r="H176" s="6">
        <v>14.516962106225799</v>
      </c>
      <c r="I176" s="6">
        <v>24.089672738764602</v>
      </c>
      <c r="J176" s="6">
        <v>27.266307438450202</v>
      </c>
      <c r="K176" s="6">
        <v>34.127057716559399</v>
      </c>
    </row>
    <row r="177" spans="1:11" x14ac:dyDescent="0.25">
      <c r="A177" s="6" t="s">
        <v>81</v>
      </c>
      <c r="B177" s="6" t="s">
        <v>82</v>
      </c>
      <c r="C177" s="6" t="s">
        <v>1029</v>
      </c>
      <c r="D177" s="6">
        <v>977.57164490000002</v>
      </c>
      <c r="E177" s="6">
        <v>978.74021879999998</v>
      </c>
      <c r="F177" s="6">
        <v>10481.0278985</v>
      </c>
      <c r="G177" s="6">
        <v>15146.760980200001</v>
      </c>
      <c r="H177" s="6">
        <v>3.5439677879270399</v>
      </c>
      <c r="I177" s="6">
        <v>3.54820419175587</v>
      </c>
      <c r="J177" s="6">
        <v>37.996627101892201</v>
      </c>
      <c r="K177" s="6">
        <v>54.911200918424903</v>
      </c>
    </row>
    <row r="178" spans="1:11" x14ac:dyDescent="0.25">
      <c r="A178" s="6" t="s">
        <v>81</v>
      </c>
      <c r="B178" s="6" t="s">
        <v>82</v>
      </c>
      <c r="C178" s="6" t="s">
        <v>1030</v>
      </c>
      <c r="D178" s="6">
        <v>64175.589789899997</v>
      </c>
      <c r="E178" s="6">
        <v>93105.686560700007</v>
      </c>
      <c r="F178" s="6">
        <v>85184.893947100005</v>
      </c>
      <c r="G178" s="6">
        <v>95033.575286000007</v>
      </c>
      <c r="H178" s="6">
        <v>19.015003901383501</v>
      </c>
      <c r="I178" s="6">
        <v>27.586890887776899</v>
      </c>
      <c r="J178" s="6">
        <v>25.2399876034793</v>
      </c>
      <c r="K178" s="6">
        <v>28.1581176073603</v>
      </c>
    </row>
    <row r="179" spans="1:11" x14ac:dyDescent="0.25">
      <c r="A179" s="6" t="s">
        <v>83</v>
      </c>
      <c r="B179" s="6" t="s">
        <v>84</v>
      </c>
      <c r="C179" s="6" t="s">
        <v>1029</v>
      </c>
      <c r="D179" s="6">
        <v>335.02789630000001</v>
      </c>
      <c r="E179" s="6">
        <v>258.9632388</v>
      </c>
      <c r="F179" s="6">
        <v>2639.9855554000001</v>
      </c>
      <c r="G179" s="6">
        <v>4219.4782524000002</v>
      </c>
      <c r="H179" s="6">
        <v>4.4949342132824004</v>
      </c>
      <c r="I179" s="6">
        <v>3.4744053701791402</v>
      </c>
      <c r="J179" s="6">
        <v>35.419621848184597</v>
      </c>
      <c r="K179" s="6">
        <v>56.611038568353898</v>
      </c>
    </row>
    <row r="180" spans="1:11" x14ac:dyDescent="0.25">
      <c r="A180" s="6" t="s">
        <v>83</v>
      </c>
      <c r="B180" s="6" t="s">
        <v>84</v>
      </c>
      <c r="C180" s="6" t="s">
        <v>1030</v>
      </c>
      <c r="D180" s="6">
        <v>30206.230709399999</v>
      </c>
      <c r="E180" s="6">
        <v>39540.648377999998</v>
      </c>
      <c r="F180" s="6">
        <v>35725.352625899999</v>
      </c>
      <c r="G180" s="6">
        <v>33851.213971999998</v>
      </c>
      <c r="H180" s="6">
        <v>21.6806514946731</v>
      </c>
      <c r="I180" s="6">
        <v>28.3804697648042</v>
      </c>
      <c r="J180" s="6">
        <v>25.6420248940695</v>
      </c>
      <c r="K180" s="6">
        <v>24.2968538464532</v>
      </c>
    </row>
    <row r="181" spans="1:11" x14ac:dyDescent="0.25">
      <c r="A181" s="6" t="s">
        <v>85</v>
      </c>
      <c r="B181" s="6" t="s">
        <v>86</v>
      </c>
      <c r="C181" s="6" t="s">
        <v>1029</v>
      </c>
      <c r="D181" s="6">
        <v>430.99353980000001</v>
      </c>
      <c r="E181" s="6">
        <v>1130.7225840000001</v>
      </c>
      <c r="F181" s="6">
        <v>6545.55152</v>
      </c>
      <c r="G181" s="6">
        <v>10561.8387513</v>
      </c>
      <c r="H181" s="6">
        <v>2.3085922308157198</v>
      </c>
      <c r="I181" s="6">
        <v>6.0566508116145101</v>
      </c>
      <c r="J181" s="6">
        <v>35.0608721246454</v>
      </c>
      <c r="K181" s="6">
        <v>56.573884832924399</v>
      </c>
    </row>
    <row r="182" spans="1:11" x14ac:dyDescent="0.25">
      <c r="A182" s="6" t="s">
        <v>85</v>
      </c>
      <c r="B182" s="6" t="s">
        <v>86</v>
      </c>
      <c r="C182" s="6" t="s">
        <v>1030</v>
      </c>
      <c r="D182" s="6">
        <v>56618.786295099999</v>
      </c>
      <c r="E182" s="6">
        <v>82574.928052799994</v>
      </c>
      <c r="F182" s="6">
        <v>69426.016458700004</v>
      </c>
      <c r="G182" s="6">
        <v>69984.565436499994</v>
      </c>
      <c r="H182" s="6">
        <v>20.322294759480801</v>
      </c>
      <c r="I182" s="6">
        <v>29.638784888208701</v>
      </c>
      <c r="J182" s="6">
        <v>24.9192196225579</v>
      </c>
      <c r="K182" s="6">
        <v>25.119700729752601</v>
      </c>
    </row>
    <row r="183" spans="1:11" x14ac:dyDescent="0.25">
      <c r="A183" s="6" t="s">
        <v>87</v>
      </c>
      <c r="B183" s="6" t="s">
        <v>88</v>
      </c>
      <c r="C183" s="6" t="s">
        <v>1029</v>
      </c>
      <c r="D183" s="6">
        <v>1850.8115421</v>
      </c>
      <c r="E183" s="6">
        <v>1860.0414972000001</v>
      </c>
      <c r="F183" s="6">
        <v>11501.909780100001</v>
      </c>
      <c r="G183" s="6">
        <v>16851.040353199998</v>
      </c>
      <c r="H183" s="6">
        <v>5.7722770194697404</v>
      </c>
      <c r="I183" s="6">
        <v>5.8010632337884704</v>
      </c>
      <c r="J183" s="6">
        <v>35.8719448163558</v>
      </c>
      <c r="K183" s="6">
        <v>52.554714930385998</v>
      </c>
    </row>
    <row r="184" spans="1:11" x14ac:dyDescent="0.25">
      <c r="A184" s="6" t="s">
        <v>87</v>
      </c>
      <c r="B184" s="6" t="s">
        <v>88</v>
      </c>
      <c r="C184" s="6" t="s">
        <v>1030</v>
      </c>
      <c r="D184" s="6">
        <v>76784.5829218</v>
      </c>
      <c r="E184" s="6">
        <v>115887.6065829</v>
      </c>
      <c r="F184" s="6">
        <v>103358.9394068</v>
      </c>
      <c r="G184" s="6">
        <v>117009.0873213</v>
      </c>
      <c r="H184" s="6">
        <v>18.590098470828401</v>
      </c>
      <c r="I184" s="6">
        <v>28.057221071563401</v>
      </c>
      <c r="J184" s="6">
        <v>25.023940852419098</v>
      </c>
      <c r="K184" s="6">
        <v>28.328739605189099</v>
      </c>
    </row>
    <row r="185" spans="1:11" x14ac:dyDescent="0.25">
      <c r="A185" s="6" t="s">
        <v>89</v>
      </c>
      <c r="B185" s="6" t="s">
        <v>90</v>
      </c>
      <c r="C185" s="6" t="s">
        <v>1029</v>
      </c>
      <c r="D185" s="6">
        <v>78.779112100000006</v>
      </c>
      <c r="E185" s="6">
        <v>23.1241871</v>
      </c>
      <c r="F185" s="6">
        <v>1245.0074554</v>
      </c>
      <c r="G185" s="6">
        <v>1471.052261</v>
      </c>
      <c r="H185" s="6">
        <v>2.7956048984278898</v>
      </c>
      <c r="I185" s="6">
        <v>0.82059938231930296</v>
      </c>
      <c r="J185" s="6">
        <v>44.181114106457301</v>
      </c>
      <c r="K185" s="6">
        <v>52.202681612795502</v>
      </c>
    </row>
    <row r="186" spans="1:11" x14ac:dyDescent="0.25">
      <c r="A186" s="6" t="s">
        <v>89</v>
      </c>
      <c r="B186" s="6" t="s">
        <v>90</v>
      </c>
      <c r="C186" s="6" t="s">
        <v>1030</v>
      </c>
      <c r="D186" s="6">
        <v>12110.1081046</v>
      </c>
      <c r="E186" s="6">
        <v>15844.476578600001</v>
      </c>
      <c r="F186" s="6">
        <v>14036.8813073</v>
      </c>
      <c r="G186" s="6">
        <v>11628.1237523</v>
      </c>
      <c r="H186" s="6">
        <v>22.5852308133822</v>
      </c>
      <c r="I186" s="6">
        <v>29.549790766028</v>
      </c>
      <c r="J186" s="6">
        <v>26.1786436163191</v>
      </c>
      <c r="K186" s="6">
        <v>21.6863348042707</v>
      </c>
    </row>
    <row r="187" spans="1:11" x14ac:dyDescent="0.25">
      <c r="A187" s="6" t="s">
        <v>91</v>
      </c>
      <c r="B187" s="6" t="s">
        <v>92</v>
      </c>
      <c r="C187" s="6" t="s">
        <v>1029</v>
      </c>
      <c r="D187" s="6">
        <v>171.65551970000001</v>
      </c>
      <c r="E187" s="6">
        <v>64.300398000000001</v>
      </c>
      <c r="F187" s="6">
        <v>678.29206509999995</v>
      </c>
      <c r="G187" s="6">
        <v>430.85821529999998</v>
      </c>
      <c r="H187" s="6">
        <v>12.7614845535965</v>
      </c>
      <c r="I187" s="6">
        <v>4.7803212929080301</v>
      </c>
      <c r="J187" s="6">
        <v>50.426655237936302</v>
      </c>
      <c r="K187" s="6">
        <v>32.031538915559203</v>
      </c>
    </row>
    <row r="188" spans="1:11" x14ac:dyDescent="0.25">
      <c r="A188" s="6" t="s">
        <v>91</v>
      </c>
      <c r="B188" s="6" t="s">
        <v>92</v>
      </c>
      <c r="C188" s="6" t="s">
        <v>1030</v>
      </c>
      <c r="D188" s="6">
        <v>26223.824227500001</v>
      </c>
      <c r="E188" s="6">
        <v>24622.037316400001</v>
      </c>
      <c r="F188" s="6">
        <v>14877.720134900001</v>
      </c>
      <c r="G188" s="6">
        <v>10277.431601800001</v>
      </c>
      <c r="H188" s="6">
        <v>34.504571841272899</v>
      </c>
      <c r="I188" s="6">
        <v>32.396985584250103</v>
      </c>
      <c r="J188" s="6">
        <v>19.575686550349801</v>
      </c>
      <c r="K188" s="6">
        <v>13.5227560241271</v>
      </c>
    </row>
    <row r="189" spans="1:11" x14ac:dyDescent="0.25">
      <c r="A189" s="6" t="s">
        <v>93</v>
      </c>
      <c r="B189" s="6" t="s">
        <v>94</v>
      </c>
      <c r="C189" s="6" t="s">
        <v>1029</v>
      </c>
      <c r="D189" s="6">
        <v>228.124989</v>
      </c>
      <c r="E189" s="6">
        <v>132.47729219999999</v>
      </c>
      <c r="F189" s="6">
        <v>1951.1893961999999</v>
      </c>
      <c r="G189" s="6">
        <v>2392.1949805999998</v>
      </c>
      <c r="H189" s="6">
        <v>4.8496096095857597</v>
      </c>
      <c r="I189" s="6">
        <v>2.8162769546698798</v>
      </c>
      <c r="J189" s="6">
        <v>41.479484064471997</v>
      </c>
      <c r="K189" s="6">
        <v>50.854629371272303</v>
      </c>
    </row>
    <row r="190" spans="1:11" x14ac:dyDescent="0.25">
      <c r="A190" s="6" t="s">
        <v>93</v>
      </c>
      <c r="B190" s="6" t="s">
        <v>94</v>
      </c>
      <c r="C190" s="6" t="s">
        <v>1030</v>
      </c>
      <c r="D190" s="6">
        <v>9217.3320590000003</v>
      </c>
      <c r="E190" s="6">
        <v>8274.7265432000004</v>
      </c>
      <c r="F190" s="6">
        <v>5857.3059777999997</v>
      </c>
      <c r="G190" s="6">
        <v>5083.2433993000004</v>
      </c>
      <c r="H190" s="6">
        <v>32.418173055776499</v>
      </c>
      <c r="I190" s="6">
        <v>29.102945988016</v>
      </c>
      <c r="J190" s="6">
        <v>20.600663794416398</v>
      </c>
      <c r="K190" s="6">
        <v>17.878217161791099</v>
      </c>
    </row>
    <row r="191" spans="1:11" x14ac:dyDescent="0.25">
      <c r="A191" s="6" t="s">
        <v>95</v>
      </c>
      <c r="B191" s="6" t="s">
        <v>96</v>
      </c>
      <c r="C191" s="6" t="s">
        <v>1029</v>
      </c>
      <c r="D191" s="6">
        <v>87.961521599999998</v>
      </c>
      <c r="E191" s="6">
        <v>117.0911018</v>
      </c>
      <c r="F191" s="6">
        <v>614.11617279999996</v>
      </c>
      <c r="G191" s="6">
        <v>1466.4482025</v>
      </c>
      <c r="H191" s="6">
        <v>3.8484803731346999</v>
      </c>
      <c r="I191" s="6">
        <v>5.1229537523827702</v>
      </c>
      <c r="J191" s="6">
        <v>26.868726175439399</v>
      </c>
      <c r="K191" s="6">
        <v>64.159839699043104</v>
      </c>
    </row>
    <row r="192" spans="1:11" x14ac:dyDescent="0.25">
      <c r="A192" s="6" t="s">
        <v>95</v>
      </c>
      <c r="B192" s="6" t="s">
        <v>96</v>
      </c>
      <c r="C192" s="6" t="s">
        <v>1030</v>
      </c>
      <c r="D192" s="6">
        <v>4681.3486377999998</v>
      </c>
      <c r="E192" s="6">
        <v>7294.067215</v>
      </c>
      <c r="F192" s="6">
        <v>6057.2189656</v>
      </c>
      <c r="G192" s="6">
        <v>7899.3991869000001</v>
      </c>
      <c r="H192" s="6">
        <v>18.052377367865599</v>
      </c>
      <c r="I192" s="6">
        <v>28.127632462263598</v>
      </c>
      <c r="J192" s="6">
        <v>23.358055771336801</v>
      </c>
      <c r="K192" s="6">
        <v>30.461934398533899</v>
      </c>
    </row>
    <row r="193" spans="1:11" x14ac:dyDescent="0.25">
      <c r="A193" s="6" t="s">
        <v>97</v>
      </c>
      <c r="B193" s="6" t="s">
        <v>98</v>
      </c>
      <c r="C193" s="6" t="s">
        <v>1029</v>
      </c>
      <c r="D193" s="6">
        <v>78.876652800000002</v>
      </c>
      <c r="E193" s="6">
        <v>305.93103450000001</v>
      </c>
      <c r="F193" s="6">
        <v>2058.4307057000001</v>
      </c>
      <c r="G193" s="6">
        <v>2541.966833</v>
      </c>
      <c r="H193" s="6">
        <v>1.58221475795267</v>
      </c>
      <c r="I193" s="6">
        <v>6.1367791420990496</v>
      </c>
      <c r="J193" s="6">
        <v>41.290791700297397</v>
      </c>
      <c r="K193" s="6">
        <v>50.990214399650903</v>
      </c>
    </row>
    <row r="194" spans="1:11" x14ac:dyDescent="0.25">
      <c r="A194" s="6" t="s">
        <v>97</v>
      </c>
      <c r="B194" s="6" t="s">
        <v>98</v>
      </c>
      <c r="C194" s="6" t="s">
        <v>1030</v>
      </c>
      <c r="D194" s="6">
        <v>16533.766277700001</v>
      </c>
      <c r="E194" s="6">
        <v>23005.6822914</v>
      </c>
      <c r="F194" s="6">
        <v>21189.793267100002</v>
      </c>
      <c r="G194" s="6">
        <v>24223.789871600002</v>
      </c>
      <c r="H194" s="6">
        <v>19.462243954481401</v>
      </c>
      <c r="I194" s="6">
        <v>27.080472384469001</v>
      </c>
      <c r="J194" s="6">
        <v>24.942951229784601</v>
      </c>
      <c r="K194" s="6">
        <v>28.514332431264901</v>
      </c>
    </row>
    <row r="195" spans="1:11" x14ac:dyDescent="0.25">
      <c r="A195" s="6" t="s">
        <v>99</v>
      </c>
      <c r="B195" s="6" t="s">
        <v>100</v>
      </c>
      <c r="C195" s="6" t="s">
        <v>1029</v>
      </c>
      <c r="D195" s="6">
        <v>49.860824299999997</v>
      </c>
      <c r="E195" s="6">
        <v>39.661256399999999</v>
      </c>
      <c r="F195" s="6">
        <v>328.31037609999998</v>
      </c>
      <c r="G195" s="6">
        <v>234.6581156</v>
      </c>
      <c r="H195" s="6">
        <v>7.6416160491945799</v>
      </c>
      <c r="I195" s="6">
        <v>6.0784412951925697</v>
      </c>
      <c r="J195" s="6">
        <v>50.316493446396301</v>
      </c>
      <c r="K195" s="6">
        <v>35.963449209216499</v>
      </c>
    </row>
    <row r="196" spans="1:11" x14ac:dyDescent="0.25">
      <c r="A196" s="6" t="s">
        <v>99</v>
      </c>
      <c r="B196" s="6" t="s">
        <v>100</v>
      </c>
      <c r="C196" s="6" t="s">
        <v>1030</v>
      </c>
      <c r="D196" s="6">
        <v>2430.8196665999999</v>
      </c>
      <c r="E196" s="6">
        <v>1920.4503978</v>
      </c>
      <c r="F196" s="6">
        <v>1489.2199943999999</v>
      </c>
      <c r="G196" s="6">
        <v>1110.2145828</v>
      </c>
      <c r="H196" s="6">
        <v>34.972276796967201</v>
      </c>
      <c r="I196" s="6">
        <v>27.6295785366292</v>
      </c>
      <c r="J196" s="6">
        <v>21.425453550234501</v>
      </c>
      <c r="K196" s="6">
        <v>15.9726911161692</v>
      </c>
    </row>
    <row r="197" spans="1:11" x14ac:dyDescent="0.25">
      <c r="A197" s="6" t="s">
        <v>101</v>
      </c>
      <c r="B197" s="6" t="s">
        <v>102</v>
      </c>
      <c r="C197" s="6" t="s">
        <v>1029</v>
      </c>
      <c r="D197" s="6">
        <v>599.97704229999999</v>
      </c>
      <c r="E197" s="6">
        <v>730.59904459999996</v>
      </c>
      <c r="F197" s="6">
        <v>6464.8769908000004</v>
      </c>
      <c r="G197" s="6">
        <v>8381.4631640000007</v>
      </c>
      <c r="H197" s="6">
        <v>3.7088468119369402</v>
      </c>
      <c r="I197" s="6">
        <v>4.5163060356132698</v>
      </c>
      <c r="J197" s="6">
        <v>39.963593148459204</v>
      </c>
      <c r="K197" s="6">
        <v>51.811254003990598</v>
      </c>
    </row>
    <row r="198" spans="1:11" x14ac:dyDescent="0.25">
      <c r="A198" s="6" t="s">
        <v>101</v>
      </c>
      <c r="B198" s="6" t="s">
        <v>102</v>
      </c>
      <c r="C198" s="6" t="s">
        <v>1030</v>
      </c>
      <c r="D198" s="6">
        <v>24683.909329099999</v>
      </c>
      <c r="E198" s="6">
        <v>34086.026199</v>
      </c>
      <c r="F198" s="6">
        <v>30253.226603700001</v>
      </c>
      <c r="G198" s="6">
        <v>31487.276071299999</v>
      </c>
      <c r="H198" s="6">
        <v>20.482797753585</v>
      </c>
      <c r="I198" s="6">
        <v>28.284708534171699</v>
      </c>
      <c r="J198" s="6">
        <v>25.104237487472499</v>
      </c>
      <c r="K198" s="6">
        <v>26.128256224770801</v>
      </c>
    </row>
    <row r="199" spans="1:11" x14ac:dyDescent="0.25">
      <c r="A199" s="6" t="s">
        <v>103</v>
      </c>
      <c r="B199" s="6" t="s">
        <v>104</v>
      </c>
      <c r="C199" s="6" t="s">
        <v>1029</v>
      </c>
      <c r="D199" s="6">
        <v>2397.2825102000002</v>
      </c>
      <c r="E199" s="6">
        <v>1972.9172311</v>
      </c>
      <c r="F199" s="6">
        <v>10702.1433426</v>
      </c>
      <c r="G199" s="6">
        <v>21363.792486999999</v>
      </c>
      <c r="H199" s="6">
        <v>6.5794093490930203</v>
      </c>
      <c r="I199" s="6">
        <v>5.4147268918268203</v>
      </c>
      <c r="J199" s="6">
        <v>29.372333742075998</v>
      </c>
      <c r="K199" s="6">
        <v>58.633530017004198</v>
      </c>
    </row>
    <row r="200" spans="1:11" x14ac:dyDescent="0.25">
      <c r="A200" s="6" t="s">
        <v>103</v>
      </c>
      <c r="B200" s="6" t="s">
        <v>104</v>
      </c>
      <c r="C200" s="6" t="s">
        <v>1030</v>
      </c>
      <c r="D200" s="6">
        <v>29752.484594000001</v>
      </c>
      <c r="E200" s="6">
        <v>42481.561291999999</v>
      </c>
      <c r="F200" s="6">
        <v>41668.608166700003</v>
      </c>
      <c r="G200" s="6">
        <v>55331.919061799999</v>
      </c>
      <c r="H200" s="6">
        <v>17.5806184554678</v>
      </c>
      <c r="I200" s="6">
        <v>25.102176529412802</v>
      </c>
      <c r="J200" s="6">
        <v>24.621805934717599</v>
      </c>
      <c r="K200" s="6">
        <v>32.6953990804017</v>
      </c>
    </row>
    <row r="201" spans="1:11" x14ac:dyDescent="0.25">
      <c r="A201" t="s">
        <v>16</v>
      </c>
    </row>
    <row r="202" spans="1:11" x14ac:dyDescent="0.25">
      <c r="A202" t="s">
        <v>1035</v>
      </c>
    </row>
    <row r="203" spans="1:11" x14ac:dyDescent="0.25">
      <c r="A203" t="s">
        <v>17</v>
      </c>
    </row>
    <row r="204" spans="1:11" x14ac:dyDescent="0.25">
      <c r="A204" t="s">
        <v>18</v>
      </c>
    </row>
    <row r="205" spans="1:11" x14ac:dyDescent="0.25">
      <c r="A205" t="s">
        <v>19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817</v>
      </c>
    </row>
    <row r="210" spans="1:11" x14ac:dyDescent="0.25">
      <c r="A210" s="5" t="s">
        <v>21</v>
      </c>
      <c r="B210" s="5" t="s">
        <v>109</v>
      </c>
      <c r="C210" s="5" t="s">
        <v>1028</v>
      </c>
      <c r="D210" s="5" t="s">
        <v>805</v>
      </c>
      <c r="E210" s="5" t="s">
        <v>806</v>
      </c>
      <c r="F210" s="5" t="s">
        <v>807</v>
      </c>
      <c r="G210" s="5" t="s">
        <v>808</v>
      </c>
      <c r="H210" s="5" t="s">
        <v>809</v>
      </c>
      <c r="I210" s="5" t="s">
        <v>810</v>
      </c>
      <c r="J210" s="5" t="s">
        <v>811</v>
      </c>
      <c r="K210" s="5" t="s">
        <v>812</v>
      </c>
    </row>
    <row r="211" spans="1:11" x14ac:dyDescent="0.25">
      <c r="A211" s="6" t="s">
        <v>83</v>
      </c>
      <c r="B211" s="6" t="s">
        <v>110</v>
      </c>
      <c r="C211" s="6" t="s">
        <v>1029</v>
      </c>
      <c r="D211" s="6">
        <v>77.908267499999994</v>
      </c>
      <c r="E211" s="6">
        <v>0</v>
      </c>
      <c r="F211" s="6">
        <v>1395.1763854999999</v>
      </c>
      <c r="G211" s="6">
        <v>2235.2833942000002</v>
      </c>
      <c r="H211" s="6">
        <v>2.1008774347202301</v>
      </c>
      <c r="I211" s="6">
        <v>0</v>
      </c>
      <c r="J211" s="6">
        <v>37.6223818062888</v>
      </c>
      <c r="K211" s="6">
        <v>60.276740758990996</v>
      </c>
    </row>
    <row r="212" spans="1:11" x14ac:dyDescent="0.25">
      <c r="A212" s="6" t="s">
        <v>83</v>
      </c>
      <c r="B212" s="6" t="s">
        <v>110</v>
      </c>
      <c r="C212" s="6" t="s">
        <v>1030</v>
      </c>
      <c r="D212" s="6">
        <v>7430.7546875999997</v>
      </c>
      <c r="E212" s="6">
        <v>12430.500066299999</v>
      </c>
      <c r="F212" s="6">
        <v>9956.2740333000002</v>
      </c>
      <c r="G212" s="6">
        <v>11733.679796</v>
      </c>
      <c r="H212" s="6">
        <v>17.883365950044599</v>
      </c>
      <c r="I212" s="6">
        <v>29.916097485852401</v>
      </c>
      <c r="J212" s="6">
        <v>23.9614547272772</v>
      </c>
      <c r="K212" s="6">
        <v>28.239081836825701</v>
      </c>
    </row>
    <row r="213" spans="1:11" x14ac:dyDescent="0.25">
      <c r="A213" s="6" t="s">
        <v>87</v>
      </c>
      <c r="B213" s="6" t="s">
        <v>111</v>
      </c>
      <c r="C213" s="6" t="s">
        <v>1029</v>
      </c>
      <c r="D213" s="6">
        <v>99.989508700000002</v>
      </c>
      <c r="E213" s="6">
        <v>203.74142090000001</v>
      </c>
      <c r="F213" s="6">
        <v>908.70959089999997</v>
      </c>
      <c r="G213" s="6">
        <v>1962.0767559999999</v>
      </c>
      <c r="H213" s="6">
        <v>3.1497547498069198</v>
      </c>
      <c r="I213" s="6">
        <v>6.4180284167371404</v>
      </c>
      <c r="J213" s="6">
        <v>28.625126649235899</v>
      </c>
      <c r="K213" s="6">
        <v>61.807090184220002</v>
      </c>
    </row>
    <row r="214" spans="1:11" x14ac:dyDescent="0.25">
      <c r="A214" s="6" t="s">
        <v>87</v>
      </c>
      <c r="B214" s="6" t="s">
        <v>111</v>
      </c>
      <c r="C214" s="6" t="s">
        <v>1030</v>
      </c>
      <c r="D214" s="6">
        <v>5159.2737102999999</v>
      </c>
      <c r="E214" s="6">
        <v>6345.6285340000004</v>
      </c>
      <c r="F214" s="6">
        <v>5287.9573665999997</v>
      </c>
      <c r="G214" s="6">
        <v>5546.6047809000002</v>
      </c>
      <c r="H214" s="6">
        <v>23.0948854449428</v>
      </c>
      <c r="I214" s="6">
        <v>28.405464082340501</v>
      </c>
      <c r="J214" s="6">
        <v>23.670922784258899</v>
      </c>
      <c r="K214" s="6">
        <v>24.8287276884577</v>
      </c>
    </row>
    <row r="215" spans="1:11" x14ac:dyDescent="0.25">
      <c r="A215" s="6" t="s">
        <v>89</v>
      </c>
      <c r="B215" s="6" t="s">
        <v>112</v>
      </c>
      <c r="C215" s="6" t="s">
        <v>1029</v>
      </c>
      <c r="D215" s="6">
        <v>0</v>
      </c>
      <c r="E215" s="6">
        <v>45.058089699999996</v>
      </c>
      <c r="F215" s="6">
        <v>362.80054250000001</v>
      </c>
      <c r="G215" s="6">
        <v>731.75094209999997</v>
      </c>
      <c r="H215" s="6">
        <v>0</v>
      </c>
      <c r="I215" s="6">
        <v>3.9538181071948899</v>
      </c>
      <c r="J215" s="6">
        <v>31.8355119754806</v>
      </c>
      <c r="K215" s="6">
        <v>64.210669917324495</v>
      </c>
    </row>
    <row r="216" spans="1:11" x14ac:dyDescent="0.25">
      <c r="A216" s="6" t="s">
        <v>89</v>
      </c>
      <c r="B216" s="6" t="s">
        <v>112</v>
      </c>
      <c r="C216" s="6" t="s">
        <v>1030</v>
      </c>
      <c r="D216" s="6">
        <v>3894.2241021999998</v>
      </c>
      <c r="E216" s="6">
        <v>6840.8605083000002</v>
      </c>
      <c r="F216" s="6">
        <v>5858.3143492999998</v>
      </c>
      <c r="G216" s="6">
        <v>5224.6372990999998</v>
      </c>
      <c r="H216" s="6">
        <v>17.848646211738998</v>
      </c>
      <c r="I216" s="6">
        <v>31.354153174575799</v>
      </c>
      <c r="J216" s="6">
        <v>26.850786568430401</v>
      </c>
      <c r="K216" s="6">
        <v>23.946414045254699</v>
      </c>
    </row>
    <row r="217" spans="1:11" x14ac:dyDescent="0.25">
      <c r="A217" s="6" t="s">
        <v>91</v>
      </c>
      <c r="B217" s="6" t="s">
        <v>113</v>
      </c>
      <c r="C217" s="6" t="s">
        <v>1029</v>
      </c>
      <c r="D217" s="6">
        <v>0</v>
      </c>
      <c r="E217" s="6">
        <v>0</v>
      </c>
      <c r="F217" s="6">
        <v>268.60581339999999</v>
      </c>
      <c r="G217" s="6">
        <v>0</v>
      </c>
      <c r="H217" s="6">
        <v>0</v>
      </c>
      <c r="I217" s="6">
        <v>0</v>
      </c>
      <c r="J217" s="6">
        <v>100</v>
      </c>
      <c r="K217" s="6">
        <v>0</v>
      </c>
    </row>
    <row r="218" spans="1:11" x14ac:dyDescent="0.25">
      <c r="A218" s="6" t="s">
        <v>91</v>
      </c>
      <c r="B218" s="6" t="s">
        <v>113</v>
      </c>
      <c r="C218" s="6" t="s">
        <v>1030</v>
      </c>
      <c r="D218" s="6">
        <v>19564.993319599998</v>
      </c>
      <c r="E218" s="6">
        <v>20549.7042888</v>
      </c>
      <c r="F218" s="6">
        <v>12835.589588700001</v>
      </c>
      <c r="G218" s="6">
        <v>7464.7324040000003</v>
      </c>
      <c r="H218" s="6">
        <v>32.384320072692297</v>
      </c>
      <c r="I218" s="6">
        <v>34.014230938734698</v>
      </c>
      <c r="J218" s="6">
        <v>21.245692997286199</v>
      </c>
      <c r="K218" s="6">
        <v>12.3557559912868</v>
      </c>
    </row>
    <row r="219" spans="1:11" x14ac:dyDescent="0.25">
      <c r="A219" s="6" t="s">
        <v>93</v>
      </c>
      <c r="B219" s="6" t="s">
        <v>114</v>
      </c>
      <c r="C219" s="6" t="s">
        <v>1029</v>
      </c>
      <c r="D219" s="6">
        <v>52.419798900000004</v>
      </c>
      <c r="E219" s="6">
        <v>0</v>
      </c>
      <c r="F219" s="6">
        <v>293.52170150000001</v>
      </c>
      <c r="G219" s="6">
        <v>180.1981629</v>
      </c>
      <c r="H219" s="6">
        <v>9.9630958387014292</v>
      </c>
      <c r="I219" s="6">
        <v>0</v>
      </c>
      <c r="J219" s="6">
        <v>55.787792096684498</v>
      </c>
      <c r="K219" s="6">
        <v>34.249112064614003</v>
      </c>
    </row>
    <row r="220" spans="1:11" x14ac:dyDescent="0.25">
      <c r="A220" s="6" t="s">
        <v>93</v>
      </c>
      <c r="B220" s="6" t="s">
        <v>114</v>
      </c>
      <c r="C220" s="6" t="s">
        <v>1030</v>
      </c>
      <c r="D220" s="6">
        <v>5761.8944262000005</v>
      </c>
      <c r="E220" s="6">
        <v>5853.3324418000002</v>
      </c>
      <c r="F220" s="6">
        <v>3485.9142716000001</v>
      </c>
      <c r="G220" s="6">
        <v>2967.6307686999999</v>
      </c>
      <c r="H220" s="6">
        <v>31.888688702485901</v>
      </c>
      <c r="I220" s="6">
        <v>32.394744211205797</v>
      </c>
      <c r="J220" s="6">
        <v>19.292480359435601</v>
      </c>
      <c r="K220" s="6">
        <v>16.424086726872702</v>
      </c>
    </row>
    <row r="221" spans="1:11" x14ac:dyDescent="0.25">
      <c r="A221" s="6" t="s">
        <v>101</v>
      </c>
      <c r="B221" s="6" t="s">
        <v>115</v>
      </c>
      <c r="C221" s="6" t="s">
        <v>1029</v>
      </c>
      <c r="D221" s="6">
        <v>0</v>
      </c>
      <c r="E221" s="6">
        <v>0</v>
      </c>
      <c r="F221" s="6">
        <v>613.36017219999997</v>
      </c>
      <c r="G221" s="6">
        <v>609.57548870000005</v>
      </c>
      <c r="H221" s="6">
        <v>0</v>
      </c>
      <c r="I221" s="6">
        <v>0</v>
      </c>
      <c r="J221" s="6">
        <v>50.1547376375146</v>
      </c>
      <c r="K221" s="6">
        <v>49.8452623624854</v>
      </c>
    </row>
    <row r="222" spans="1:11" x14ac:dyDescent="0.25">
      <c r="A222" s="6" t="s">
        <v>101</v>
      </c>
      <c r="B222" s="6" t="s">
        <v>115</v>
      </c>
      <c r="C222" s="6" t="s">
        <v>1030</v>
      </c>
      <c r="D222" s="6">
        <v>8232.5833222000001</v>
      </c>
      <c r="E222" s="6">
        <v>12045.4837216</v>
      </c>
      <c r="F222" s="6">
        <v>8182.5173004999997</v>
      </c>
      <c r="G222" s="6">
        <v>7378.1941066999998</v>
      </c>
      <c r="H222" s="6">
        <v>22.971160508318899</v>
      </c>
      <c r="I222" s="6">
        <v>33.610196112205699</v>
      </c>
      <c r="J222" s="6">
        <v>22.831462606035601</v>
      </c>
      <c r="K222" s="6">
        <v>20.587180773439901</v>
      </c>
    </row>
    <row r="223" spans="1:11" x14ac:dyDescent="0.25">
      <c r="A223" s="6" t="s">
        <v>103</v>
      </c>
      <c r="B223" s="6" t="s">
        <v>116</v>
      </c>
      <c r="C223" s="6" t="s">
        <v>1029</v>
      </c>
      <c r="D223" s="6">
        <v>42.838792499999997</v>
      </c>
      <c r="E223" s="6">
        <v>124.67363279999999</v>
      </c>
      <c r="F223" s="6">
        <v>222.35850260000001</v>
      </c>
      <c r="G223" s="6">
        <v>778.02262729999995</v>
      </c>
      <c r="H223" s="6">
        <v>3.6680391213105001</v>
      </c>
      <c r="I223" s="6">
        <v>10.6750852631129</v>
      </c>
      <c r="J223" s="6">
        <v>19.039278161092501</v>
      </c>
      <c r="K223" s="6">
        <v>66.617597454484198</v>
      </c>
    </row>
    <row r="224" spans="1:11" x14ac:dyDescent="0.25">
      <c r="A224" s="6" t="s">
        <v>103</v>
      </c>
      <c r="B224" s="6" t="s">
        <v>116</v>
      </c>
      <c r="C224" s="6" t="s">
        <v>1030</v>
      </c>
      <c r="D224" s="6">
        <v>10284.6190916</v>
      </c>
      <c r="E224" s="6">
        <v>12497.483906400001</v>
      </c>
      <c r="F224" s="6">
        <v>8693.2187326999992</v>
      </c>
      <c r="G224" s="6">
        <v>8933.5568538000007</v>
      </c>
      <c r="H224" s="6">
        <v>25.4513845765197</v>
      </c>
      <c r="I224" s="6">
        <v>30.927569247600399</v>
      </c>
      <c r="J224" s="6">
        <v>21.513140273173899</v>
      </c>
      <c r="K224" s="6">
        <v>22.107905902706101</v>
      </c>
    </row>
    <row r="225" spans="1:11" x14ac:dyDescent="0.25">
      <c r="A225" s="6" t="s">
        <v>105</v>
      </c>
      <c r="B225" s="6" t="s">
        <v>117</v>
      </c>
      <c r="C225" s="6" t="s">
        <v>1029</v>
      </c>
      <c r="D225" s="6">
        <v>13.757923</v>
      </c>
      <c r="E225" s="6">
        <v>42.247348100000004</v>
      </c>
      <c r="F225" s="6">
        <v>114.7862701</v>
      </c>
      <c r="G225" s="6">
        <v>0</v>
      </c>
      <c r="H225" s="6">
        <v>8.0553889866765793</v>
      </c>
      <c r="I225" s="6">
        <v>24.736206373667901</v>
      </c>
      <c r="J225" s="6">
        <v>67.208404639655498</v>
      </c>
      <c r="K225" s="6">
        <v>0</v>
      </c>
    </row>
    <row r="226" spans="1:11" x14ac:dyDescent="0.25">
      <c r="A226" s="6" t="s">
        <v>105</v>
      </c>
      <c r="B226" s="6" t="s">
        <v>117</v>
      </c>
      <c r="C226" s="6" t="s">
        <v>1030</v>
      </c>
      <c r="D226" s="6">
        <v>5888.3680255999998</v>
      </c>
      <c r="E226" s="6">
        <v>6664.7646973000001</v>
      </c>
      <c r="F226" s="6">
        <v>3983.6218852000002</v>
      </c>
      <c r="G226" s="6">
        <v>2579.6148658000002</v>
      </c>
      <c r="H226" s="6">
        <v>30.802752759301502</v>
      </c>
      <c r="I226" s="6">
        <v>34.864175995340297</v>
      </c>
      <c r="J226" s="6">
        <v>20.8387993893868</v>
      </c>
      <c r="K226" s="6">
        <v>13.4942718559714</v>
      </c>
    </row>
    <row r="227" spans="1:11" x14ac:dyDescent="0.25">
      <c r="A227" s="6" t="s">
        <v>118</v>
      </c>
      <c r="B227" s="6" t="s">
        <v>119</v>
      </c>
      <c r="C227" s="6" t="s">
        <v>1029</v>
      </c>
      <c r="D227" s="6">
        <v>9.8118210999999995</v>
      </c>
      <c r="E227" s="6">
        <v>8.6303225000000001</v>
      </c>
      <c r="F227" s="6">
        <v>100.5063162</v>
      </c>
      <c r="G227" s="6">
        <v>229.2691955</v>
      </c>
      <c r="H227" s="6">
        <v>2.8177264853348198</v>
      </c>
      <c r="I227" s="6">
        <v>2.4784276065970099</v>
      </c>
      <c r="J227" s="6">
        <v>28.8630730436143</v>
      </c>
      <c r="K227" s="6">
        <v>65.840772864453896</v>
      </c>
    </row>
    <row r="228" spans="1:11" x14ac:dyDescent="0.25">
      <c r="A228" s="6" t="s">
        <v>118</v>
      </c>
      <c r="B228" s="6" t="s">
        <v>119</v>
      </c>
      <c r="C228" s="6" t="s">
        <v>1030</v>
      </c>
      <c r="D228" s="6">
        <v>2712.7540591000002</v>
      </c>
      <c r="E228" s="6">
        <v>3198.4504135000002</v>
      </c>
      <c r="F228" s="6">
        <v>2746.7328772999999</v>
      </c>
      <c r="G228" s="6">
        <v>2659.8068846000001</v>
      </c>
      <c r="H228" s="6">
        <v>23.9690348438047</v>
      </c>
      <c r="I228" s="6">
        <v>28.260493851328899</v>
      </c>
      <c r="J228" s="6">
        <v>24.269260909140399</v>
      </c>
      <c r="K228" s="6">
        <v>23.501210395726101</v>
      </c>
    </row>
    <row r="229" spans="1:11" x14ac:dyDescent="0.25">
      <c r="A229" s="6" t="s">
        <v>120</v>
      </c>
      <c r="B229" s="6" t="s">
        <v>121</v>
      </c>
      <c r="C229" s="6" t="s">
        <v>1029</v>
      </c>
      <c r="D229" s="6">
        <v>0</v>
      </c>
      <c r="E229" s="6">
        <v>0</v>
      </c>
      <c r="F229" s="6">
        <v>393.58132369999998</v>
      </c>
      <c r="G229" s="6">
        <v>175.5441898</v>
      </c>
      <c r="H229" s="6">
        <v>0</v>
      </c>
      <c r="I229" s="6">
        <v>0</v>
      </c>
      <c r="J229" s="6">
        <v>69.155452420250697</v>
      </c>
      <c r="K229" s="6">
        <v>30.8445475797493</v>
      </c>
    </row>
    <row r="230" spans="1:11" x14ac:dyDescent="0.25">
      <c r="A230" s="6" t="s">
        <v>120</v>
      </c>
      <c r="B230" s="6" t="s">
        <v>121</v>
      </c>
      <c r="C230" s="6" t="s">
        <v>1030</v>
      </c>
      <c r="D230" s="6">
        <v>3781.7586360999999</v>
      </c>
      <c r="E230" s="6">
        <v>6370.7099630000002</v>
      </c>
      <c r="F230" s="6">
        <v>5524.9315248000003</v>
      </c>
      <c r="G230" s="6">
        <v>6002.7545922999998</v>
      </c>
      <c r="H230" s="6">
        <v>17.443411661975698</v>
      </c>
      <c r="I230" s="6">
        <v>29.384983854564599</v>
      </c>
      <c r="J230" s="6">
        <v>25.4838196365436</v>
      </c>
      <c r="K230" s="6">
        <v>27.687784846916099</v>
      </c>
    </row>
    <row r="231" spans="1:11" x14ac:dyDescent="0.25">
      <c r="A231" s="6" t="s">
        <v>122</v>
      </c>
      <c r="B231" s="6" t="s">
        <v>123</v>
      </c>
      <c r="C231" s="6" t="s">
        <v>1029</v>
      </c>
      <c r="D231" s="6">
        <v>0</v>
      </c>
      <c r="E231" s="6">
        <v>0</v>
      </c>
      <c r="F231" s="6">
        <v>397.89384940000002</v>
      </c>
      <c r="G231" s="6">
        <v>842.22609390000002</v>
      </c>
      <c r="H231" s="6">
        <v>0</v>
      </c>
      <c r="I231" s="6">
        <v>0</v>
      </c>
      <c r="J231" s="6">
        <v>32.085110117751299</v>
      </c>
      <c r="K231" s="6">
        <v>67.914889882248701</v>
      </c>
    </row>
    <row r="232" spans="1:11" x14ac:dyDescent="0.25">
      <c r="A232" s="6" t="s">
        <v>122</v>
      </c>
      <c r="B232" s="6" t="s">
        <v>123</v>
      </c>
      <c r="C232" s="6" t="s">
        <v>1030</v>
      </c>
      <c r="D232" s="6">
        <v>6608.7717532999995</v>
      </c>
      <c r="E232" s="6">
        <v>8709.5226340999998</v>
      </c>
      <c r="F232" s="6">
        <v>7009.2373297000004</v>
      </c>
      <c r="G232" s="6">
        <v>7714.4002739999996</v>
      </c>
      <c r="H232" s="6">
        <v>21.998491159815799</v>
      </c>
      <c r="I232" s="6">
        <v>28.991220127521199</v>
      </c>
      <c r="J232" s="6">
        <v>23.331513205530499</v>
      </c>
      <c r="K232" s="6">
        <v>25.678775507132499</v>
      </c>
    </row>
    <row r="233" spans="1:11" x14ac:dyDescent="0.25">
      <c r="A233" s="6" t="s">
        <v>124</v>
      </c>
      <c r="B233" s="6" t="s">
        <v>125</v>
      </c>
      <c r="C233" s="6" t="s">
        <v>1029</v>
      </c>
      <c r="D233" s="6">
        <v>0</v>
      </c>
      <c r="E233" s="6">
        <v>0</v>
      </c>
      <c r="F233" s="6">
        <v>214.74330610000001</v>
      </c>
      <c r="G233" s="6">
        <v>139.71308049999999</v>
      </c>
      <c r="H233" s="6">
        <v>0</v>
      </c>
      <c r="I233" s="6">
        <v>0</v>
      </c>
      <c r="J233" s="6">
        <v>60.583844506189003</v>
      </c>
      <c r="K233" s="6">
        <v>39.416155493810997</v>
      </c>
    </row>
    <row r="234" spans="1:11" x14ac:dyDescent="0.25">
      <c r="A234" s="6" t="s">
        <v>124</v>
      </c>
      <c r="B234" s="6" t="s">
        <v>125</v>
      </c>
      <c r="C234" s="6" t="s">
        <v>1030</v>
      </c>
      <c r="D234" s="6">
        <v>3188.3257125</v>
      </c>
      <c r="E234" s="6">
        <v>5913.5140572</v>
      </c>
      <c r="F234" s="6">
        <v>3800.4248594999999</v>
      </c>
      <c r="G234" s="6">
        <v>4091.9708022999998</v>
      </c>
      <c r="H234" s="6">
        <v>18.761218916564001</v>
      </c>
      <c r="I234" s="6">
        <v>34.797176260362299</v>
      </c>
      <c r="J234" s="6">
        <v>22.363023478276901</v>
      </c>
      <c r="K234" s="6">
        <v>24.078581344796799</v>
      </c>
    </row>
    <row r="235" spans="1:11" x14ac:dyDescent="0.25">
      <c r="A235" s="6" t="s">
        <v>126</v>
      </c>
      <c r="B235" s="6" t="s">
        <v>127</v>
      </c>
      <c r="C235" s="6" t="s">
        <v>1029</v>
      </c>
      <c r="D235" s="6">
        <v>109.5092238</v>
      </c>
      <c r="E235" s="6">
        <v>290.98674140000003</v>
      </c>
      <c r="F235" s="6">
        <v>922.30143169999997</v>
      </c>
      <c r="G235" s="6">
        <v>1418.9450138</v>
      </c>
      <c r="H235" s="6">
        <v>3.9941470567266402</v>
      </c>
      <c r="I235" s="6">
        <v>10.6132049555198</v>
      </c>
      <c r="J235" s="6">
        <v>33.639244449099301</v>
      </c>
      <c r="K235" s="6">
        <v>51.753403538654297</v>
      </c>
    </row>
    <row r="236" spans="1:11" x14ac:dyDescent="0.25">
      <c r="A236" s="6" t="s">
        <v>126</v>
      </c>
      <c r="B236" s="6" t="s">
        <v>127</v>
      </c>
      <c r="C236" s="6" t="s">
        <v>1030</v>
      </c>
      <c r="D236" s="6">
        <v>7724.3600484999997</v>
      </c>
      <c r="E236" s="6">
        <v>9550.9163898000006</v>
      </c>
      <c r="F236" s="6">
        <v>8753.3611574999995</v>
      </c>
      <c r="G236" s="6">
        <v>8428.9593549000001</v>
      </c>
      <c r="H236" s="6">
        <v>22.417001567322199</v>
      </c>
      <c r="I236" s="6">
        <v>27.7178829489036</v>
      </c>
      <c r="J236" s="6">
        <v>25.403283839043699</v>
      </c>
      <c r="K236" s="6">
        <v>24.461831644730399</v>
      </c>
    </row>
    <row r="237" spans="1:11" x14ac:dyDescent="0.25">
      <c r="A237" s="6" t="s">
        <v>128</v>
      </c>
      <c r="B237" s="6" t="s">
        <v>129</v>
      </c>
      <c r="C237" s="6" t="s">
        <v>1029</v>
      </c>
      <c r="D237" s="6">
        <v>360.8385591</v>
      </c>
      <c r="E237" s="6">
        <v>265.2844887</v>
      </c>
      <c r="F237" s="6">
        <v>907.86549090000005</v>
      </c>
      <c r="G237" s="6">
        <v>1893.3524453</v>
      </c>
      <c r="H237" s="6">
        <v>10.5282363436996</v>
      </c>
      <c r="I237" s="6">
        <v>7.7402420692437301</v>
      </c>
      <c r="J237" s="6">
        <v>26.488916484768399</v>
      </c>
      <c r="K237" s="6">
        <v>55.242605102288202</v>
      </c>
    </row>
    <row r="238" spans="1:11" x14ac:dyDescent="0.25">
      <c r="A238" s="6" t="s">
        <v>128</v>
      </c>
      <c r="B238" s="6" t="s">
        <v>129</v>
      </c>
      <c r="C238" s="6" t="s">
        <v>1030</v>
      </c>
      <c r="D238" s="6">
        <v>9429.6506862000006</v>
      </c>
      <c r="E238" s="6">
        <v>17012.365424</v>
      </c>
      <c r="F238" s="6">
        <v>16914.2041723</v>
      </c>
      <c r="G238" s="6">
        <v>17130.142869899999</v>
      </c>
      <c r="H238" s="6">
        <v>15.5897134407656</v>
      </c>
      <c r="I238" s="6">
        <v>28.125951929257301</v>
      </c>
      <c r="J238" s="6">
        <v>27.963665346655699</v>
      </c>
      <c r="K238" s="6">
        <v>28.320669283321401</v>
      </c>
    </row>
    <row r="239" spans="1:11" x14ac:dyDescent="0.25">
      <c r="A239" s="6" t="s">
        <v>130</v>
      </c>
      <c r="B239" s="6" t="s">
        <v>131</v>
      </c>
      <c r="C239" s="6" t="s">
        <v>1029</v>
      </c>
      <c r="D239" s="6">
        <v>836.45182130000001</v>
      </c>
      <c r="E239" s="6">
        <v>1071.9943771000001</v>
      </c>
      <c r="F239" s="6">
        <v>4483.3845675000002</v>
      </c>
      <c r="G239" s="6">
        <v>4533.5428860000002</v>
      </c>
      <c r="H239" s="6">
        <v>7.6560477284411697</v>
      </c>
      <c r="I239" s="6">
        <v>9.81196992666308</v>
      </c>
      <c r="J239" s="6">
        <v>41.036441501662601</v>
      </c>
      <c r="K239" s="6">
        <v>41.495540843233201</v>
      </c>
    </row>
    <row r="240" spans="1:11" x14ac:dyDescent="0.25">
      <c r="A240" s="6" t="s">
        <v>130</v>
      </c>
      <c r="B240" s="6" t="s">
        <v>131</v>
      </c>
      <c r="C240" s="6" t="s">
        <v>1030</v>
      </c>
      <c r="D240" s="6">
        <v>15860.4704019</v>
      </c>
      <c r="E240" s="6">
        <v>23351.6009614</v>
      </c>
      <c r="F240" s="6">
        <v>22141.835474799998</v>
      </c>
      <c r="G240" s="6">
        <v>27491.458373400001</v>
      </c>
      <c r="H240" s="6">
        <v>17.851770167350299</v>
      </c>
      <c r="I240" s="6">
        <v>26.283420531628799</v>
      </c>
      <c r="J240" s="6">
        <v>24.921767637614501</v>
      </c>
      <c r="K240" s="6">
        <v>30.943041663406401</v>
      </c>
    </row>
    <row r="241" spans="1:11" x14ac:dyDescent="0.25">
      <c r="A241" s="6" t="s">
        <v>132</v>
      </c>
      <c r="B241" s="6" t="s">
        <v>133</v>
      </c>
      <c r="C241" s="6" t="s">
        <v>1029</v>
      </c>
      <c r="D241" s="6">
        <v>164.35677480000001</v>
      </c>
      <c r="E241" s="6">
        <v>306.66675350000003</v>
      </c>
      <c r="F241" s="6">
        <v>990.67338819999998</v>
      </c>
      <c r="G241" s="6">
        <v>1521.4372592</v>
      </c>
      <c r="H241" s="6">
        <v>5.5095334342925897</v>
      </c>
      <c r="I241" s="6">
        <v>10.280018780182401</v>
      </c>
      <c r="J241" s="6">
        <v>33.209146148028601</v>
      </c>
      <c r="K241" s="6">
        <v>51.001301637496397</v>
      </c>
    </row>
    <row r="242" spans="1:11" x14ac:dyDescent="0.25">
      <c r="A242" s="6" t="s">
        <v>132</v>
      </c>
      <c r="B242" s="6" t="s">
        <v>133</v>
      </c>
      <c r="C242" s="6" t="s">
        <v>1030</v>
      </c>
      <c r="D242" s="6">
        <v>8117.9758548999998</v>
      </c>
      <c r="E242" s="6">
        <v>11175.7313703</v>
      </c>
      <c r="F242" s="6">
        <v>9044.0104362000002</v>
      </c>
      <c r="G242" s="6">
        <v>9487.9350758</v>
      </c>
      <c r="H242" s="6">
        <v>21.461561843495399</v>
      </c>
      <c r="I242" s="6">
        <v>29.545376118015099</v>
      </c>
      <c r="J242" s="6">
        <v>23.909727345711001</v>
      </c>
      <c r="K242" s="6">
        <v>25.0833346927785</v>
      </c>
    </row>
    <row r="243" spans="1:11" x14ac:dyDescent="0.25">
      <c r="A243" s="6" t="s">
        <v>134</v>
      </c>
      <c r="B243" s="6" t="s">
        <v>135</v>
      </c>
      <c r="C243" s="6" t="s">
        <v>1029</v>
      </c>
      <c r="D243" s="6">
        <v>0</v>
      </c>
      <c r="E243" s="6">
        <v>54.487285399999998</v>
      </c>
      <c r="F243" s="6">
        <v>1163.7762742</v>
      </c>
      <c r="G243" s="6">
        <v>857.87856780000004</v>
      </c>
      <c r="H243" s="6">
        <v>0</v>
      </c>
      <c r="I243" s="6">
        <v>2.62444871576474</v>
      </c>
      <c r="J243" s="6">
        <v>56.054749761155499</v>
      </c>
      <c r="K243" s="6">
        <v>41.320801523079801</v>
      </c>
    </row>
    <row r="244" spans="1:11" x14ac:dyDescent="0.25">
      <c r="A244" s="6" t="s">
        <v>134</v>
      </c>
      <c r="B244" s="6" t="s">
        <v>135</v>
      </c>
      <c r="C244" s="6" t="s">
        <v>1030</v>
      </c>
      <c r="D244" s="6">
        <v>8127.5682324999998</v>
      </c>
      <c r="E244" s="6">
        <v>14461.3804175</v>
      </c>
      <c r="F244" s="6">
        <v>11272.484085800001</v>
      </c>
      <c r="G244" s="6">
        <v>11128.7692271</v>
      </c>
      <c r="H244" s="6">
        <v>18.065196149157501</v>
      </c>
      <c r="I244" s="6">
        <v>32.143399643827301</v>
      </c>
      <c r="J244" s="6">
        <v>25.0554200558947</v>
      </c>
      <c r="K244" s="6">
        <v>24.735984151120402</v>
      </c>
    </row>
    <row r="245" spans="1:11" x14ac:dyDescent="0.25">
      <c r="A245" s="6" t="s">
        <v>136</v>
      </c>
      <c r="B245" s="6" t="s">
        <v>137</v>
      </c>
      <c r="C245" s="6" t="s">
        <v>1029</v>
      </c>
      <c r="D245" s="6">
        <v>243.51062039999999</v>
      </c>
      <c r="E245" s="6">
        <v>245.78676200000001</v>
      </c>
      <c r="F245" s="6">
        <v>1839.0722069999999</v>
      </c>
      <c r="G245" s="6">
        <v>2801.6958577999999</v>
      </c>
      <c r="H245" s="6">
        <v>4.7467351616909399</v>
      </c>
      <c r="I245" s="6">
        <v>4.7911038276158999</v>
      </c>
      <c r="J245" s="6">
        <v>35.848903409288297</v>
      </c>
      <c r="K245" s="6">
        <v>54.613257601404896</v>
      </c>
    </row>
    <row r="246" spans="1:11" x14ac:dyDescent="0.25">
      <c r="A246" s="6" t="s">
        <v>136</v>
      </c>
      <c r="B246" s="6" t="s">
        <v>137</v>
      </c>
      <c r="C246" s="6" t="s">
        <v>1030</v>
      </c>
      <c r="D246" s="6">
        <v>4139.7418459999999</v>
      </c>
      <c r="E246" s="6">
        <v>7481.2816869999997</v>
      </c>
      <c r="F246" s="6">
        <v>7403.7432527000001</v>
      </c>
      <c r="G246" s="6">
        <v>9483.031352</v>
      </c>
      <c r="H246" s="6">
        <v>14.521436646927199</v>
      </c>
      <c r="I246" s="6">
        <v>26.242930621521499</v>
      </c>
      <c r="J246" s="6">
        <v>25.970940361433801</v>
      </c>
      <c r="K246" s="6">
        <v>33.264692370117501</v>
      </c>
    </row>
    <row r="247" spans="1:11" x14ac:dyDescent="0.25">
      <c r="A247" s="6" t="s">
        <v>138</v>
      </c>
      <c r="B247" s="6" t="s">
        <v>139</v>
      </c>
      <c r="C247" s="6" t="s">
        <v>1029</v>
      </c>
      <c r="D247" s="6">
        <v>65.214457800000005</v>
      </c>
      <c r="E247" s="6">
        <v>23.583919900000001</v>
      </c>
      <c r="F247" s="6">
        <v>320.94428099999999</v>
      </c>
      <c r="G247" s="6">
        <v>568.80595029999995</v>
      </c>
      <c r="H247" s="6">
        <v>6.6644065711405096</v>
      </c>
      <c r="I247" s="6">
        <v>2.4100918118008399</v>
      </c>
      <c r="J247" s="6">
        <v>32.797990620821601</v>
      </c>
      <c r="K247" s="6">
        <v>58.127510996237099</v>
      </c>
    </row>
    <row r="248" spans="1:11" x14ac:dyDescent="0.25">
      <c r="A248" s="6" t="s">
        <v>138</v>
      </c>
      <c r="B248" s="6" t="s">
        <v>139</v>
      </c>
      <c r="C248" s="6" t="s">
        <v>1030</v>
      </c>
      <c r="D248" s="6">
        <v>3126.1872874000001</v>
      </c>
      <c r="E248" s="6">
        <v>3866.9621028000001</v>
      </c>
      <c r="F248" s="6">
        <v>3328.0335020000002</v>
      </c>
      <c r="G248" s="6">
        <v>4398.2284679000004</v>
      </c>
      <c r="H248" s="6">
        <v>21.238534686748199</v>
      </c>
      <c r="I248" s="6">
        <v>26.271173542185199</v>
      </c>
      <c r="J248" s="6">
        <v>22.6098273944658</v>
      </c>
      <c r="K248" s="6">
        <v>29.880464376600699</v>
      </c>
    </row>
    <row r="249" spans="1:11" x14ac:dyDescent="0.25">
      <c r="A249" s="6" t="s">
        <v>140</v>
      </c>
      <c r="B249" s="6" t="s">
        <v>141</v>
      </c>
      <c r="C249" s="6" t="s">
        <v>1029</v>
      </c>
      <c r="D249" s="6">
        <v>130.92532929999999</v>
      </c>
      <c r="E249" s="6">
        <v>142.63584510000001</v>
      </c>
      <c r="F249" s="6">
        <v>810.03880279999998</v>
      </c>
      <c r="G249" s="6">
        <v>1858.2021113000001</v>
      </c>
      <c r="H249" s="6">
        <v>4.4505145268544499</v>
      </c>
      <c r="I249" s="6">
        <v>4.8485873899399099</v>
      </c>
      <c r="J249" s="6">
        <v>27.535462224551999</v>
      </c>
      <c r="K249" s="6">
        <v>63.165435858653602</v>
      </c>
    </row>
    <row r="250" spans="1:11" x14ac:dyDescent="0.25">
      <c r="A250" s="6" t="s">
        <v>140</v>
      </c>
      <c r="B250" s="6" t="s">
        <v>141</v>
      </c>
      <c r="C250" s="6" t="s">
        <v>1030</v>
      </c>
      <c r="D250" s="6">
        <v>5509.0580620000001</v>
      </c>
      <c r="E250" s="6">
        <v>5369.8138547999997</v>
      </c>
      <c r="F250" s="6">
        <v>5145.0998233999999</v>
      </c>
      <c r="G250" s="6">
        <v>7941.9907413999999</v>
      </c>
      <c r="H250" s="6">
        <v>22.9870094565558</v>
      </c>
      <c r="I250" s="6">
        <v>22.4060012566685</v>
      </c>
      <c r="J250" s="6">
        <v>21.4683630058679</v>
      </c>
      <c r="K250" s="6">
        <v>33.1386262809078</v>
      </c>
    </row>
    <row r="251" spans="1:11" x14ac:dyDescent="0.25">
      <c r="A251" s="6" t="s">
        <v>142</v>
      </c>
      <c r="B251" s="6" t="s">
        <v>143</v>
      </c>
      <c r="C251" s="6" t="s">
        <v>1029</v>
      </c>
      <c r="D251" s="6">
        <v>43.390792599999997</v>
      </c>
      <c r="E251" s="6">
        <v>19.886168000000001</v>
      </c>
      <c r="F251" s="6">
        <v>253.71347499999999</v>
      </c>
      <c r="G251" s="6">
        <v>366.26223379999999</v>
      </c>
      <c r="H251" s="6">
        <v>6.3506217455547898</v>
      </c>
      <c r="I251" s="6">
        <v>2.9105144978742801</v>
      </c>
      <c r="J251" s="6">
        <v>37.1331845981369</v>
      </c>
      <c r="K251" s="6">
        <v>53.605679158434</v>
      </c>
    </row>
    <row r="252" spans="1:11" x14ac:dyDescent="0.25">
      <c r="A252" s="6" t="s">
        <v>142</v>
      </c>
      <c r="B252" s="6" t="s">
        <v>143</v>
      </c>
      <c r="C252" s="6" t="s">
        <v>1030</v>
      </c>
      <c r="D252" s="6">
        <v>1625.2238858999999</v>
      </c>
      <c r="E252" s="6">
        <v>2508.9905125</v>
      </c>
      <c r="F252" s="6">
        <v>2343.4614347000002</v>
      </c>
      <c r="G252" s="6">
        <v>2224.7684178999998</v>
      </c>
      <c r="H252" s="6">
        <v>18.675487472536801</v>
      </c>
      <c r="I252" s="6">
        <v>28.830871421114701</v>
      </c>
      <c r="J252" s="6">
        <v>26.928772734519001</v>
      </c>
      <c r="K252" s="6">
        <v>25.564868371829601</v>
      </c>
    </row>
    <row r="253" spans="1:11" x14ac:dyDescent="0.25">
      <c r="A253" s="6" t="s">
        <v>144</v>
      </c>
      <c r="B253" s="6" t="s">
        <v>145</v>
      </c>
      <c r="C253" s="6" t="s">
        <v>1029</v>
      </c>
      <c r="D253" s="6">
        <v>75.371094499999998</v>
      </c>
      <c r="E253" s="6">
        <v>38.356988399999999</v>
      </c>
      <c r="F253" s="6">
        <v>433.67134060000001</v>
      </c>
      <c r="G253" s="6">
        <v>429.28024069999998</v>
      </c>
      <c r="H253" s="6">
        <v>7.7170742120177698</v>
      </c>
      <c r="I253" s="6">
        <v>3.9272844317300599</v>
      </c>
      <c r="J253" s="6">
        <v>44.402618022688202</v>
      </c>
      <c r="K253" s="6">
        <v>43.953023333563898</v>
      </c>
    </row>
    <row r="254" spans="1:11" x14ac:dyDescent="0.25">
      <c r="A254" s="6" t="s">
        <v>144</v>
      </c>
      <c r="B254" s="6" t="s">
        <v>145</v>
      </c>
      <c r="C254" s="6" t="s">
        <v>1030</v>
      </c>
      <c r="D254" s="6">
        <v>3626.1747006000001</v>
      </c>
      <c r="E254" s="6">
        <v>4888.9793775999997</v>
      </c>
      <c r="F254" s="6">
        <v>5515.2804130000004</v>
      </c>
      <c r="G254" s="6">
        <v>3496.0208329000002</v>
      </c>
      <c r="H254" s="6">
        <v>20.689720959227699</v>
      </c>
      <c r="I254" s="6">
        <v>27.8948554467676</v>
      </c>
      <c r="J254" s="6">
        <v>31.4683163880613</v>
      </c>
      <c r="K254" s="6">
        <v>19.9471072059434</v>
      </c>
    </row>
    <row r="255" spans="1:11" x14ac:dyDescent="0.25">
      <c r="A255" s="6" t="s">
        <v>146</v>
      </c>
      <c r="B255" s="6" t="s">
        <v>147</v>
      </c>
      <c r="C255" s="6" t="s">
        <v>1029</v>
      </c>
      <c r="D255" s="6">
        <v>138.7978167</v>
      </c>
      <c r="E255" s="6">
        <v>32.058814900000002</v>
      </c>
      <c r="F255" s="6">
        <v>1028.2366342</v>
      </c>
      <c r="G255" s="6">
        <v>1113.9790089999999</v>
      </c>
      <c r="H255" s="6">
        <v>6.0005827838648598</v>
      </c>
      <c r="I255" s="6">
        <v>1.3859841410606999</v>
      </c>
      <c r="J255" s="6">
        <v>44.453286021462802</v>
      </c>
      <c r="K255" s="6">
        <v>48.160147053611603</v>
      </c>
    </row>
    <row r="256" spans="1:11" x14ac:dyDescent="0.25">
      <c r="A256" s="6" t="s">
        <v>146</v>
      </c>
      <c r="B256" s="6" t="s">
        <v>147</v>
      </c>
      <c r="C256" s="6" t="s">
        <v>1030</v>
      </c>
      <c r="D256" s="6">
        <v>4944.5870709999999</v>
      </c>
      <c r="E256" s="6">
        <v>4209.0309660000003</v>
      </c>
      <c r="F256" s="6">
        <v>3626.4685174000001</v>
      </c>
      <c r="G256" s="6">
        <v>2625.6147185999998</v>
      </c>
      <c r="H256" s="6">
        <v>32.0958259762305</v>
      </c>
      <c r="I256" s="6">
        <v>27.3212552379991</v>
      </c>
      <c r="J256" s="6">
        <v>23.5397821438726</v>
      </c>
      <c r="K256" s="6">
        <v>17.043136641897899</v>
      </c>
    </row>
    <row r="257" spans="1:11" x14ac:dyDescent="0.25">
      <c r="A257" s="6" t="s">
        <v>148</v>
      </c>
      <c r="B257" s="6" t="s">
        <v>149</v>
      </c>
      <c r="C257" s="6" t="s">
        <v>1029</v>
      </c>
      <c r="D257" s="6">
        <v>44.570729</v>
      </c>
      <c r="E257" s="6">
        <v>97.204933800000006</v>
      </c>
      <c r="F257" s="6">
        <v>360.4026978</v>
      </c>
      <c r="G257" s="6">
        <v>1100.1859687000001</v>
      </c>
      <c r="H257" s="6">
        <v>2.7815602347732602</v>
      </c>
      <c r="I257" s="6">
        <v>6.0663440905767301</v>
      </c>
      <c r="J257" s="6">
        <v>22.491932153622201</v>
      </c>
      <c r="K257" s="6">
        <v>68.660163521027798</v>
      </c>
    </row>
    <row r="258" spans="1:11" x14ac:dyDescent="0.25">
      <c r="A258" s="6" t="s">
        <v>148</v>
      </c>
      <c r="B258" s="6" t="s">
        <v>149</v>
      </c>
      <c r="C258" s="6" t="s">
        <v>1030</v>
      </c>
      <c r="D258" s="6">
        <v>3056.1247518999999</v>
      </c>
      <c r="E258" s="6">
        <v>4785.0767024999996</v>
      </c>
      <c r="F258" s="6">
        <v>3713.7575308999999</v>
      </c>
      <c r="G258" s="6">
        <v>5674.6307690000003</v>
      </c>
      <c r="H258" s="6">
        <v>17.7376524657953</v>
      </c>
      <c r="I258" s="6">
        <v>27.772435506224301</v>
      </c>
      <c r="J258" s="6">
        <v>21.554532544648399</v>
      </c>
      <c r="K258" s="6">
        <v>32.935379483331999</v>
      </c>
    </row>
    <row r="259" spans="1:11" x14ac:dyDescent="0.25">
      <c r="A259" s="6" t="s">
        <v>150</v>
      </c>
      <c r="B259" s="6" t="s">
        <v>151</v>
      </c>
      <c r="C259" s="6" t="s">
        <v>1029</v>
      </c>
      <c r="D259" s="6">
        <v>43.875408200000003</v>
      </c>
      <c r="E259" s="6">
        <v>240.21155060000001</v>
      </c>
      <c r="F259" s="6">
        <v>1799.9252474</v>
      </c>
      <c r="G259" s="6">
        <v>1768.1161657</v>
      </c>
      <c r="H259" s="6">
        <v>1.13899133061236</v>
      </c>
      <c r="I259" s="6">
        <v>6.2358137478559597</v>
      </c>
      <c r="J259" s="6">
        <v>46.7254741698085</v>
      </c>
      <c r="K259" s="6">
        <v>45.899720751723201</v>
      </c>
    </row>
    <row r="260" spans="1:11" x14ac:dyDescent="0.25">
      <c r="A260" s="6" t="s">
        <v>150</v>
      </c>
      <c r="B260" s="6" t="s">
        <v>151</v>
      </c>
      <c r="C260" s="6" t="s">
        <v>1030</v>
      </c>
      <c r="D260" s="6">
        <v>6766.9191142999998</v>
      </c>
      <c r="E260" s="6">
        <v>9521.6642061000002</v>
      </c>
      <c r="F260" s="6">
        <v>7842.2143587</v>
      </c>
      <c r="G260" s="6">
        <v>6707.2916408999999</v>
      </c>
      <c r="H260" s="6">
        <v>21.9433799678092</v>
      </c>
      <c r="I260" s="6">
        <v>30.876310485049199</v>
      </c>
      <c r="J260" s="6">
        <v>25.430286154641699</v>
      </c>
      <c r="K260" s="6">
        <v>21.750023392499902</v>
      </c>
    </row>
    <row r="261" spans="1:11" x14ac:dyDescent="0.25">
      <c r="A261" s="6" t="s">
        <v>152</v>
      </c>
      <c r="B261" s="6" t="s">
        <v>153</v>
      </c>
      <c r="C261" s="6" t="s">
        <v>1029</v>
      </c>
      <c r="D261" s="6">
        <v>40.375745799999997</v>
      </c>
      <c r="E261" s="6">
        <v>72.444303399999995</v>
      </c>
      <c r="F261" s="6">
        <v>394.69658220000002</v>
      </c>
      <c r="G261" s="6">
        <v>801.01974910000001</v>
      </c>
      <c r="H261" s="6">
        <v>3.0855653997615402</v>
      </c>
      <c r="I261" s="6">
        <v>5.5362850035792297</v>
      </c>
      <c r="J261" s="6">
        <v>30.163210445030501</v>
      </c>
      <c r="K261" s="6">
        <v>61.214939151628698</v>
      </c>
    </row>
    <row r="262" spans="1:11" x14ac:dyDescent="0.25">
      <c r="A262" s="6" t="s">
        <v>152</v>
      </c>
      <c r="B262" s="6" t="s">
        <v>153</v>
      </c>
      <c r="C262" s="6" t="s">
        <v>1030</v>
      </c>
      <c r="D262" s="6">
        <v>7545.3803460999998</v>
      </c>
      <c r="E262" s="6">
        <v>9812.8505122999995</v>
      </c>
      <c r="F262" s="6">
        <v>8445.3422212999994</v>
      </c>
      <c r="G262" s="6">
        <v>9957.1432413000002</v>
      </c>
      <c r="H262" s="6">
        <v>21.099634242139299</v>
      </c>
      <c r="I262" s="6">
        <v>27.4403074709595</v>
      </c>
      <c r="J262" s="6">
        <v>23.616255741333099</v>
      </c>
      <c r="K262" s="6">
        <v>27.843802545568099</v>
      </c>
    </row>
    <row r="263" spans="1:11" x14ac:dyDescent="0.25">
      <c r="A263" s="6" t="s">
        <v>154</v>
      </c>
      <c r="B263" s="6" t="s">
        <v>155</v>
      </c>
      <c r="C263" s="6" t="s">
        <v>1029</v>
      </c>
      <c r="D263" s="6">
        <v>0</v>
      </c>
      <c r="E263" s="6">
        <v>144.64311960000001</v>
      </c>
      <c r="F263" s="6">
        <v>436.96569640000001</v>
      </c>
      <c r="G263" s="6">
        <v>398.71292110000002</v>
      </c>
      <c r="H263" s="6">
        <v>0</v>
      </c>
      <c r="I263" s="6">
        <v>14.754657999106</v>
      </c>
      <c r="J263" s="6">
        <v>44.573702679758703</v>
      </c>
      <c r="K263" s="6">
        <v>40.671639321135302</v>
      </c>
    </row>
    <row r="264" spans="1:11" x14ac:dyDescent="0.25">
      <c r="A264" s="6" t="s">
        <v>154</v>
      </c>
      <c r="B264" s="6" t="s">
        <v>155</v>
      </c>
      <c r="C264" s="6" t="s">
        <v>1030</v>
      </c>
      <c r="D264" s="6">
        <v>3437.9832885000001</v>
      </c>
      <c r="E264" s="6">
        <v>5091.2618822000004</v>
      </c>
      <c r="F264" s="6">
        <v>5550.0834980999998</v>
      </c>
      <c r="G264" s="6">
        <v>5750.9177706999999</v>
      </c>
      <c r="H264" s="6">
        <v>17.3370678926706</v>
      </c>
      <c r="I264" s="6">
        <v>25.674223957492899</v>
      </c>
      <c r="J264" s="6">
        <v>27.987970371587299</v>
      </c>
      <c r="K264" s="6">
        <v>29.000737778249199</v>
      </c>
    </row>
    <row r="265" spans="1:11" x14ac:dyDescent="0.25">
      <c r="A265" s="6" t="s">
        <v>156</v>
      </c>
      <c r="B265" s="6" t="s">
        <v>157</v>
      </c>
      <c r="C265" s="6" t="s">
        <v>1029</v>
      </c>
      <c r="D265" s="6">
        <v>149.57732609999999</v>
      </c>
      <c r="E265" s="6">
        <v>0</v>
      </c>
      <c r="F265" s="6">
        <v>3103.6876505999999</v>
      </c>
      <c r="G265" s="6">
        <v>2054.3567033999998</v>
      </c>
      <c r="H265" s="6">
        <v>2.81816103549381</v>
      </c>
      <c r="I265" s="6">
        <v>0</v>
      </c>
      <c r="J265" s="6">
        <v>58.476052696761201</v>
      </c>
      <c r="K265" s="6">
        <v>38.705786267744998</v>
      </c>
    </row>
    <row r="266" spans="1:11" x14ac:dyDescent="0.25">
      <c r="A266" s="6" t="s">
        <v>156</v>
      </c>
      <c r="B266" s="6" t="s">
        <v>157</v>
      </c>
      <c r="C266" s="6" t="s">
        <v>1030</v>
      </c>
      <c r="D266" s="6">
        <v>14073.6606935</v>
      </c>
      <c r="E266" s="6">
        <v>15644.4164205</v>
      </c>
      <c r="F266" s="6">
        <v>10513.7077453</v>
      </c>
      <c r="G266" s="6">
        <v>9942.0816548000003</v>
      </c>
      <c r="H266" s="6">
        <v>28.049783027076401</v>
      </c>
      <c r="I266" s="6">
        <v>31.180408263141501</v>
      </c>
      <c r="J266" s="6">
        <v>20.954549600727699</v>
      </c>
      <c r="K266" s="6">
        <v>19.815259109054399</v>
      </c>
    </row>
    <row r="267" spans="1:11" x14ac:dyDescent="0.25">
      <c r="A267" s="6" t="s">
        <v>158</v>
      </c>
      <c r="B267" s="6" t="s">
        <v>159</v>
      </c>
      <c r="C267" s="6" t="s">
        <v>1029</v>
      </c>
      <c r="D267" s="6">
        <v>0</v>
      </c>
      <c r="E267" s="6">
        <v>84.070649599999996</v>
      </c>
      <c r="F267" s="6">
        <v>1003.3291074</v>
      </c>
      <c r="G267" s="6">
        <v>1105.8699259</v>
      </c>
      <c r="H267" s="6">
        <v>0</v>
      </c>
      <c r="I267" s="6">
        <v>3.8331195773808999</v>
      </c>
      <c r="J267" s="6">
        <v>45.745815720817902</v>
      </c>
      <c r="K267" s="6">
        <v>50.4210647018012</v>
      </c>
    </row>
    <row r="268" spans="1:11" x14ac:dyDescent="0.25">
      <c r="A268" s="6" t="s">
        <v>158</v>
      </c>
      <c r="B268" s="6" t="s">
        <v>159</v>
      </c>
      <c r="C268" s="6" t="s">
        <v>1030</v>
      </c>
      <c r="D268" s="6">
        <v>4206.6261370000002</v>
      </c>
      <c r="E268" s="6">
        <v>6128.8766937999999</v>
      </c>
      <c r="F268" s="6">
        <v>5781.7715148999996</v>
      </c>
      <c r="G268" s="6">
        <v>6918.2105883000004</v>
      </c>
      <c r="H268" s="6">
        <v>18.261504583266198</v>
      </c>
      <c r="I268" s="6">
        <v>26.606241246321101</v>
      </c>
      <c r="J268" s="6">
        <v>25.0994130640862</v>
      </c>
      <c r="K268" s="6">
        <v>30.032841106326501</v>
      </c>
    </row>
    <row r="269" spans="1:11" x14ac:dyDescent="0.25">
      <c r="A269" s="6" t="s">
        <v>160</v>
      </c>
      <c r="B269" s="6" t="s">
        <v>161</v>
      </c>
      <c r="C269" s="6" t="s">
        <v>1029</v>
      </c>
      <c r="D269" s="6">
        <v>70.992879099999996</v>
      </c>
      <c r="E269" s="6">
        <v>64.421001599999997</v>
      </c>
      <c r="F269" s="6">
        <v>169.83173360000001</v>
      </c>
      <c r="G269" s="6">
        <v>645.61129319999998</v>
      </c>
      <c r="H269" s="6">
        <v>7.46620007069781</v>
      </c>
      <c r="I269" s="6">
        <v>6.7750469173512302</v>
      </c>
      <c r="J269" s="6">
        <v>17.860913904124899</v>
      </c>
      <c r="K269" s="6">
        <v>67.897839107826002</v>
      </c>
    </row>
    <row r="270" spans="1:11" x14ac:dyDescent="0.25">
      <c r="A270" s="6" t="s">
        <v>160</v>
      </c>
      <c r="B270" s="6" t="s">
        <v>161</v>
      </c>
      <c r="C270" s="6" t="s">
        <v>1030</v>
      </c>
      <c r="D270" s="6">
        <v>7188.1582359000004</v>
      </c>
      <c r="E270" s="6">
        <v>9792.0273978000005</v>
      </c>
      <c r="F270" s="6">
        <v>6434.3433963999996</v>
      </c>
      <c r="G270" s="6">
        <v>6632.4951663000002</v>
      </c>
      <c r="H270" s="6">
        <v>23.923028746258399</v>
      </c>
      <c r="I270" s="6">
        <v>32.589008927457101</v>
      </c>
      <c r="J270" s="6">
        <v>21.414245065808899</v>
      </c>
      <c r="K270" s="6">
        <v>22.073717260475501</v>
      </c>
    </row>
    <row r="271" spans="1:11" x14ac:dyDescent="0.25">
      <c r="A271" s="6" t="s">
        <v>162</v>
      </c>
      <c r="B271" s="6" t="s">
        <v>163</v>
      </c>
      <c r="C271" s="6" t="s">
        <v>1029</v>
      </c>
      <c r="D271" s="6">
        <v>99.513818999999998</v>
      </c>
      <c r="E271" s="6">
        <v>167.6235849</v>
      </c>
      <c r="F271" s="6">
        <v>1399.3056872</v>
      </c>
      <c r="G271" s="6">
        <v>1439.7048890999999</v>
      </c>
      <c r="H271" s="6">
        <v>3.2037694158277801</v>
      </c>
      <c r="I271" s="6">
        <v>5.3965099527939104</v>
      </c>
      <c r="J271" s="6">
        <v>45.049549993104399</v>
      </c>
      <c r="K271" s="6">
        <v>46.350170638274001</v>
      </c>
    </row>
    <row r="272" spans="1:11" x14ac:dyDescent="0.25">
      <c r="A272" s="6" t="s">
        <v>162</v>
      </c>
      <c r="B272" s="6" t="s">
        <v>163</v>
      </c>
      <c r="C272" s="6" t="s">
        <v>1030</v>
      </c>
      <c r="D272" s="6">
        <v>4644.0141886000001</v>
      </c>
      <c r="E272" s="6">
        <v>8076.5751628999997</v>
      </c>
      <c r="F272" s="6">
        <v>6904.9144272000003</v>
      </c>
      <c r="G272" s="6">
        <v>8158.9609884000001</v>
      </c>
      <c r="H272" s="6">
        <v>16.714427387851099</v>
      </c>
      <c r="I272" s="6">
        <v>29.068672837864401</v>
      </c>
      <c r="J272" s="6">
        <v>24.851709345778801</v>
      </c>
      <c r="K272" s="6">
        <v>29.365190428505699</v>
      </c>
    </row>
    <row r="273" spans="1:11" x14ac:dyDescent="0.25">
      <c r="A273" s="6" t="s">
        <v>164</v>
      </c>
      <c r="B273" s="6" t="s">
        <v>165</v>
      </c>
      <c r="C273" s="6" t="s">
        <v>1029</v>
      </c>
      <c r="D273" s="6">
        <v>284.4840026</v>
      </c>
      <c r="E273" s="6">
        <v>0</v>
      </c>
      <c r="F273" s="6">
        <v>512.46017210000002</v>
      </c>
      <c r="G273" s="6">
        <v>883.48454690000005</v>
      </c>
      <c r="H273" s="6">
        <v>16.929251383488101</v>
      </c>
      <c r="I273" s="6">
        <v>0</v>
      </c>
      <c r="J273" s="6">
        <v>30.495799406003201</v>
      </c>
      <c r="K273" s="6">
        <v>52.574949210508699</v>
      </c>
    </row>
    <row r="274" spans="1:11" x14ac:dyDescent="0.25">
      <c r="A274" s="6" t="s">
        <v>164</v>
      </c>
      <c r="B274" s="6" t="s">
        <v>165</v>
      </c>
      <c r="C274" s="6" t="s">
        <v>1030</v>
      </c>
      <c r="D274" s="6">
        <v>6388.6063439999998</v>
      </c>
      <c r="E274" s="6">
        <v>10041.379471</v>
      </c>
      <c r="F274" s="6">
        <v>7186.0221472000003</v>
      </c>
      <c r="G274" s="6">
        <v>8599.5107728999992</v>
      </c>
      <c r="H274" s="6">
        <v>19.830834935584601</v>
      </c>
      <c r="I274" s="6">
        <v>31.169386262464698</v>
      </c>
      <c r="J274" s="6">
        <v>22.3060885850972</v>
      </c>
      <c r="K274" s="6">
        <v>26.693690216853501</v>
      </c>
    </row>
    <row r="275" spans="1:11" x14ac:dyDescent="0.25">
      <c r="A275" s="6" t="s">
        <v>166</v>
      </c>
      <c r="B275" s="6" t="s">
        <v>167</v>
      </c>
      <c r="C275" s="6" t="s">
        <v>1029</v>
      </c>
      <c r="D275" s="6">
        <v>186.931816</v>
      </c>
      <c r="E275" s="6">
        <v>135.1969009</v>
      </c>
      <c r="F275" s="6">
        <v>1500.3022073</v>
      </c>
      <c r="G275" s="6">
        <v>1992.0051418</v>
      </c>
      <c r="H275" s="6">
        <v>4.9006409536187503</v>
      </c>
      <c r="I275" s="6">
        <v>3.5443483272685699</v>
      </c>
      <c r="J275" s="6">
        <v>39.332215335130499</v>
      </c>
      <c r="K275" s="6">
        <v>52.222795383982202</v>
      </c>
    </row>
    <row r="276" spans="1:11" x14ac:dyDescent="0.25">
      <c r="A276" s="6" t="s">
        <v>166</v>
      </c>
      <c r="B276" s="6" t="s">
        <v>167</v>
      </c>
      <c r="C276" s="6" t="s">
        <v>1030</v>
      </c>
      <c r="D276" s="6">
        <v>6917.3748753999998</v>
      </c>
      <c r="E276" s="6">
        <v>12062.426035799999</v>
      </c>
      <c r="F276" s="6">
        <v>12168.3207387</v>
      </c>
      <c r="G276" s="6">
        <v>13169.676185300001</v>
      </c>
      <c r="H276" s="6">
        <v>15.6085708525566</v>
      </c>
      <c r="I276" s="6">
        <v>27.218017647572001</v>
      </c>
      <c r="J276" s="6">
        <v>27.4569616115608</v>
      </c>
      <c r="K276" s="6">
        <v>29.716449888310599</v>
      </c>
    </row>
    <row r="277" spans="1:11" x14ac:dyDescent="0.25">
      <c r="A277" s="6" t="s">
        <v>168</v>
      </c>
      <c r="B277" s="6" t="s">
        <v>169</v>
      </c>
      <c r="C277" s="6" t="s">
        <v>1029</v>
      </c>
      <c r="D277" s="6">
        <v>15.148422099999999</v>
      </c>
      <c r="E277" s="6">
        <v>11.121287499999999</v>
      </c>
      <c r="F277" s="6">
        <v>415.9031114</v>
      </c>
      <c r="G277" s="6">
        <v>755.2168514</v>
      </c>
      <c r="H277" s="6">
        <v>1.2651204907786699</v>
      </c>
      <c r="I277" s="6">
        <v>0.92879433958278101</v>
      </c>
      <c r="J277" s="6">
        <v>34.734148872887801</v>
      </c>
      <c r="K277" s="6">
        <v>63.0719362967507</v>
      </c>
    </row>
    <row r="278" spans="1:11" x14ac:dyDescent="0.25">
      <c r="A278" s="6" t="s">
        <v>168</v>
      </c>
      <c r="B278" s="6" t="s">
        <v>169</v>
      </c>
      <c r="C278" s="6" t="s">
        <v>1030</v>
      </c>
      <c r="D278" s="6">
        <v>1369.9560597</v>
      </c>
      <c r="E278" s="6">
        <v>2570.7953431000001</v>
      </c>
      <c r="F278" s="6">
        <v>2792.4841879000001</v>
      </c>
      <c r="G278" s="6">
        <v>3561.0691031000001</v>
      </c>
      <c r="H278" s="6">
        <v>13.307902771957901</v>
      </c>
      <c r="I278" s="6">
        <v>24.972986710295501</v>
      </c>
      <c r="J278" s="6">
        <v>27.126496358533501</v>
      </c>
      <c r="K278" s="6">
        <v>34.592614159213099</v>
      </c>
    </row>
    <row r="279" spans="1:11" x14ac:dyDescent="0.25">
      <c r="A279" s="6" t="s">
        <v>170</v>
      </c>
      <c r="B279" s="6" t="s">
        <v>171</v>
      </c>
      <c r="C279" s="6" t="s">
        <v>1029</v>
      </c>
      <c r="D279" s="6">
        <v>169.4630464</v>
      </c>
      <c r="E279" s="6">
        <v>38.415013299999998</v>
      </c>
      <c r="F279" s="6">
        <v>1510.6472271</v>
      </c>
      <c r="G279" s="6">
        <v>3083.9266885000002</v>
      </c>
      <c r="H279" s="6">
        <v>3.52867758535813</v>
      </c>
      <c r="I279" s="6">
        <v>0.79990416348932403</v>
      </c>
      <c r="J279" s="6">
        <v>31.4557487481305</v>
      </c>
      <c r="K279" s="6">
        <v>64.215669503021999</v>
      </c>
    </row>
    <row r="280" spans="1:11" x14ac:dyDescent="0.25">
      <c r="A280" s="6" t="s">
        <v>170</v>
      </c>
      <c r="B280" s="6" t="s">
        <v>171</v>
      </c>
      <c r="C280" s="6" t="s">
        <v>1030</v>
      </c>
      <c r="D280" s="6">
        <v>5745.9577803000002</v>
      </c>
      <c r="E280" s="6">
        <v>8258.9694655999992</v>
      </c>
      <c r="F280" s="6">
        <v>6456.1494437000001</v>
      </c>
      <c r="G280" s="6">
        <v>7752.7794812000002</v>
      </c>
      <c r="H280" s="6">
        <v>20.365730035325001</v>
      </c>
      <c r="I280" s="6">
        <v>29.272742497878198</v>
      </c>
      <c r="J280" s="6">
        <v>22.882903367111499</v>
      </c>
      <c r="K280" s="6">
        <v>27.478624099685302</v>
      </c>
    </row>
    <row r="281" spans="1:11" x14ac:dyDescent="0.25">
      <c r="A281" s="6" t="s">
        <v>172</v>
      </c>
      <c r="B281" s="6" t="s">
        <v>173</v>
      </c>
      <c r="C281" s="6" t="s">
        <v>1029</v>
      </c>
      <c r="D281" s="6">
        <v>54.792626800000001</v>
      </c>
      <c r="E281" s="6">
        <v>116.1060432</v>
      </c>
      <c r="F281" s="6">
        <v>1170.8285335</v>
      </c>
      <c r="G281" s="6">
        <v>2261.6967760000002</v>
      </c>
      <c r="H281" s="6">
        <v>1.52057118761814</v>
      </c>
      <c r="I281" s="6">
        <v>3.2221033067585498</v>
      </c>
      <c r="J281" s="6">
        <v>32.492111396296501</v>
      </c>
      <c r="K281" s="6">
        <v>62.765214109326799</v>
      </c>
    </row>
    <row r="282" spans="1:11" x14ac:dyDescent="0.25">
      <c r="A282" s="6" t="s">
        <v>172</v>
      </c>
      <c r="B282" s="6" t="s">
        <v>173</v>
      </c>
      <c r="C282" s="6" t="s">
        <v>1030</v>
      </c>
      <c r="D282" s="6">
        <v>4722.2310874000004</v>
      </c>
      <c r="E282" s="6">
        <v>5891.3235287999996</v>
      </c>
      <c r="F282" s="6">
        <v>5391.7956001000002</v>
      </c>
      <c r="G282" s="6">
        <v>6784.9854689000003</v>
      </c>
      <c r="H282" s="6">
        <v>20.720322651792301</v>
      </c>
      <c r="I282" s="6">
        <v>25.850095453512001</v>
      </c>
      <c r="J282" s="6">
        <v>23.658254422296299</v>
      </c>
      <c r="K282" s="6">
        <v>29.771327472399399</v>
      </c>
    </row>
    <row r="283" spans="1:11" x14ac:dyDescent="0.25">
      <c r="A283" s="6" t="s">
        <v>174</v>
      </c>
      <c r="B283" s="6" t="s">
        <v>175</v>
      </c>
      <c r="C283" s="6" t="s">
        <v>1029</v>
      </c>
      <c r="D283" s="6">
        <v>382.21870680000001</v>
      </c>
      <c r="E283" s="6">
        <v>187.91771589999999</v>
      </c>
      <c r="F283" s="6">
        <v>702.01164670000003</v>
      </c>
      <c r="G283" s="6">
        <v>1015.1386729</v>
      </c>
      <c r="H283" s="6">
        <v>16.710572388298701</v>
      </c>
      <c r="I283" s="6">
        <v>8.2157480487574492</v>
      </c>
      <c r="J283" s="6">
        <v>30.6918950613987</v>
      </c>
      <c r="K283" s="6">
        <v>44.381784501545198</v>
      </c>
    </row>
    <row r="284" spans="1:11" x14ac:dyDescent="0.25">
      <c r="A284" s="6" t="s">
        <v>174</v>
      </c>
      <c r="B284" s="6" t="s">
        <v>175</v>
      </c>
      <c r="C284" s="6" t="s">
        <v>1030</v>
      </c>
      <c r="D284" s="6">
        <v>1170.7281562999999</v>
      </c>
      <c r="E284" s="6">
        <v>1162.4289842999999</v>
      </c>
      <c r="F284" s="6">
        <v>969.20230300000003</v>
      </c>
      <c r="G284" s="6">
        <v>1172.5884678</v>
      </c>
      <c r="H284" s="6">
        <v>26.161827567144499</v>
      </c>
      <c r="I284" s="6">
        <v>25.976369050881999</v>
      </c>
      <c r="J284" s="6">
        <v>21.658404124234401</v>
      </c>
      <c r="K284" s="6">
        <v>26.2033992577391</v>
      </c>
    </row>
    <row r="285" spans="1:11" x14ac:dyDescent="0.25">
      <c r="A285" s="6" t="s">
        <v>176</v>
      </c>
      <c r="B285" s="6" t="s">
        <v>177</v>
      </c>
      <c r="C285" s="6" t="s">
        <v>1029</v>
      </c>
      <c r="D285" s="6">
        <v>266.74148589999999</v>
      </c>
      <c r="E285" s="6">
        <v>230.7101624</v>
      </c>
      <c r="F285" s="6">
        <v>834.81177949999994</v>
      </c>
      <c r="G285" s="6">
        <v>833.79463810000004</v>
      </c>
      <c r="H285" s="6">
        <v>12.3146045851346</v>
      </c>
      <c r="I285" s="6">
        <v>10.6511531723015</v>
      </c>
      <c r="J285" s="6">
        <v>38.540600210231901</v>
      </c>
      <c r="K285" s="6">
        <v>38.493642032331998</v>
      </c>
    </row>
    <row r="286" spans="1:11" x14ac:dyDescent="0.25">
      <c r="A286" s="6" t="s">
        <v>176</v>
      </c>
      <c r="B286" s="6" t="s">
        <v>177</v>
      </c>
      <c r="C286" s="6" t="s">
        <v>1030</v>
      </c>
      <c r="D286" s="6">
        <v>3107.1290064999998</v>
      </c>
      <c r="E286" s="6">
        <v>5580.6156412999999</v>
      </c>
      <c r="F286" s="6">
        <v>4424.0769226000002</v>
      </c>
      <c r="G286" s="6">
        <v>3050.3001503</v>
      </c>
      <c r="H286" s="6">
        <v>19.224759349018399</v>
      </c>
      <c r="I286" s="6">
        <v>34.528979163376199</v>
      </c>
      <c r="J286" s="6">
        <v>27.3731196872114</v>
      </c>
      <c r="K286" s="6">
        <v>18.873141800394102</v>
      </c>
    </row>
    <row r="287" spans="1:11" x14ac:dyDescent="0.25">
      <c r="A287" s="6" t="s">
        <v>178</v>
      </c>
      <c r="B287" s="6" t="s">
        <v>179</v>
      </c>
      <c r="C287" s="6" t="s">
        <v>1029</v>
      </c>
      <c r="D287" s="6">
        <v>99.487716399999996</v>
      </c>
      <c r="E287" s="6">
        <v>127.7949935</v>
      </c>
      <c r="F287" s="6">
        <v>1746.7958513000001</v>
      </c>
      <c r="G287" s="6">
        <v>3159.0914751999999</v>
      </c>
      <c r="H287" s="6">
        <v>1.9381340515611101</v>
      </c>
      <c r="I287" s="6">
        <v>2.4895920570288599</v>
      </c>
      <c r="J287" s="6">
        <v>34.029573127584598</v>
      </c>
      <c r="K287" s="6">
        <v>61.542700763825401</v>
      </c>
    </row>
    <row r="288" spans="1:11" x14ac:dyDescent="0.25">
      <c r="A288" s="6" t="s">
        <v>178</v>
      </c>
      <c r="B288" s="6" t="s">
        <v>179</v>
      </c>
      <c r="C288" s="6" t="s">
        <v>1030</v>
      </c>
      <c r="D288" s="6">
        <v>5340.7937405000002</v>
      </c>
      <c r="E288" s="6">
        <v>8111.3208241000002</v>
      </c>
      <c r="F288" s="6">
        <v>8100.4986037999997</v>
      </c>
      <c r="G288" s="6">
        <v>12010.292005699999</v>
      </c>
      <c r="H288" s="6">
        <v>15.912787384750599</v>
      </c>
      <c r="I288" s="6">
        <v>24.167517031151998</v>
      </c>
      <c r="J288" s="6">
        <v>24.135272443730599</v>
      </c>
      <c r="K288" s="6">
        <v>35.784423140366798</v>
      </c>
    </row>
    <row r="289" spans="1:11" x14ac:dyDescent="0.25">
      <c r="A289" s="6" t="s">
        <v>180</v>
      </c>
      <c r="B289" s="6" t="s">
        <v>181</v>
      </c>
      <c r="C289" s="6" t="s">
        <v>1029</v>
      </c>
      <c r="D289" s="6">
        <v>114.5013373</v>
      </c>
      <c r="E289" s="6">
        <v>93.525349700000007</v>
      </c>
      <c r="F289" s="6">
        <v>1649.6727719999999</v>
      </c>
      <c r="G289" s="6">
        <v>2191.1806443</v>
      </c>
      <c r="H289" s="6">
        <v>2.8279754988713299</v>
      </c>
      <c r="I289" s="6">
        <v>2.3099066239025698</v>
      </c>
      <c r="J289" s="6">
        <v>40.743927454296603</v>
      </c>
      <c r="K289" s="6">
        <v>54.118190422929501</v>
      </c>
    </row>
    <row r="290" spans="1:11" x14ac:dyDescent="0.25">
      <c r="A290" s="6" t="s">
        <v>180</v>
      </c>
      <c r="B290" s="6" t="s">
        <v>181</v>
      </c>
      <c r="C290" s="6" t="s">
        <v>1030</v>
      </c>
      <c r="D290" s="6">
        <v>5842.8927672</v>
      </c>
      <c r="E290" s="6">
        <v>5983.4461498999999</v>
      </c>
      <c r="F290" s="6">
        <v>4371.1563056000005</v>
      </c>
      <c r="G290" s="6">
        <v>6223.3714415000004</v>
      </c>
      <c r="H290" s="6">
        <v>26.0600665206644</v>
      </c>
      <c r="I290" s="6">
        <v>26.686953004604099</v>
      </c>
      <c r="J290" s="6">
        <v>19.495929265658301</v>
      </c>
      <c r="K290" s="6">
        <v>27.757051209073101</v>
      </c>
    </row>
    <row r="291" spans="1:11" x14ac:dyDescent="0.25">
      <c r="A291" s="6" t="s">
        <v>182</v>
      </c>
      <c r="B291" s="6" t="s">
        <v>183</v>
      </c>
      <c r="C291" s="6" t="s">
        <v>1029</v>
      </c>
      <c r="D291" s="6">
        <v>45.116309600000001</v>
      </c>
      <c r="E291" s="6">
        <v>81.160720900000001</v>
      </c>
      <c r="F291" s="6">
        <v>2317.4833558999999</v>
      </c>
      <c r="G291" s="6">
        <v>3237.0477540000002</v>
      </c>
      <c r="H291" s="6">
        <v>0.79418822964901703</v>
      </c>
      <c r="I291" s="6">
        <v>1.4286826608843199</v>
      </c>
      <c r="J291" s="6">
        <v>40.794959073143801</v>
      </c>
      <c r="K291" s="6">
        <v>56.982170036322898</v>
      </c>
    </row>
    <row r="292" spans="1:11" x14ac:dyDescent="0.25">
      <c r="A292" s="6" t="s">
        <v>182</v>
      </c>
      <c r="B292" s="6" t="s">
        <v>183</v>
      </c>
      <c r="C292" s="6" t="s">
        <v>1030</v>
      </c>
      <c r="D292" s="6">
        <v>5462.3097509999998</v>
      </c>
      <c r="E292" s="6">
        <v>9611.9082784999991</v>
      </c>
      <c r="F292" s="6">
        <v>10014.355901700001</v>
      </c>
      <c r="G292" s="6">
        <v>12023.3620398</v>
      </c>
      <c r="H292" s="6">
        <v>14.7184715862529</v>
      </c>
      <c r="I292" s="6">
        <v>25.899775980457999</v>
      </c>
      <c r="J292" s="6">
        <v>26.984191580642499</v>
      </c>
      <c r="K292" s="6">
        <v>32.397560852646698</v>
      </c>
    </row>
    <row r="293" spans="1:11" x14ac:dyDescent="0.25">
      <c r="A293" s="6" t="s">
        <v>184</v>
      </c>
      <c r="B293" s="6" t="s">
        <v>185</v>
      </c>
      <c r="C293" s="6" t="s">
        <v>1029</v>
      </c>
      <c r="D293" s="6">
        <v>291.46240330000001</v>
      </c>
      <c r="E293" s="6">
        <v>326.52983970000003</v>
      </c>
      <c r="F293" s="6">
        <v>1011.3048727</v>
      </c>
      <c r="G293" s="6">
        <v>2732.5776380000002</v>
      </c>
      <c r="H293" s="6">
        <v>6.6820442987906601</v>
      </c>
      <c r="I293" s="6">
        <v>7.4859976074053503</v>
      </c>
      <c r="J293" s="6">
        <v>23.185096542310198</v>
      </c>
      <c r="K293" s="6">
        <v>62.646861551493799</v>
      </c>
    </row>
    <row r="294" spans="1:11" x14ac:dyDescent="0.25">
      <c r="A294" s="6" t="s">
        <v>184</v>
      </c>
      <c r="B294" s="6" t="s">
        <v>185</v>
      </c>
      <c r="C294" s="6" t="s">
        <v>1030</v>
      </c>
      <c r="D294" s="6">
        <v>4155.6455085999996</v>
      </c>
      <c r="E294" s="6">
        <v>7850.4713611999996</v>
      </c>
      <c r="F294" s="6">
        <v>7111.4403936999997</v>
      </c>
      <c r="G294" s="6">
        <v>8671.4826346000009</v>
      </c>
      <c r="H294" s="6">
        <v>14.9542608303072</v>
      </c>
      <c r="I294" s="6">
        <v>28.250243225339901</v>
      </c>
      <c r="J294" s="6">
        <v>25.5908099732018</v>
      </c>
      <c r="K294" s="6">
        <v>31.2046859711511</v>
      </c>
    </row>
    <row r="295" spans="1:11" x14ac:dyDescent="0.25">
      <c r="A295" s="6" t="s">
        <v>186</v>
      </c>
      <c r="B295" s="6" t="s">
        <v>187</v>
      </c>
      <c r="C295" s="6" t="s">
        <v>1029</v>
      </c>
      <c r="D295" s="6">
        <v>67.7424544</v>
      </c>
      <c r="E295" s="6">
        <v>12.358467600000001</v>
      </c>
      <c r="F295" s="6">
        <v>1233.8118462</v>
      </c>
      <c r="G295" s="6">
        <v>1385.2255027000001</v>
      </c>
      <c r="H295" s="6">
        <v>2.5097808115407099</v>
      </c>
      <c r="I295" s="6">
        <v>0.45786715461150501</v>
      </c>
      <c r="J295" s="6">
        <v>45.711324221585699</v>
      </c>
      <c r="K295" s="6">
        <v>51.321027812262102</v>
      </c>
    </row>
    <row r="296" spans="1:11" x14ac:dyDescent="0.25">
      <c r="A296" s="6" t="s">
        <v>186</v>
      </c>
      <c r="B296" s="6" t="s">
        <v>187</v>
      </c>
      <c r="C296" s="6" t="s">
        <v>1030</v>
      </c>
      <c r="D296" s="6">
        <v>2887.7859960999999</v>
      </c>
      <c r="E296" s="6">
        <v>4030.5059952000001</v>
      </c>
      <c r="F296" s="6">
        <v>2670.0150918999998</v>
      </c>
      <c r="G296" s="6">
        <v>2662.9227514999998</v>
      </c>
      <c r="H296" s="6">
        <v>23.5713967908816</v>
      </c>
      <c r="I296" s="6">
        <v>32.898786893901203</v>
      </c>
      <c r="J296" s="6">
        <v>21.793853579805798</v>
      </c>
      <c r="K296" s="6">
        <v>21.735962735411398</v>
      </c>
    </row>
    <row r="297" spans="1:11" x14ac:dyDescent="0.25">
      <c r="A297" s="6" t="s">
        <v>188</v>
      </c>
      <c r="B297" s="6" t="s">
        <v>189</v>
      </c>
      <c r="C297" s="6" t="s">
        <v>1029</v>
      </c>
      <c r="D297" s="6">
        <v>0</v>
      </c>
      <c r="E297" s="6">
        <v>64.841458000000003</v>
      </c>
      <c r="F297" s="6">
        <v>543.20272990000001</v>
      </c>
      <c r="G297" s="6">
        <v>1233.6039728000001</v>
      </c>
      <c r="H297" s="6">
        <v>0</v>
      </c>
      <c r="I297" s="6">
        <v>3.5208385284273902</v>
      </c>
      <c r="J297" s="6">
        <v>29.4954672391675</v>
      </c>
      <c r="K297" s="6">
        <v>66.983694232405099</v>
      </c>
    </row>
    <row r="298" spans="1:11" x14ac:dyDescent="0.25">
      <c r="A298" s="6" t="s">
        <v>188</v>
      </c>
      <c r="B298" s="6" t="s">
        <v>189</v>
      </c>
      <c r="C298" s="6" t="s">
        <v>1030</v>
      </c>
      <c r="D298" s="6">
        <v>3346.777329</v>
      </c>
      <c r="E298" s="6">
        <v>6242.1565907000004</v>
      </c>
      <c r="F298" s="6">
        <v>6803.8752911000001</v>
      </c>
      <c r="G298" s="6">
        <v>8879.9091595000009</v>
      </c>
      <c r="H298" s="6">
        <v>13.2426487723341</v>
      </c>
      <c r="I298" s="6">
        <v>24.699189454964401</v>
      </c>
      <c r="J298" s="6">
        <v>26.921818189118</v>
      </c>
      <c r="K298" s="6">
        <v>35.136343583583397</v>
      </c>
    </row>
    <row r="299" spans="1:11" x14ac:dyDescent="0.25">
      <c r="A299" s="6" t="s">
        <v>190</v>
      </c>
      <c r="B299" s="6" t="s">
        <v>191</v>
      </c>
      <c r="C299" s="6" t="s">
        <v>1029</v>
      </c>
      <c r="D299" s="6">
        <v>104.4497118</v>
      </c>
      <c r="E299" s="6">
        <v>50.016913899999999</v>
      </c>
      <c r="F299" s="6">
        <v>1263.1991149999999</v>
      </c>
      <c r="G299" s="6">
        <v>2165.4357479999999</v>
      </c>
      <c r="H299" s="6">
        <v>2.91506428521219</v>
      </c>
      <c r="I299" s="6">
        <v>1.39591116963162</v>
      </c>
      <c r="J299" s="6">
        <v>35.2543493111692</v>
      </c>
      <c r="K299" s="6">
        <v>60.4346752339871</v>
      </c>
    </row>
    <row r="300" spans="1:11" x14ac:dyDescent="0.25">
      <c r="A300" s="6" t="s">
        <v>190</v>
      </c>
      <c r="B300" s="6" t="s">
        <v>191</v>
      </c>
      <c r="C300" s="6" t="s">
        <v>1030</v>
      </c>
      <c r="D300" s="6">
        <v>3248.3055635000001</v>
      </c>
      <c r="E300" s="6">
        <v>5058.7986356000001</v>
      </c>
      <c r="F300" s="6">
        <v>4318.9184782000002</v>
      </c>
      <c r="G300" s="6">
        <v>6187.5780396999999</v>
      </c>
      <c r="H300" s="6">
        <v>17.265730321175699</v>
      </c>
      <c r="I300" s="6">
        <v>26.889050701649399</v>
      </c>
      <c r="J300" s="6">
        <v>22.956363022509699</v>
      </c>
      <c r="K300" s="6">
        <v>32.888855954665303</v>
      </c>
    </row>
    <row r="301" spans="1:11" x14ac:dyDescent="0.25">
      <c r="A301" s="6" t="s">
        <v>192</v>
      </c>
      <c r="B301" s="6" t="s">
        <v>193</v>
      </c>
      <c r="C301" s="6" t="s">
        <v>1029</v>
      </c>
      <c r="D301" s="6">
        <v>1430.694878</v>
      </c>
      <c r="E301" s="6">
        <v>938.57824149999999</v>
      </c>
      <c r="F301" s="6">
        <v>3881.3156608999998</v>
      </c>
      <c r="G301" s="6">
        <v>6873.2219877999996</v>
      </c>
      <c r="H301" s="6">
        <v>10.901520170244201</v>
      </c>
      <c r="I301" s="6">
        <v>7.15172032024606</v>
      </c>
      <c r="J301" s="6">
        <v>29.574608545139402</v>
      </c>
      <c r="K301" s="6">
        <v>52.372150964370398</v>
      </c>
    </row>
    <row r="302" spans="1:11" x14ac:dyDescent="0.25">
      <c r="A302" s="6" t="s">
        <v>192</v>
      </c>
      <c r="B302" s="6" t="s">
        <v>193</v>
      </c>
      <c r="C302" s="6" t="s">
        <v>1030</v>
      </c>
      <c r="D302" s="6">
        <v>9256.2357849</v>
      </c>
      <c r="E302" s="6">
        <v>10854.178551700001</v>
      </c>
      <c r="F302" s="6">
        <v>9198.4292206999999</v>
      </c>
      <c r="G302" s="6">
        <v>11811.490187400001</v>
      </c>
      <c r="H302" s="6">
        <v>22.510118333105801</v>
      </c>
      <c r="I302" s="6">
        <v>26.3961343774331</v>
      </c>
      <c r="J302" s="6">
        <v>22.369539308239599</v>
      </c>
      <c r="K302" s="6">
        <v>28.724207981221401</v>
      </c>
    </row>
    <row r="303" spans="1:11" x14ac:dyDescent="0.25">
      <c r="A303" s="6" t="s">
        <v>194</v>
      </c>
      <c r="B303" s="6" t="s">
        <v>195</v>
      </c>
      <c r="C303" s="6" t="s">
        <v>1029</v>
      </c>
      <c r="D303" s="6">
        <v>442.54574789999998</v>
      </c>
      <c r="E303" s="6">
        <v>283.37152500000002</v>
      </c>
      <c r="F303" s="6">
        <v>2520.6717530000001</v>
      </c>
      <c r="G303" s="6">
        <v>4981.1404002999998</v>
      </c>
      <c r="H303" s="6">
        <v>5.3787105163032898</v>
      </c>
      <c r="I303" s="6">
        <v>3.4441035955514598</v>
      </c>
      <c r="J303" s="6">
        <v>30.636298575561899</v>
      </c>
      <c r="K303" s="6">
        <v>60.540887312583301</v>
      </c>
    </row>
    <row r="304" spans="1:11" x14ac:dyDescent="0.25">
      <c r="A304" s="6" t="s">
        <v>194</v>
      </c>
      <c r="B304" s="6" t="s">
        <v>195</v>
      </c>
      <c r="C304" s="6" t="s">
        <v>1030</v>
      </c>
      <c r="D304" s="6">
        <v>7406.7114838999996</v>
      </c>
      <c r="E304" s="6">
        <v>11222.5210697</v>
      </c>
      <c r="F304" s="6">
        <v>11602.509677100001</v>
      </c>
      <c r="G304" s="6">
        <v>14552.380151900001</v>
      </c>
      <c r="H304" s="6">
        <v>16.538699632478998</v>
      </c>
      <c r="I304" s="6">
        <v>25.0591514863765</v>
      </c>
      <c r="J304" s="6">
        <v>25.9076410563042</v>
      </c>
      <c r="K304" s="6">
        <v>32.494507824840298</v>
      </c>
    </row>
    <row r="305" spans="1:11" x14ac:dyDescent="0.25">
      <c r="A305" s="6" t="s">
        <v>196</v>
      </c>
      <c r="B305" s="6" t="s">
        <v>197</v>
      </c>
      <c r="C305" s="6" t="s">
        <v>1029</v>
      </c>
      <c r="D305" s="6">
        <v>57.436007799999999</v>
      </c>
      <c r="E305" s="6">
        <v>93.290464799999995</v>
      </c>
      <c r="F305" s="6">
        <v>1676.7221281</v>
      </c>
      <c r="G305" s="6">
        <v>3975.8431679</v>
      </c>
      <c r="H305" s="6">
        <v>0.989714287859354</v>
      </c>
      <c r="I305" s="6">
        <v>1.6075439340266999</v>
      </c>
      <c r="J305" s="6">
        <v>28.892604317644</v>
      </c>
      <c r="K305" s="6">
        <v>68.510137460470006</v>
      </c>
    </row>
    <row r="306" spans="1:11" x14ac:dyDescent="0.25">
      <c r="A306" s="6" t="s">
        <v>196</v>
      </c>
      <c r="B306" s="6" t="s">
        <v>197</v>
      </c>
      <c r="C306" s="6" t="s">
        <v>1030</v>
      </c>
      <c r="D306" s="6">
        <v>3777.6343112</v>
      </c>
      <c r="E306" s="6">
        <v>5964.6072291</v>
      </c>
      <c r="F306" s="6">
        <v>5915.7707030000001</v>
      </c>
      <c r="G306" s="6">
        <v>8582.6668410000002</v>
      </c>
      <c r="H306" s="6">
        <v>15.5838633813137</v>
      </c>
      <c r="I306" s="6">
        <v>24.605776135055201</v>
      </c>
      <c r="J306" s="6">
        <v>24.404310961863601</v>
      </c>
      <c r="K306" s="6">
        <v>35.4060495217675</v>
      </c>
    </row>
    <row r="307" spans="1:11" x14ac:dyDescent="0.25">
      <c r="A307" s="6" t="s">
        <v>198</v>
      </c>
      <c r="B307" s="6" t="s">
        <v>199</v>
      </c>
      <c r="C307" s="6" t="s">
        <v>1029</v>
      </c>
      <c r="D307" s="6">
        <v>349.93742090000001</v>
      </c>
      <c r="E307" s="6">
        <v>94.543039199999996</v>
      </c>
      <c r="F307" s="6">
        <v>3418.7070107</v>
      </c>
      <c r="G307" s="6">
        <v>7047.0305114000003</v>
      </c>
      <c r="H307" s="6">
        <v>3.2074283160146</v>
      </c>
      <c r="I307" s="6">
        <v>0.86655499784006895</v>
      </c>
      <c r="J307" s="6">
        <v>31.334910230736099</v>
      </c>
      <c r="K307" s="6">
        <v>64.591106455409204</v>
      </c>
    </row>
    <row r="308" spans="1:11" x14ac:dyDescent="0.25">
      <c r="A308" s="6" t="s">
        <v>198</v>
      </c>
      <c r="B308" s="6" t="s">
        <v>199</v>
      </c>
      <c r="C308" s="6" t="s">
        <v>1030</v>
      </c>
      <c r="D308" s="6">
        <v>10120.169396400001</v>
      </c>
      <c r="E308" s="6">
        <v>17732.0978717</v>
      </c>
      <c r="F308" s="6">
        <v>22524.133927300001</v>
      </c>
      <c r="G308" s="6">
        <v>30371.250389299999</v>
      </c>
      <c r="H308" s="6">
        <v>12.5330820126508</v>
      </c>
      <c r="I308" s="6">
        <v>21.959892979797601</v>
      </c>
      <c r="J308" s="6">
        <v>27.894475548522198</v>
      </c>
      <c r="K308" s="6">
        <v>37.612549459029402</v>
      </c>
    </row>
    <row r="309" spans="1:11" x14ac:dyDescent="0.25">
      <c r="A309" s="6" t="s">
        <v>200</v>
      </c>
      <c r="B309" s="6" t="s">
        <v>201</v>
      </c>
      <c r="C309" s="6" t="s">
        <v>1029</v>
      </c>
      <c r="D309" s="6">
        <v>73.081331899999995</v>
      </c>
      <c r="E309" s="6">
        <v>81.191488699999994</v>
      </c>
      <c r="F309" s="6">
        <v>156.2903479</v>
      </c>
      <c r="G309" s="6">
        <v>192.83850480000001</v>
      </c>
      <c r="H309" s="6">
        <v>14.517498803872201</v>
      </c>
      <c r="I309" s="6">
        <v>16.1285694915866</v>
      </c>
      <c r="J309" s="6">
        <v>31.046847118217599</v>
      </c>
      <c r="K309" s="6">
        <v>38.307084586323697</v>
      </c>
    </row>
    <row r="310" spans="1:11" x14ac:dyDescent="0.25">
      <c r="A310" s="6" t="s">
        <v>200</v>
      </c>
      <c r="B310" s="6" t="s">
        <v>201</v>
      </c>
      <c r="C310" s="6" t="s">
        <v>1030</v>
      </c>
      <c r="D310" s="6">
        <v>6316.8854012000002</v>
      </c>
      <c r="E310" s="6">
        <v>9283.2051334000007</v>
      </c>
      <c r="F310" s="6">
        <v>8007.9544071</v>
      </c>
      <c r="G310" s="6">
        <v>7564.5211122000001</v>
      </c>
      <c r="H310" s="6">
        <v>20.264245780336399</v>
      </c>
      <c r="I310" s="6">
        <v>29.7800479990917</v>
      </c>
      <c r="J310" s="6">
        <v>25.689108792819798</v>
      </c>
      <c r="K310" s="6">
        <v>24.266597427752</v>
      </c>
    </row>
    <row r="311" spans="1:11" x14ac:dyDescent="0.25">
      <c r="A311" s="6" t="s">
        <v>202</v>
      </c>
      <c r="B311" s="6" t="s">
        <v>203</v>
      </c>
      <c r="C311" s="6" t="s">
        <v>1029</v>
      </c>
      <c r="D311" s="6">
        <v>54.397173600000002</v>
      </c>
      <c r="E311" s="6">
        <v>244.5012208</v>
      </c>
      <c r="F311" s="6">
        <v>905.79774680000003</v>
      </c>
      <c r="G311" s="6">
        <v>2574.3898601999999</v>
      </c>
      <c r="H311" s="6">
        <v>1.4394267179907501</v>
      </c>
      <c r="I311" s="6">
        <v>6.4698506651984697</v>
      </c>
      <c r="J311" s="6">
        <v>23.968698951662901</v>
      </c>
      <c r="K311" s="6">
        <v>68.122023665147907</v>
      </c>
    </row>
    <row r="312" spans="1:11" x14ac:dyDescent="0.25">
      <c r="A312" s="6" t="s">
        <v>202</v>
      </c>
      <c r="B312" s="6" t="s">
        <v>203</v>
      </c>
      <c r="C312" s="6" t="s">
        <v>1030</v>
      </c>
      <c r="D312" s="6">
        <v>10604.5316965</v>
      </c>
      <c r="E312" s="6">
        <v>15275.222378300001</v>
      </c>
      <c r="F312" s="6">
        <v>14525.814364100001</v>
      </c>
      <c r="G312" s="6">
        <v>15037.977381500001</v>
      </c>
      <c r="H312" s="6">
        <v>19.126719872591799</v>
      </c>
      <c r="I312" s="6">
        <v>27.550947819573999</v>
      </c>
      <c r="J312" s="6">
        <v>26.199288211388801</v>
      </c>
      <c r="K312" s="6">
        <v>27.123044096445401</v>
      </c>
    </row>
    <row r="313" spans="1:11" x14ac:dyDescent="0.25">
      <c r="A313" s="6" t="s">
        <v>204</v>
      </c>
      <c r="B313" s="6" t="s">
        <v>205</v>
      </c>
      <c r="C313" s="6" t="s">
        <v>1029</v>
      </c>
      <c r="D313" s="6">
        <v>0</v>
      </c>
      <c r="E313" s="6">
        <v>143.910246</v>
      </c>
      <c r="F313" s="6">
        <v>2032.6822505</v>
      </c>
      <c r="G313" s="6">
        <v>3567.4610527</v>
      </c>
      <c r="H313" s="6">
        <v>0</v>
      </c>
      <c r="I313" s="6">
        <v>2.5053778619463398</v>
      </c>
      <c r="J313" s="6">
        <v>35.387592282859202</v>
      </c>
      <c r="K313" s="6">
        <v>62.107029855194398</v>
      </c>
    </row>
    <row r="314" spans="1:11" x14ac:dyDescent="0.25">
      <c r="A314" s="6" t="s">
        <v>204</v>
      </c>
      <c r="B314" s="6" t="s">
        <v>205</v>
      </c>
      <c r="C314" s="6" t="s">
        <v>1030</v>
      </c>
      <c r="D314" s="6">
        <v>7715.8604628000003</v>
      </c>
      <c r="E314" s="6">
        <v>12239.9272652</v>
      </c>
      <c r="F314" s="6">
        <v>10652.1839683</v>
      </c>
      <c r="G314" s="6">
        <v>11868.227226999999</v>
      </c>
      <c r="H314" s="6">
        <v>18.165138732711601</v>
      </c>
      <c r="I314" s="6">
        <v>28.815966530578301</v>
      </c>
      <c r="J314" s="6">
        <v>25.0780065973766</v>
      </c>
      <c r="K314" s="6">
        <v>27.940888139333399</v>
      </c>
    </row>
    <row r="315" spans="1:11" x14ac:dyDescent="0.25">
      <c r="A315" s="6" t="s">
        <v>206</v>
      </c>
      <c r="B315" s="6" t="s">
        <v>207</v>
      </c>
      <c r="C315" s="6" t="s">
        <v>1029</v>
      </c>
      <c r="D315" s="6">
        <v>192.64036139999999</v>
      </c>
      <c r="E315" s="6">
        <v>38.374804900000001</v>
      </c>
      <c r="F315" s="6">
        <v>1573.2041545</v>
      </c>
      <c r="G315" s="6">
        <v>1962.6387199999999</v>
      </c>
      <c r="H315" s="6">
        <v>5.11408604501292</v>
      </c>
      <c r="I315" s="6">
        <v>1.0187483702425399</v>
      </c>
      <c r="J315" s="6">
        <v>41.7643600438387</v>
      </c>
      <c r="K315" s="6">
        <v>52.102805540905898</v>
      </c>
    </row>
    <row r="316" spans="1:11" x14ac:dyDescent="0.25">
      <c r="A316" s="6" t="s">
        <v>206</v>
      </c>
      <c r="B316" s="6" t="s">
        <v>207</v>
      </c>
      <c r="C316" s="6" t="s">
        <v>1030</v>
      </c>
      <c r="D316" s="6">
        <v>10844.276975799999</v>
      </c>
      <c r="E316" s="6">
        <v>12357.3180197</v>
      </c>
      <c r="F316" s="6">
        <v>10892.2094965</v>
      </c>
      <c r="G316" s="6">
        <v>11801.9456553</v>
      </c>
      <c r="H316" s="6">
        <v>23.628063472099001</v>
      </c>
      <c r="I316" s="6">
        <v>26.924754427239598</v>
      </c>
      <c r="J316" s="6">
        <v>23.732501291605502</v>
      </c>
      <c r="K316" s="6">
        <v>25.714680809055899</v>
      </c>
    </row>
    <row r="317" spans="1:11" x14ac:dyDescent="0.25">
      <c r="A317" s="6" t="s">
        <v>208</v>
      </c>
      <c r="B317" s="6" t="s">
        <v>209</v>
      </c>
      <c r="C317" s="6" t="s">
        <v>1029</v>
      </c>
      <c r="D317" s="6">
        <v>52.3955129</v>
      </c>
      <c r="E317" s="6">
        <v>38.081449900000003</v>
      </c>
      <c r="F317" s="6">
        <v>378.0051727</v>
      </c>
      <c r="G317" s="6">
        <v>995.7972704</v>
      </c>
      <c r="H317" s="6">
        <v>3.57824556494365</v>
      </c>
      <c r="I317" s="6">
        <v>2.6006955876425599</v>
      </c>
      <c r="J317" s="6">
        <v>25.815098619628799</v>
      </c>
      <c r="K317" s="6">
        <v>68.005960227784996</v>
      </c>
    </row>
    <row r="318" spans="1:11" x14ac:dyDescent="0.25">
      <c r="A318" s="6" t="s">
        <v>208</v>
      </c>
      <c r="B318" s="6" t="s">
        <v>209</v>
      </c>
      <c r="C318" s="6" t="s">
        <v>1030</v>
      </c>
      <c r="D318" s="6">
        <v>1759.1249015000001</v>
      </c>
      <c r="E318" s="6">
        <v>2601.6216592000001</v>
      </c>
      <c r="F318" s="6">
        <v>2870.3532501</v>
      </c>
      <c r="G318" s="6">
        <v>2861.6047379000001</v>
      </c>
      <c r="H318" s="6">
        <v>17.429668063815299</v>
      </c>
      <c r="I318" s="6">
        <v>25.777249761414101</v>
      </c>
      <c r="J318" s="6">
        <v>28.439881859711399</v>
      </c>
      <c r="K318" s="6">
        <v>28.353200315059201</v>
      </c>
    </row>
    <row r="319" spans="1:11" x14ac:dyDescent="0.25">
      <c r="A319" s="6" t="s">
        <v>210</v>
      </c>
      <c r="B319" s="6" t="s">
        <v>211</v>
      </c>
      <c r="C319" s="6" t="s">
        <v>1029</v>
      </c>
      <c r="D319" s="6">
        <v>26.3583277</v>
      </c>
      <c r="E319" s="6">
        <v>96.171212400000002</v>
      </c>
      <c r="F319" s="6">
        <v>352.3410609</v>
      </c>
      <c r="G319" s="6">
        <v>839.57535419999999</v>
      </c>
      <c r="H319" s="6">
        <v>2.0052804450213699</v>
      </c>
      <c r="I319" s="6">
        <v>7.3164828131231197</v>
      </c>
      <c r="J319" s="6">
        <v>26.8052908152005</v>
      </c>
      <c r="K319" s="6">
        <v>63.872945926654999</v>
      </c>
    </row>
    <row r="320" spans="1:11" x14ac:dyDescent="0.25">
      <c r="A320" s="6" t="s">
        <v>210</v>
      </c>
      <c r="B320" s="6" t="s">
        <v>211</v>
      </c>
      <c r="C320" s="6" t="s">
        <v>1030</v>
      </c>
      <c r="D320" s="6">
        <v>3577.5533267999999</v>
      </c>
      <c r="E320" s="6">
        <v>5754.2691010999997</v>
      </c>
      <c r="F320" s="6">
        <v>5811.141576</v>
      </c>
      <c r="G320" s="6">
        <v>5832.3247463999996</v>
      </c>
      <c r="H320" s="6">
        <v>17.056038509833801</v>
      </c>
      <c r="I320" s="6">
        <v>27.4335632257635</v>
      </c>
      <c r="J320" s="6">
        <v>27.704703592778401</v>
      </c>
      <c r="K320" s="6">
        <v>27.805694671624401</v>
      </c>
    </row>
    <row r="321" spans="1:11" x14ac:dyDescent="0.25">
      <c r="A321" s="6" t="s">
        <v>212</v>
      </c>
      <c r="B321" s="6" t="s">
        <v>213</v>
      </c>
      <c r="C321" s="6" t="s">
        <v>1029</v>
      </c>
      <c r="D321" s="6">
        <v>24.0249524</v>
      </c>
      <c r="E321" s="6">
        <v>0</v>
      </c>
      <c r="F321" s="6">
        <v>107.7865972</v>
      </c>
      <c r="G321" s="6">
        <v>215.5762718</v>
      </c>
      <c r="H321" s="6">
        <v>6.9158879269795799</v>
      </c>
      <c r="I321" s="6">
        <v>0</v>
      </c>
      <c r="J321" s="6">
        <v>31.027742068104601</v>
      </c>
      <c r="K321" s="6">
        <v>62.056370004915799</v>
      </c>
    </row>
    <row r="322" spans="1:11" x14ac:dyDescent="0.25">
      <c r="A322" s="6" t="s">
        <v>212</v>
      </c>
      <c r="B322" s="6" t="s">
        <v>213</v>
      </c>
      <c r="C322" s="6" t="s">
        <v>1030</v>
      </c>
      <c r="D322" s="6">
        <v>1288.1869554</v>
      </c>
      <c r="E322" s="6">
        <v>2310.4496233</v>
      </c>
      <c r="F322" s="6">
        <v>3232.7990091000001</v>
      </c>
      <c r="G322" s="6">
        <v>2909.0698041999999</v>
      </c>
      <c r="H322" s="6">
        <v>13.2250525363705</v>
      </c>
      <c r="I322" s="6">
        <v>23.7200179078757</v>
      </c>
      <c r="J322" s="6">
        <v>33.189232786166698</v>
      </c>
      <c r="K322" s="6">
        <v>29.8656967695871</v>
      </c>
    </row>
    <row r="323" spans="1:11" x14ac:dyDescent="0.25">
      <c r="A323" s="6" t="s">
        <v>214</v>
      </c>
      <c r="B323" s="6" t="s">
        <v>215</v>
      </c>
      <c r="C323" s="6" t="s">
        <v>1029</v>
      </c>
      <c r="D323" s="6">
        <v>0</v>
      </c>
      <c r="E323" s="6">
        <v>0</v>
      </c>
      <c r="F323" s="6">
        <v>835.28909020000003</v>
      </c>
      <c r="G323" s="6">
        <v>958.31186860000003</v>
      </c>
      <c r="H323" s="6">
        <v>0</v>
      </c>
      <c r="I323" s="6">
        <v>0</v>
      </c>
      <c r="J323" s="6">
        <v>46.5705086798596</v>
      </c>
      <c r="K323" s="6">
        <v>53.4294913201404</v>
      </c>
    </row>
    <row r="324" spans="1:11" x14ac:dyDescent="0.25">
      <c r="A324" s="6" t="s">
        <v>214</v>
      </c>
      <c r="B324" s="6" t="s">
        <v>215</v>
      </c>
      <c r="C324" s="6" t="s">
        <v>1030</v>
      </c>
      <c r="D324" s="6">
        <v>5034.9415228999997</v>
      </c>
      <c r="E324" s="6">
        <v>9492.8312889000008</v>
      </c>
      <c r="F324" s="6">
        <v>11115.730807399999</v>
      </c>
      <c r="G324" s="6">
        <v>15231.30242</v>
      </c>
      <c r="H324" s="6">
        <v>12.3179582016153</v>
      </c>
      <c r="I324" s="6">
        <v>23.224162286656799</v>
      </c>
      <c r="J324" s="6">
        <v>27.194577502679099</v>
      </c>
      <c r="K324" s="6">
        <v>37.2633020090488</v>
      </c>
    </row>
    <row r="325" spans="1:11" x14ac:dyDescent="0.25">
      <c r="A325" s="6" t="s">
        <v>216</v>
      </c>
      <c r="B325" s="6" t="s">
        <v>217</v>
      </c>
      <c r="C325" s="6" t="s">
        <v>1029</v>
      </c>
      <c r="D325" s="6">
        <v>133.561679</v>
      </c>
      <c r="E325" s="6">
        <v>132.46686969999999</v>
      </c>
      <c r="F325" s="6">
        <v>864.44914449999999</v>
      </c>
      <c r="G325" s="6">
        <v>1548.2889051</v>
      </c>
      <c r="H325" s="6">
        <v>4.98593939034334</v>
      </c>
      <c r="I325" s="6">
        <v>4.9450694877286496</v>
      </c>
      <c r="J325" s="6">
        <v>32.2704167301697</v>
      </c>
      <c r="K325" s="6">
        <v>57.798574391758301</v>
      </c>
    </row>
    <row r="326" spans="1:11" x14ac:dyDescent="0.25">
      <c r="A326" s="6" t="s">
        <v>216</v>
      </c>
      <c r="B326" s="6" t="s">
        <v>217</v>
      </c>
      <c r="C326" s="6" t="s">
        <v>1030</v>
      </c>
      <c r="D326" s="6">
        <v>2821.1742672999999</v>
      </c>
      <c r="E326" s="6">
        <v>4833.0697018000001</v>
      </c>
      <c r="F326" s="6">
        <v>4225.2640548999998</v>
      </c>
      <c r="G326" s="6">
        <v>4637.8128248000003</v>
      </c>
      <c r="H326" s="6">
        <v>17.080096058707699</v>
      </c>
      <c r="I326" s="6">
        <v>29.260615241673001</v>
      </c>
      <c r="J326" s="6">
        <v>25.5808075267059</v>
      </c>
      <c r="K326" s="6">
        <v>28.078481172913399</v>
      </c>
    </row>
    <row r="327" spans="1:11" x14ac:dyDescent="0.25">
      <c r="A327" s="6" t="s">
        <v>218</v>
      </c>
      <c r="B327" s="6" t="s">
        <v>219</v>
      </c>
      <c r="C327" s="6" t="s">
        <v>1029</v>
      </c>
      <c r="D327" s="6">
        <v>56.910295300000001</v>
      </c>
      <c r="E327" s="6">
        <v>154.005133</v>
      </c>
      <c r="F327" s="6">
        <v>1174.1928769000001</v>
      </c>
      <c r="G327" s="6">
        <v>1375.8931084999999</v>
      </c>
      <c r="H327" s="6">
        <v>2.0612193466331798</v>
      </c>
      <c r="I327" s="6">
        <v>5.5778722979217399</v>
      </c>
      <c r="J327" s="6">
        <v>42.527789774887196</v>
      </c>
      <c r="K327" s="6">
        <v>49.833118580557901</v>
      </c>
    </row>
    <row r="328" spans="1:11" x14ac:dyDescent="0.25">
      <c r="A328" s="6" t="s">
        <v>218</v>
      </c>
      <c r="B328" s="6" t="s">
        <v>219</v>
      </c>
      <c r="C328" s="6" t="s">
        <v>1030</v>
      </c>
      <c r="D328" s="6">
        <v>3199.4774753000002</v>
      </c>
      <c r="E328" s="6">
        <v>5098.8894835000001</v>
      </c>
      <c r="F328" s="6">
        <v>4807.1380554999996</v>
      </c>
      <c r="G328" s="6">
        <v>5501.0128330999996</v>
      </c>
      <c r="H328" s="6">
        <v>17.195466134718401</v>
      </c>
      <c r="I328" s="6">
        <v>27.4037814346466</v>
      </c>
      <c r="J328" s="6">
        <v>25.835774833987699</v>
      </c>
      <c r="K328" s="6">
        <v>29.564977596647299</v>
      </c>
    </row>
    <row r="329" spans="1:11" x14ac:dyDescent="0.25">
      <c r="A329" s="6" t="s">
        <v>220</v>
      </c>
      <c r="B329" s="6" t="s">
        <v>221</v>
      </c>
      <c r="C329" s="6" t="s">
        <v>1029</v>
      </c>
      <c r="D329" s="6">
        <v>121.1522015</v>
      </c>
      <c r="E329" s="6">
        <v>216.56477409999999</v>
      </c>
      <c r="F329" s="6">
        <v>2773.8348129999999</v>
      </c>
      <c r="G329" s="6">
        <v>4869.9008842000003</v>
      </c>
      <c r="H329" s="6">
        <v>1.5179216925369301</v>
      </c>
      <c r="I329" s="6">
        <v>2.71335035084567</v>
      </c>
      <c r="J329" s="6">
        <v>34.753508248604298</v>
      </c>
      <c r="K329" s="6">
        <v>61.015219708013099</v>
      </c>
    </row>
    <row r="330" spans="1:11" x14ac:dyDescent="0.25">
      <c r="A330" s="6" t="s">
        <v>220</v>
      </c>
      <c r="B330" s="6" t="s">
        <v>221</v>
      </c>
      <c r="C330" s="6" t="s">
        <v>1030</v>
      </c>
      <c r="D330" s="6">
        <v>6665.8098319000001</v>
      </c>
      <c r="E330" s="6">
        <v>9625.5230929999998</v>
      </c>
      <c r="F330" s="6">
        <v>9321.8543585000007</v>
      </c>
      <c r="G330" s="6">
        <v>11556.990786599999</v>
      </c>
      <c r="H330" s="6">
        <v>17.933220065146699</v>
      </c>
      <c r="I330" s="6">
        <v>25.895821846408499</v>
      </c>
      <c r="J330" s="6">
        <v>25.078853108921901</v>
      </c>
      <c r="K330" s="6">
        <v>31.092104979522901</v>
      </c>
    </row>
    <row r="331" spans="1:11" x14ac:dyDescent="0.25">
      <c r="A331" s="6" t="s">
        <v>222</v>
      </c>
      <c r="B331" s="6" t="s">
        <v>223</v>
      </c>
      <c r="C331" s="6" t="s">
        <v>1029</v>
      </c>
      <c r="D331" s="6">
        <v>0</v>
      </c>
      <c r="E331" s="6">
        <v>15.471539399999999</v>
      </c>
      <c r="F331" s="6">
        <v>177.05286190000001</v>
      </c>
      <c r="G331" s="6">
        <v>220.65092490000001</v>
      </c>
      <c r="H331" s="6">
        <v>0</v>
      </c>
      <c r="I331" s="6">
        <v>3.7445458184284002</v>
      </c>
      <c r="J331" s="6">
        <v>42.851750981445697</v>
      </c>
      <c r="K331" s="6">
        <v>53.403703200125904</v>
      </c>
    </row>
    <row r="332" spans="1:11" x14ac:dyDescent="0.25">
      <c r="A332" s="6" t="s">
        <v>222</v>
      </c>
      <c r="B332" s="6" t="s">
        <v>223</v>
      </c>
      <c r="C332" s="6" t="s">
        <v>1030</v>
      </c>
      <c r="D332" s="6">
        <v>886.19845520000001</v>
      </c>
      <c r="E332" s="6">
        <v>1555.0295768000001</v>
      </c>
      <c r="F332" s="6">
        <v>2184.2977605000001</v>
      </c>
      <c r="G332" s="6">
        <v>4244.6929804000001</v>
      </c>
      <c r="H332" s="6">
        <v>9.9907170035927901</v>
      </c>
      <c r="I332" s="6">
        <v>17.530904441172002</v>
      </c>
      <c r="J332" s="6">
        <v>24.6250720125798</v>
      </c>
      <c r="K332" s="6">
        <v>47.853306542655403</v>
      </c>
    </row>
    <row r="333" spans="1:11" x14ac:dyDescent="0.25">
      <c r="A333" s="6" t="s">
        <v>224</v>
      </c>
      <c r="B333" s="6" t="s">
        <v>225</v>
      </c>
      <c r="C333" s="6" t="s">
        <v>1029</v>
      </c>
      <c r="D333" s="6">
        <v>187.3861967</v>
      </c>
      <c r="E333" s="6">
        <v>398.13304729999999</v>
      </c>
      <c r="F333" s="6">
        <v>3256.5309691000002</v>
      </c>
      <c r="G333" s="6">
        <v>5576.0836307999998</v>
      </c>
      <c r="H333" s="6">
        <v>1.9896319144091099</v>
      </c>
      <c r="I333" s="6">
        <v>4.22730292326293</v>
      </c>
      <c r="J333" s="6">
        <v>34.577242403591598</v>
      </c>
      <c r="K333" s="6">
        <v>59.205822758736403</v>
      </c>
    </row>
    <row r="334" spans="1:11" x14ac:dyDescent="0.25">
      <c r="A334" s="6" t="s">
        <v>224</v>
      </c>
      <c r="B334" s="6" t="s">
        <v>225</v>
      </c>
      <c r="C334" s="6" t="s">
        <v>1030</v>
      </c>
      <c r="D334" s="6">
        <v>8046.9613498999997</v>
      </c>
      <c r="E334" s="6">
        <v>11943.5877865</v>
      </c>
      <c r="F334" s="6">
        <v>13737.8947592</v>
      </c>
      <c r="G334" s="6">
        <v>19807.342243200001</v>
      </c>
      <c r="H334" s="6">
        <v>15.0309950227255</v>
      </c>
      <c r="I334" s="6">
        <v>22.309540305496501</v>
      </c>
      <c r="J334" s="6">
        <v>25.6611432277885</v>
      </c>
      <c r="K334" s="6">
        <v>36.998321443989497</v>
      </c>
    </row>
    <row r="335" spans="1:11" x14ac:dyDescent="0.25">
      <c r="A335" s="6" t="s">
        <v>226</v>
      </c>
      <c r="B335" s="6" t="s">
        <v>227</v>
      </c>
      <c r="C335" s="6" t="s">
        <v>1029</v>
      </c>
      <c r="D335" s="6">
        <v>0</v>
      </c>
      <c r="E335" s="6">
        <v>47.108419699999999</v>
      </c>
      <c r="F335" s="6">
        <v>3129.9353102999999</v>
      </c>
      <c r="G335" s="6">
        <v>5624.7311854</v>
      </c>
      <c r="H335" s="6">
        <v>0</v>
      </c>
      <c r="I335" s="6">
        <v>0.53521500098323205</v>
      </c>
      <c r="J335" s="6">
        <v>35.560274380837903</v>
      </c>
      <c r="K335" s="6">
        <v>63.904510618178897</v>
      </c>
    </row>
    <row r="336" spans="1:11" x14ac:dyDescent="0.25">
      <c r="A336" s="6" t="s">
        <v>226</v>
      </c>
      <c r="B336" s="6" t="s">
        <v>227</v>
      </c>
      <c r="C336" s="6" t="s">
        <v>1030</v>
      </c>
      <c r="D336" s="6">
        <v>12021.099458500001</v>
      </c>
      <c r="E336" s="6">
        <v>17562.623176699999</v>
      </c>
      <c r="F336" s="6">
        <v>19380.8398629</v>
      </c>
      <c r="G336" s="6">
        <v>21060.695995900001</v>
      </c>
      <c r="H336" s="6">
        <v>17.166804831616599</v>
      </c>
      <c r="I336" s="6">
        <v>25.080411774852401</v>
      </c>
      <c r="J336" s="6">
        <v>27.676927268409301</v>
      </c>
      <c r="K336" s="6">
        <v>30.0758561251217</v>
      </c>
    </row>
    <row r="337" spans="1:11" x14ac:dyDescent="0.25">
      <c r="A337" s="6" t="s">
        <v>228</v>
      </c>
      <c r="B337" s="6" t="s">
        <v>229</v>
      </c>
      <c r="C337" s="6" t="s">
        <v>1029</v>
      </c>
      <c r="D337" s="6">
        <v>280.3381541</v>
      </c>
      <c r="E337" s="6">
        <v>135.27205760000001</v>
      </c>
      <c r="F337" s="6">
        <v>1981.9323348999999</v>
      </c>
      <c r="G337" s="6">
        <v>3258.5093072999998</v>
      </c>
      <c r="H337" s="6">
        <v>4.9564282885189499</v>
      </c>
      <c r="I337" s="6">
        <v>2.3916339717912298</v>
      </c>
      <c r="J337" s="6">
        <v>35.040915219569698</v>
      </c>
      <c r="K337" s="6">
        <v>57.611022520120102</v>
      </c>
    </row>
    <row r="338" spans="1:11" x14ac:dyDescent="0.25">
      <c r="A338" s="6" t="s">
        <v>228</v>
      </c>
      <c r="B338" s="6" t="s">
        <v>229</v>
      </c>
      <c r="C338" s="6" t="s">
        <v>1030</v>
      </c>
      <c r="D338" s="6">
        <v>5315.3944345</v>
      </c>
      <c r="E338" s="6">
        <v>10315.1515557</v>
      </c>
      <c r="F338" s="6">
        <v>10492.673050400001</v>
      </c>
      <c r="G338" s="6">
        <v>13980.0489156</v>
      </c>
      <c r="H338" s="6">
        <v>13.254267558208401</v>
      </c>
      <c r="I338" s="6">
        <v>25.721473788535199</v>
      </c>
      <c r="J338" s="6">
        <v>26.164134708073899</v>
      </c>
      <c r="K338" s="6">
        <v>34.8601239451826</v>
      </c>
    </row>
    <row r="339" spans="1:11" x14ac:dyDescent="0.25">
      <c r="A339" s="6" t="s">
        <v>230</v>
      </c>
      <c r="B339" s="6" t="s">
        <v>231</v>
      </c>
      <c r="C339" s="6" t="s">
        <v>1029</v>
      </c>
      <c r="D339" s="6">
        <v>50.241449500000002</v>
      </c>
      <c r="E339" s="6">
        <v>187.18573069999999</v>
      </c>
      <c r="F339" s="6">
        <v>1022.9644988</v>
      </c>
      <c r="G339" s="6">
        <v>1282.3731531999999</v>
      </c>
      <c r="H339" s="6">
        <v>1.9758590674125001</v>
      </c>
      <c r="I339" s="6">
        <v>7.3615038374605399</v>
      </c>
      <c r="J339" s="6">
        <v>40.2304014058166</v>
      </c>
      <c r="K339" s="6">
        <v>50.432235689310303</v>
      </c>
    </row>
    <row r="340" spans="1:11" x14ac:dyDescent="0.25">
      <c r="A340" s="6" t="s">
        <v>230</v>
      </c>
      <c r="B340" s="6" t="s">
        <v>231</v>
      </c>
      <c r="C340" s="6" t="s">
        <v>1030</v>
      </c>
      <c r="D340" s="6">
        <v>3162.6202167000001</v>
      </c>
      <c r="E340" s="6">
        <v>7250.9702022000001</v>
      </c>
      <c r="F340" s="6">
        <v>9785.5303323999997</v>
      </c>
      <c r="G340" s="6">
        <v>11918.6524696</v>
      </c>
      <c r="H340" s="6">
        <v>9.8469473426694094</v>
      </c>
      <c r="I340" s="6">
        <v>22.576192167275099</v>
      </c>
      <c r="J340" s="6">
        <v>30.4676487535327</v>
      </c>
      <c r="K340" s="6">
        <v>37.109211736522802</v>
      </c>
    </row>
    <row r="341" spans="1:11" x14ac:dyDescent="0.25">
      <c r="A341" s="6" t="s">
        <v>232</v>
      </c>
      <c r="B341" s="6" t="s">
        <v>233</v>
      </c>
      <c r="C341" s="6" t="s">
        <v>1029</v>
      </c>
      <c r="D341" s="6">
        <v>196.18654739999999</v>
      </c>
      <c r="E341" s="6">
        <v>300.50962060000001</v>
      </c>
      <c r="F341" s="6">
        <v>462.38106850000003</v>
      </c>
      <c r="G341" s="6">
        <v>838.66616629999999</v>
      </c>
      <c r="H341" s="6">
        <v>10.9129337976954</v>
      </c>
      <c r="I341" s="6">
        <v>16.715935106865299</v>
      </c>
      <c r="J341" s="6">
        <v>25.7200815077301</v>
      </c>
      <c r="K341" s="6">
        <v>46.651049587709302</v>
      </c>
    </row>
    <row r="342" spans="1:11" x14ac:dyDescent="0.25">
      <c r="A342" s="6" t="s">
        <v>232</v>
      </c>
      <c r="B342" s="6" t="s">
        <v>233</v>
      </c>
      <c r="C342" s="6" t="s">
        <v>1030</v>
      </c>
      <c r="D342" s="6">
        <v>873.99864660000003</v>
      </c>
      <c r="E342" s="6">
        <v>985.23664310000004</v>
      </c>
      <c r="F342" s="6">
        <v>879.83802590000005</v>
      </c>
      <c r="G342" s="6">
        <v>1209.6708968</v>
      </c>
      <c r="H342" s="6">
        <v>22.133584744624301</v>
      </c>
      <c r="I342" s="6">
        <v>24.950632153030401</v>
      </c>
      <c r="J342" s="6">
        <v>22.281464145920101</v>
      </c>
      <c r="K342" s="6">
        <v>30.6343189564253</v>
      </c>
    </row>
    <row r="343" spans="1:11" x14ac:dyDescent="0.25">
      <c r="A343" s="6" t="s">
        <v>234</v>
      </c>
      <c r="B343" s="6" t="s">
        <v>235</v>
      </c>
      <c r="C343" s="6" t="s">
        <v>1029</v>
      </c>
      <c r="D343" s="6">
        <v>35.161791899999997</v>
      </c>
      <c r="E343" s="6">
        <v>39.030408799999996</v>
      </c>
      <c r="F343" s="6">
        <v>154.0244553</v>
      </c>
      <c r="G343" s="6">
        <v>172.69969409999999</v>
      </c>
      <c r="H343" s="6">
        <v>8.7703561830864807</v>
      </c>
      <c r="I343" s="6">
        <v>9.7352998425393995</v>
      </c>
      <c r="J343" s="6">
        <v>38.418102744271202</v>
      </c>
      <c r="K343" s="6">
        <v>43.076241230102902</v>
      </c>
    </row>
    <row r="344" spans="1:11" x14ac:dyDescent="0.25">
      <c r="A344" s="6" t="s">
        <v>234</v>
      </c>
      <c r="B344" s="6" t="s">
        <v>235</v>
      </c>
      <c r="C344" s="6" t="s">
        <v>1030</v>
      </c>
      <c r="D344" s="6">
        <v>1359.5852930000001</v>
      </c>
      <c r="E344" s="6">
        <v>1269.4295743</v>
      </c>
      <c r="F344" s="6">
        <v>932.81479119999995</v>
      </c>
      <c r="G344" s="6">
        <v>933.03051670000002</v>
      </c>
      <c r="H344" s="6">
        <v>30.2475547626908</v>
      </c>
      <c r="I344" s="6">
        <v>28.2418034114602</v>
      </c>
      <c r="J344" s="6">
        <v>20.752921222037699</v>
      </c>
      <c r="K344" s="6">
        <v>20.7577206038113</v>
      </c>
    </row>
    <row r="345" spans="1:11" x14ac:dyDescent="0.25">
      <c r="A345" s="6" t="s">
        <v>236</v>
      </c>
      <c r="B345" s="6" t="s">
        <v>237</v>
      </c>
      <c r="C345" s="6" t="s">
        <v>1029</v>
      </c>
      <c r="D345" s="6">
        <v>49.860824299999997</v>
      </c>
      <c r="E345" s="6">
        <v>39.661256399999999</v>
      </c>
      <c r="F345" s="6">
        <v>328.31037609999998</v>
      </c>
      <c r="G345" s="6">
        <v>234.6581156</v>
      </c>
      <c r="H345" s="6">
        <v>7.6416160491945799</v>
      </c>
      <c r="I345" s="6">
        <v>6.0784412951925697</v>
      </c>
      <c r="J345" s="6">
        <v>50.316493446396301</v>
      </c>
      <c r="K345" s="6">
        <v>35.963449209216499</v>
      </c>
    </row>
    <row r="346" spans="1:11" x14ac:dyDescent="0.25">
      <c r="A346" s="6" t="s">
        <v>236</v>
      </c>
      <c r="B346" s="6" t="s">
        <v>237</v>
      </c>
      <c r="C346" s="6" t="s">
        <v>1030</v>
      </c>
      <c r="D346" s="6">
        <v>2430.8196665999999</v>
      </c>
      <c r="E346" s="6">
        <v>1920.4503978</v>
      </c>
      <c r="F346" s="6">
        <v>1489.2199943999999</v>
      </c>
      <c r="G346" s="6">
        <v>1110.2145828</v>
      </c>
      <c r="H346" s="6">
        <v>34.972276796967201</v>
      </c>
      <c r="I346" s="6">
        <v>27.6295785366292</v>
      </c>
      <c r="J346" s="6">
        <v>21.425453550234501</v>
      </c>
      <c r="K346" s="6">
        <v>15.9726911161692</v>
      </c>
    </row>
    <row r="347" spans="1:11" x14ac:dyDescent="0.25">
      <c r="A347" s="6" t="s">
        <v>238</v>
      </c>
      <c r="B347" s="6" t="s">
        <v>239</v>
      </c>
      <c r="C347" s="6" t="s">
        <v>1029</v>
      </c>
      <c r="D347" s="6">
        <v>17.155865299999999</v>
      </c>
      <c r="E347" s="6">
        <v>20.743646099999999</v>
      </c>
      <c r="F347" s="6">
        <v>465.0655673</v>
      </c>
      <c r="G347" s="6">
        <v>618.96303220000004</v>
      </c>
      <c r="H347" s="6">
        <v>1.5291412286868999</v>
      </c>
      <c r="I347" s="6">
        <v>1.84892827788758</v>
      </c>
      <c r="J347" s="6">
        <v>41.452350001902403</v>
      </c>
      <c r="K347" s="6">
        <v>55.169580491523099</v>
      </c>
    </row>
    <row r="348" spans="1:11" x14ac:dyDescent="0.25">
      <c r="A348" s="6" t="s">
        <v>238</v>
      </c>
      <c r="B348" s="6" t="s">
        <v>239</v>
      </c>
      <c r="C348" s="6" t="s">
        <v>1030</v>
      </c>
      <c r="D348" s="6">
        <v>1692.3068446</v>
      </c>
      <c r="E348" s="6">
        <v>1919.5016126999999</v>
      </c>
      <c r="F348" s="6">
        <v>1272.5179123999999</v>
      </c>
      <c r="G348" s="6">
        <v>1601.3791188</v>
      </c>
      <c r="H348" s="6">
        <v>26.092872203350598</v>
      </c>
      <c r="I348" s="6">
        <v>29.595879987204601</v>
      </c>
      <c r="J348" s="6">
        <v>19.620346848254801</v>
      </c>
      <c r="K348" s="6">
        <v>24.69090096119</v>
      </c>
    </row>
    <row r="349" spans="1:11" x14ac:dyDescent="0.25">
      <c r="A349" s="6" t="s">
        <v>240</v>
      </c>
      <c r="B349" s="6" t="s">
        <v>241</v>
      </c>
      <c r="C349" s="6" t="s">
        <v>1029</v>
      </c>
      <c r="D349" s="6">
        <v>276.0654442</v>
      </c>
      <c r="E349" s="6">
        <v>193.52860240000001</v>
      </c>
      <c r="F349" s="6">
        <v>926.05453999999997</v>
      </c>
      <c r="G349" s="6">
        <v>2393.2017648999999</v>
      </c>
      <c r="H349" s="6">
        <v>7.28625885397416</v>
      </c>
      <c r="I349" s="6">
        <v>5.1078449779200801</v>
      </c>
      <c r="J349" s="6">
        <v>24.441570769174799</v>
      </c>
      <c r="K349" s="6">
        <v>63.164325398930998</v>
      </c>
    </row>
    <row r="350" spans="1:11" x14ac:dyDescent="0.25">
      <c r="A350" s="6" t="s">
        <v>240</v>
      </c>
      <c r="B350" s="6" t="s">
        <v>241</v>
      </c>
      <c r="C350" s="6" t="s">
        <v>1030</v>
      </c>
      <c r="D350" s="6">
        <v>1753.3758003999999</v>
      </c>
      <c r="E350" s="6">
        <v>2438.7473598000001</v>
      </c>
      <c r="F350" s="6">
        <v>2198.1954178000001</v>
      </c>
      <c r="G350" s="6">
        <v>3576.2743266000002</v>
      </c>
      <c r="H350" s="6">
        <v>17.592529535251099</v>
      </c>
      <c r="I350" s="6">
        <v>24.469218148505099</v>
      </c>
      <c r="J350" s="6">
        <v>22.055635650428101</v>
      </c>
      <c r="K350" s="6">
        <v>35.882616665815704</v>
      </c>
    </row>
    <row r="351" spans="1:11" x14ac:dyDescent="0.25">
      <c r="A351" s="6" t="s">
        <v>242</v>
      </c>
      <c r="B351" s="6" t="s">
        <v>243</v>
      </c>
      <c r="C351" s="6" t="s">
        <v>1029</v>
      </c>
      <c r="D351" s="6">
        <v>68.967291000000003</v>
      </c>
      <c r="E351" s="6">
        <v>14.4938646</v>
      </c>
      <c r="F351" s="6">
        <v>462.74644110000003</v>
      </c>
      <c r="G351" s="6">
        <v>415.72618549999999</v>
      </c>
      <c r="H351" s="6">
        <v>7.1696505805490798</v>
      </c>
      <c r="I351" s="6">
        <v>1.50674244612261</v>
      </c>
      <c r="J351" s="6">
        <v>48.105851947695498</v>
      </c>
      <c r="K351" s="6">
        <v>43.217755025632798</v>
      </c>
    </row>
    <row r="352" spans="1:11" x14ac:dyDescent="0.25">
      <c r="A352" s="6" t="s">
        <v>242</v>
      </c>
      <c r="B352" s="6" t="s">
        <v>243</v>
      </c>
      <c r="C352" s="6" t="s">
        <v>1030</v>
      </c>
      <c r="D352" s="6">
        <v>5215.1555522999997</v>
      </c>
      <c r="E352" s="6">
        <v>5321.1839290999997</v>
      </c>
      <c r="F352" s="6">
        <v>3383.6479033000001</v>
      </c>
      <c r="G352" s="6">
        <v>3127.9420316000001</v>
      </c>
      <c r="H352" s="6">
        <v>30.5911376387659</v>
      </c>
      <c r="I352" s="6">
        <v>31.213080481271</v>
      </c>
      <c r="J352" s="6">
        <v>19.847852608216499</v>
      </c>
      <c r="K352" s="6">
        <v>18.347929271746601</v>
      </c>
    </row>
    <row r="353" spans="1:11" x14ac:dyDescent="0.25">
      <c r="A353" s="6" t="s">
        <v>244</v>
      </c>
      <c r="B353" s="6" t="s">
        <v>245</v>
      </c>
      <c r="C353" s="6" t="s">
        <v>1029</v>
      </c>
      <c r="D353" s="6">
        <v>46.122987600000002</v>
      </c>
      <c r="E353" s="6">
        <v>0</v>
      </c>
      <c r="F353" s="6">
        <v>375.33098849999999</v>
      </c>
      <c r="G353" s="6">
        <v>223.1212357</v>
      </c>
      <c r="H353" s="6">
        <v>7.1555633470917801</v>
      </c>
      <c r="I353" s="6">
        <v>0</v>
      </c>
      <c r="J353" s="6">
        <v>58.229199886833101</v>
      </c>
      <c r="K353" s="6">
        <v>34.6152367660751</v>
      </c>
    </row>
    <row r="354" spans="1:11" x14ac:dyDescent="0.25">
      <c r="A354" s="6" t="s">
        <v>244</v>
      </c>
      <c r="B354" s="6" t="s">
        <v>245</v>
      </c>
      <c r="C354" s="6" t="s">
        <v>1030</v>
      </c>
      <c r="D354" s="6">
        <v>8598.5500541000001</v>
      </c>
      <c r="E354" s="6">
        <v>5801.9050686999999</v>
      </c>
      <c r="F354" s="6">
        <v>2798.8401825999999</v>
      </c>
      <c r="G354" s="6">
        <v>1858.5351137</v>
      </c>
      <c r="H354" s="6">
        <v>45.118200052207499</v>
      </c>
      <c r="I354" s="6">
        <v>30.4436808446215</v>
      </c>
      <c r="J354" s="6">
        <v>14.686037817793601</v>
      </c>
      <c r="K354" s="6">
        <v>9.7520812853773293</v>
      </c>
    </row>
    <row r="355" spans="1:11" x14ac:dyDescent="0.25">
      <c r="A355" s="6" t="s">
        <v>246</v>
      </c>
      <c r="B355" s="6" t="s">
        <v>247</v>
      </c>
      <c r="C355" s="6" t="s">
        <v>1029</v>
      </c>
      <c r="D355" s="6">
        <v>61.654794199999998</v>
      </c>
      <c r="E355" s="6">
        <v>64.300398000000001</v>
      </c>
      <c r="F355" s="6">
        <v>109.2259392</v>
      </c>
      <c r="G355" s="6">
        <v>67.206682200000003</v>
      </c>
      <c r="H355" s="6">
        <v>20.389311813192698</v>
      </c>
      <c r="I355" s="6">
        <v>21.264216052389202</v>
      </c>
      <c r="J355" s="6">
        <v>36.121144532790098</v>
      </c>
      <c r="K355" s="6">
        <v>22.2253276016279</v>
      </c>
    </row>
    <row r="356" spans="1:11" x14ac:dyDescent="0.25">
      <c r="A356" s="6" t="s">
        <v>246</v>
      </c>
      <c r="B356" s="6" t="s">
        <v>247</v>
      </c>
      <c r="C356" s="6" t="s">
        <v>1030</v>
      </c>
      <c r="D356" s="6">
        <v>7137.1761292000001</v>
      </c>
      <c r="E356" s="6">
        <v>4668.8210185999997</v>
      </c>
      <c r="F356" s="6">
        <v>2186.7462363</v>
      </c>
      <c r="G356" s="6">
        <v>1282.7935924000001</v>
      </c>
      <c r="H356" s="6">
        <v>46.722914815890803</v>
      </c>
      <c r="I356" s="6">
        <v>30.5640386048788</v>
      </c>
      <c r="J356" s="6">
        <v>14.315347733203099</v>
      </c>
      <c r="K356" s="6">
        <v>8.3976988460272093</v>
      </c>
    </row>
    <row r="357" spans="1:11" x14ac:dyDescent="0.25">
      <c r="A357" s="6" t="s">
        <v>248</v>
      </c>
      <c r="B357" s="6" t="s">
        <v>249</v>
      </c>
      <c r="C357" s="6" t="s">
        <v>1029</v>
      </c>
      <c r="D357" s="6">
        <v>89.327172300000001</v>
      </c>
      <c r="E357" s="6">
        <v>100.41847730000001</v>
      </c>
      <c r="F357" s="6">
        <v>922.95276200000001</v>
      </c>
      <c r="G357" s="6">
        <v>1278.2159716000001</v>
      </c>
      <c r="H357" s="6">
        <v>3.7361092027245499</v>
      </c>
      <c r="I357" s="6">
        <v>4.2000030618244004</v>
      </c>
      <c r="J357" s="6">
        <v>38.602501556944901</v>
      </c>
      <c r="K357" s="6">
        <v>53.461386178506103</v>
      </c>
    </row>
    <row r="358" spans="1:11" x14ac:dyDescent="0.25">
      <c r="A358" s="6" t="s">
        <v>248</v>
      </c>
      <c r="B358" s="6" t="s">
        <v>249</v>
      </c>
      <c r="C358" s="6" t="s">
        <v>1030</v>
      </c>
      <c r="D358" s="6">
        <v>4272.7449880000004</v>
      </c>
      <c r="E358" s="6">
        <v>4065.6955772000001</v>
      </c>
      <c r="F358" s="6">
        <v>2230.8374604000001</v>
      </c>
      <c r="G358" s="6">
        <v>2457.6286807000001</v>
      </c>
      <c r="H358" s="6">
        <v>32.799382726320097</v>
      </c>
      <c r="I358" s="6">
        <v>31.2099846023598</v>
      </c>
      <c r="J358" s="6">
        <v>17.1248440684782</v>
      </c>
      <c r="K358" s="6">
        <v>18.865788602841999</v>
      </c>
    </row>
    <row r="359" spans="1:11" x14ac:dyDescent="0.25">
      <c r="A359" s="6" t="s">
        <v>250</v>
      </c>
      <c r="B359" s="6" t="s">
        <v>251</v>
      </c>
      <c r="C359" s="6" t="s">
        <v>1029</v>
      </c>
      <c r="D359" s="6">
        <v>26.374090299999999</v>
      </c>
      <c r="E359" s="6">
        <v>0</v>
      </c>
      <c r="F359" s="6">
        <v>40.790323999999998</v>
      </c>
      <c r="G359" s="6">
        <v>51.566780299999998</v>
      </c>
      <c r="H359" s="6">
        <v>22.2132779753906</v>
      </c>
      <c r="I359" s="6">
        <v>0</v>
      </c>
      <c r="J359" s="6">
        <v>34.355187057134202</v>
      </c>
      <c r="K359" s="6">
        <v>43.431534967475201</v>
      </c>
    </row>
    <row r="360" spans="1:11" x14ac:dyDescent="0.25">
      <c r="A360" s="6" t="s">
        <v>250</v>
      </c>
      <c r="B360" s="6" t="s">
        <v>251</v>
      </c>
      <c r="C360" s="6" t="s">
        <v>1030</v>
      </c>
      <c r="D360" s="6">
        <v>4387.8635157999997</v>
      </c>
      <c r="E360" s="6">
        <v>4403.9202132999999</v>
      </c>
      <c r="F360" s="6">
        <v>2753.8888431999999</v>
      </c>
      <c r="G360" s="6">
        <v>1817.8660629999999</v>
      </c>
      <c r="H360" s="6">
        <v>32.834592958854401</v>
      </c>
      <c r="I360" s="6">
        <v>32.954745995697401</v>
      </c>
      <c r="J360" s="6">
        <v>20.607482182343201</v>
      </c>
      <c r="K360" s="6">
        <v>13.603178863105001</v>
      </c>
    </row>
    <row r="361" spans="1:11" x14ac:dyDescent="0.25">
      <c r="A361" s="6" t="s">
        <v>252</v>
      </c>
      <c r="B361" s="6" t="s">
        <v>253</v>
      </c>
      <c r="C361" s="6" t="s">
        <v>1029</v>
      </c>
      <c r="D361" s="6">
        <v>21.9724124</v>
      </c>
      <c r="E361" s="6">
        <v>0</v>
      </c>
      <c r="F361" s="6">
        <v>48.225178399999997</v>
      </c>
      <c r="G361" s="6">
        <v>10.5847555</v>
      </c>
      <c r="H361" s="6">
        <v>27.1995224283304</v>
      </c>
      <c r="I361" s="6">
        <v>0</v>
      </c>
      <c r="J361" s="6">
        <v>59.697669860822103</v>
      </c>
      <c r="K361" s="6">
        <v>13.1028077108476</v>
      </c>
    </row>
    <row r="362" spans="1:11" x14ac:dyDescent="0.25">
      <c r="A362" s="6" t="s">
        <v>252</v>
      </c>
      <c r="B362" s="6" t="s">
        <v>253</v>
      </c>
      <c r="C362" s="6" t="s">
        <v>1030</v>
      </c>
      <c r="D362" s="6">
        <v>2748.4201266</v>
      </c>
      <c r="E362" s="6">
        <v>3827.1680996</v>
      </c>
      <c r="F362" s="6">
        <v>2248.0507637999999</v>
      </c>
      <c r="G362" s="6">
        <v>1960.2216069999999</v>
      </c>
      <c r="H362" s="6">
        <v>25.4864211372001</v>
      </c>
      <c r="I362" s="6">
        <v>35.489777201540399</v>
      </c>
      <c r="J362" s="6">
        <v>20.846437540423999</v>
      </c>
      <c r="K362" s="6">
        <v>18.177364120835499</v>
      </c>
    </row>
    <row r="363" spans="1:11" x14ac:dyDescent="0.25">
      <c r="A363" s="6" t="s">
        <v>254</v>
      </c>
      <c r="B363" s="6" t="s">
        <v>255</v>
      </c>
      <c r="C363" s="6" t="s">
        <v>1029</v>
      </c>
      <c r="D363" s="6">
        <v>16.560059200000001</v>
      </c>
      <c r="E363" s="6">
        <v>14.789456599999999</v>
      </c>
      <c r="F363" s="6">
        <v>34.081280300000003</v>
      </c>
      <c r="G363" s="6">
        <v>31.678283499999999</v>
      </c>
      <c r="H363" s="6">
        <v>17.0530492804712</v>
      </c>
      <c r="I363" s="6">
        <v>15.2297361492035</v>
      </c>
      <c r="J363" s="6">
        <v>35.095874083436399</v>
      </c>
      <c r="K363" s="6">
        <v>32.621340486888897</v>
      </c>
    </row>
    <row r="364" spans="1:11" x14ac:dyDescent="0.25">
      <c r="A364" s="6" t="s">
        <v>254</v>
      </c>
      <c r="B364" s="6" t="s">
        <v>255</v>
      </c>
      <c r="C364" s="6" t="s">
        <v>1030</v>
      </c>
      <c r="D364" s="6">
        <v>5377.4621065000001</v>
      </c>
      <c r="E364" s="6">
        <v>5541.0945393000002</v>
      </c>
      <c r="F364" s="6">
        <v>4307.9580456000003</v>
      </c>
      <c r="G364" s="6">
        <v>3774.5294506</v>
      </c>
      <c r="H364" s="6">
        <v>28.300876869253901</v>
      </c>
      <c r="I364" s="6">
        <v>29.162052873988898</v>
      </c>
      <c r="J364" s="6">
        <v>22.672217449764599</v>
      </c>
      <c r="K364" s="6">
        <v>19.864852806992701</v>
      </c>
    </row>
    <row r="365" spans="1:11" x14ac:dyDescent="0.25">
      <c r="A365" s="6" t="s">
        <v>256</v>
      </c>
      <c r="B365" s="6" t="s">
        <v>257</v>
      </c>
      <c r="C365" s="6" t="s">
        <v>1029</v>
      </c>
      <c r="D365" s="6">
        <v>26.0523627</v>
      </c>
      <c r="E365" s="6">
        <v>44.195577499999999</v>
      </c>
      <c r="F365" s="6">
        <v>136.30866779999999</v>
      </c>
      <c r="G365" s="6">
        <v>172.29371420000001</v>
      </c>
      <c r="H365" s="6">
        <v>6.8766901262516598</v>
      </c>
      <c r="I365" s="6">
        <v>11.6657093607191</v>
      </c>
      <c r="J365" s="6">
        <v>35.979557047345203</v>
      </c>
      <c r="K365" s="6">
        <v>45.478043465684003</v>
      </c>
    </row>
    <row r="366" spans="1:11" x14ac:dyDescent="0.25">
      <c r="A366" s="6" t="s">
        <v>256</v>
      </c>
      <c r="B366" s="6" t="s">
        <v>257</v>
      </c>
      <c r="C366" s="6" t="s">
        <v>1030</v>
      </c>
      <c r="D366" s="6">
        <v>3951.7535284999999</v>
      </c>
      <c r="E366" s="6">
        <v>5688.5573565000004</v>
      </c>
      <c r="F366" s="6">
        <v>5919.2700559000004</v>
      </c>
      <c r="G366" s="6">
        <v>4021.5350794000001</v>
      </c>
      <c r="H366" s="6">
        <v>20.181451988758798</v>
      </c>
      <c r="I366" s="6">
        <v>29.0512417709113</v>
      </c>
      <c r="J366" s="6">
        <v>30.2294825778235</v>
      </c>
      <c r="K366" s="6">
        <v>20.537823662506401</v>
      </c>
    </row>
    <row r="367" spans="1:11" x14ac:dyDescent="0.25">
      <c r="A367" s="6" t="s">
        <v>258</v>
      </c>
      <c r="B367" s="6" t="s">
        <v>259</v>
      </c>
      <c r="C367" s="6" t="s">
        <v>1029</v>
      </c>
      <c r="D367" s="6">
        <v>21.021272400000001</v>
      </c>
      <c r="E367" s="6">
        <v>27.350737500000001</v>
      </c>
      <c r="F367" s="6">
        <v>85.414066599999998</v>
      </c>
      <c r="G367" s="6">
        <v>58.531130099999999</v>
      </c>
      <c r="H367" s="6">
        <v>10.930520867912801</v>
      </c>
      <c r="I367" s="6">
        <v>14.2216798920581</v>
      </c>
      <c r="J367" s="6">
        <v>44.4131173232213</v>
      </c>
      <c r="K367" s="6">
        <v>30.434681916807801</v>
      </c>
    </row>
    <row r="368" spans="1:11" x14ac:dyDescent="0.25">
      <c r="A368" s="6" t="s">
        <v>258</v>
      </c>
      <c r="B368" s="6" t="s">
        <v>259</v>
      </c>
      <c r="C368" s="6" t="s">
        <v>1030</v>
      </c>
      <c r="D368" s="6">
        <v>3700.4709207000001</v>
      </c>
      <c r="E368" s="6">
        <v>5636.4300045999998</v>
      </c>
      <c r="F368" s="6">
        <v>4072.7501345000001</v>
      </c>
      <c r="G368" s="6">
        <v>3791.7702844</v>
      </c>
      <c r="H368" s="6">
        <v>21.512588097539599</v>
      </c>
      <c r="I368" s="6">
        <v>32.767234124524798</v>
      </c>
      <c r="J368" s="6">
        <v>23.676823286892301</v>
      </c>
      <c r="K368" s="6">
        <v>22.043354491043399</v>
      </c>
    </row>
    <row r="369" spans="1:11" x14ac:dyDescent="0.25">
      <c r="A369" s="6" t="s">
        <v>260</v>
      </c>
      <c r="B369" s="6" t="s">
        <v>261</v>
      </c>
      <c r="C369" s="6" t="s">
        <v>1029</v>
      </c>
      <c r="D369" s="6">
        <v>9.0280006000000004</v>
      </c>
      <c r="E369" s="6">
        <v>8.9788481999999998</v>
      </c>
      <c r="F369" s="6">
        <v>85.4382205</v>
      </c>
      <c r="G369" s="6">
        <v>29.443818499999999</v>
      </c>
      <c r="H369" s="6">
        <v>6.7936459921218502</v>
      </c>
      <c r="I369" s="6">
        <v>6.7566583998455298</v>
      </c>
      <c r="J369" s="6">
        <v>64.292975819457496</v>
      </c>
      <c r="K369" s="6">
        <v>22.156719788575099</v>
      </c>
    </row>
    <row r="370" spans="1:11" x14ac:dyDescent="0.25">
      <c r="A370" s="6" t="s">
        <v>260</v>
      </c>
      <c r="B370" s="6" t="s">
        <v>261</v>
      </c>
      <c r="C370" s="6" t="s">
        <v>1030</v>
      </c>
      <c r="D370" s="6">
        <v>899.07409170000005</v>
      </c>
      <c r="E370" s="6">
        <v>1453.5712507999999</v>
      </c>
      <c r="F370" s="6">
        <v>1090.7057463000001</v>
      </c>
      <c r="G370" s="6">
        <v>1045.6009042999999</v>
      </c>
      <c r="H370" s="6">
        <v>20.028596721060399</v>
      </c>
      <c r="I370" s="6">
        <v>32.381082556335997</v>
      </c>
      <c r="J370" s="6">
        <v>24.297558716968499</v>
      </c>
      <c r="K370" s="6">
        <v>23.2927620056352</v>
      </c>
    </row>
    <row r="371" spans="1:11" x14ac:dyDescent="0.25">
      <c r="A371" s="6" t="s">
        <v>262</v>
      </c>
      <c r="B371" s="6" t="s">
        <v>263</v>
      </c>
      <c r="C371" s="6" t="s">
        <v>1029</v>
      </c>
      <c r="D371" s="6">
        <v>0</v>
      </c>
      <c r="E371" s="6">
        <v>92.990415200000001</v>
      </c>
      <c r="F371" s="6">
        <v>966.52271459999997</v>
      </c>
      <c r="G371" s="6">
        <v>997.33314610000002</v>
      </c>
      <c r="H371" s="6">
        <v>0</v>
      </c>
      <c r="I371" s="6">
        <v>4.5210192073936497</v>
      </c>
      <c r="J371" s="6">
        <v>46.990517761327901</v>
      </c>
      <c r="K371" s="6">
        <v>48.488463031278499</v>
      </c>
    </row>
    <row r="372" spans="1:11" x14ac:dyDescent="0.25">
      <c r="A372" s="6" t="s">
        <v>262</v>
      </c>
      <c r="B372" s="6" t="s">
        <v>263</v>
      </c>
      <c r="C372" s="6" t="s">
        <v>1030</v>
      </c>
      <c r="D372" s="6">
        <v>19141.647637999999</v>
      </c>
      <c r="E372" s="6">
        <v>20217.485725899998</v>
      </c>
      <c r="F372" s="6">
        <v>17604.2091917</v>
      </c>
      <c r="G372" s="6">
        <v>14392.050524</v>
      </c>
      <c r="H372" s="6">
        <v>26.825789631130899</v>
      </c>
      <c r="I372" s="6">
        <v>28.333507606561</v>
      </c>
      <c r="J372" s="6">
        <v>24.671168403573599</v>
      </c>
      <c r="K372" s="6">
        <v>20.169534358734499</v>
      </c>
    </row>
    <row r="373" spans="1:11" x14ac:dyDescent="0.25">
      <c r="A373" s="6" t="s">
        <v>264</v>
      </c>
      <c r="B373" s="6" t="s">
        <v>265</v>
      </c>
      <c r="C373" s="6" t="s">
        <v>1029</v>
      </c>
      <c r="D373" s="6">
        <v>25.938803700000001</v>
      </c>
      <c r="E373" s="6">
        <v>120.44520129999999</v>
      </c>
      <c r="F373" s="6">
        <v>107.91579950000001</v>
      </c>
      <c r="G373" s="6">
        <v>189.0112014</v>
      </c>
      <c r="H373" s="6">
        <v>5.8511526568891803</v>
      </c>
      <c r="I373" s="6">
        <v>27.169458844243</v>
      </c>
      <c r="J373" s="6">
        <v>24.343135646026202</v>
      </c>
      <c r="K373" s="6">
        <v>42.6362528528417</v>
      </c>
    </row>
    <row r="374" spans="1:11" x14ac:dyDescent="0.25">
      <c r="A374" s="6" t="s">
        <v>264</v>
      </c>
      <c r="B374" s="6" t="s">
        <v>265</v>
      </c>
      <c r="C374" s="6" t="s">
        <v>1030</v>
      </c>
      <c r="D374" s="6">
        <v>12139.333278100001</v>
      </c>
      <c r="E374" s="6">
        <v>14313.1891987</v>
      </c>
      <c r="F374" s="6">
        <v>9579.0330180000001</v>
      </c>
      <c r="G374" s="6">
        <v>6562.5498299999999</v>
      </c>
      <c r="H374" s="6">
        <v>28.5000311323173</v>
      </c>
      <c r="I374" s="6">
        <v>33.603685508957703</v>
      </c>
      <c r="J374" s="6">
        <v>22.489104877201601</v>
      </c>
      <c r="K374" s="6">
        <v>15.407178481523401</v>
      </c>
    </row>
    <row r="375" spans="1:11" x14ac:dyDescent="0.25">
      <c r="A375" s="6" t="s">
        <v>266</v>
      </c>
      <c r="B375" s="6" t="s">
        <v>267</v>
      </c>
      <c r="C375" s="6" t="s">
        <v>1029</v>
      </c>
      <c r="D375" s="6">
        <v>91.613208400000005</v>
      </c>
      <c r="E375" s="6">
        <v>43.904737099999998</v>
      </c>
      <c r="F375" s="6">
        <v>303.6921054</v>
      </c>
      <c r="G375" s="6">
        <v>170.06188069999999</v>
      </c>
      <c r="H375" s="6">
        <v>15.036505646898201</v>
      </c>
      <c r="I375" s="6">
        <v>7.20609875867782</v>
      </c>
      <c r="J375" s="6">
        <v>49.845083886020902</v>
      </c>
      <c r="K375" s="6">
        <v>27.912311708402999</v>
      </c>
    </row>
    <row r="376" spans="1:11" x14ac:dyDescent="0.25">
      <c r="A376" s="6" t="s">
        <v>266</v>
      </c>
      <c r="B376" s="6" t="s">
        <v>267</v>
      </c>
      <c r="C376" s="6" t="s">
        <v>1030</v>
      </c>
      <c r="D376" s="6">
        <v>1646.6045931000001</v>
      </c>
      <c r="E376" s="6">
        <v>4167.9550202</v>
      </c>
      <c r="F376" s="6">
        <v>4190.4345141000003</v>
      </c>
      <c r="G376" s="6">
        <v>3269.0843795000001</v>
      </c>
      <c r="H376" s="6">
        <v>12.404662155976199</v>
      </c>
      <c r="I376" s="6">
        <v>31.399204231265099</v>
      </c>
      <c r="J376" s="6">
        <v>31.568553040587901</v>
      </c>
      <c r="K376" s="6">
        <v>24.6275805721708</v>
      </c>
    </row>
    <row r="377" spans="1:11" x14ac:dyDescent="0.25">
      <c r="A377" s="6" t="s">
        <v>268</v>
      </c>
      <c r="B377" s="6" t="s">
        <v>269</v>
      </c>
      <c r="C377" s="6" t="s">
        <v>1029</v>
      </c>
      <c r="D377" s="6">
        <v>246.9870253</v>
      </c>
      <c r="E377" s="6">
        <v>261.2986113</v>
      </c>
      <c r="F377" s="6">
        <v>735.22928690000003</v>
      </c>
      <c r="G377" s="6">
        <v>832.03303029999995</v>
      </c>
      <c r="H377" s="6">
        <v>11.8998467295254</v>
      </c>
      <c r="I377" s="6">
        <v>12.589379629683</v>
      </c>
      <c r="J377" s="6">
        <v>35.423382319541801</v>
      </c>
      <c r="K377" s="6">
        <v>40.087391321249797</v>
      </c>
    </row>
    <row r="378" spans="1:11" x14ac:dyDescent="0.25">
      <c r="A378" s="6" t="s">
        <v>268</v>
      </c>
      <c r="B378" s="6" t="s">
        <v>269</v>
      </c>
      <c r="C378" s="6" t="s">
        <v>1030</v>
      </c>
      <c r="D378" s="6">
        <v>3389.8658959999998</v>
      </c>
      <c r="E378" s="6">
        <v>5590.0633461999996</v>
      </c>
      <c r="F378" s="6">
        <v>4584.8141999999998</v>
      </c>
      <c r="G378" s="6">
        <v>5315.7441938000002</v>
      </c>
      <c r="H378" s="6">
        <v>17.954334450220699</v>
      </c>
      <c r="I378" s="6">
        <v>29.607621656663401</v>
      </c>
      <c r="J378" s="6">
        <v>24.2833463223587</v>
      </c>
      <c r="K378" s="6">
        <v>28.1546975707572</v>
      </c>
    </row>
    <row r="379" spans="1:11" x14ac:dyDescent="0.25">
      <c r="A379" s="6" t="s">
        <v>270</v>
      </c>
      <c r="B379" s="6" t="s">
        <v>271</v>
      </c>
      <c r="C379" s="6" t="s">
        <v>1029</v>
      </c>
      <c r="D379" s="6">
        <v>0</v>
      </c>
      <c r="E379" s="6">
        <v>0</v>
      </c>
      <c r="F379" s="6">
        <v>681.75469810000004</v>
      </c>
      <c r="G379" s="6">
        <v>826.05687999999998</v>
      </c>
      <c r="H379" s="6">
        <v>0</v>
      </c>
      <c r="I379" s="6">
        <v>0</v>
      </c>
      <c r="J379" s="6">
        <v>45.214847000915199</v>
      </c>
      <c r="K379" s="6">
        <v>54.785152999084801</v>
      </c>
    </row>
    <row r="380" spans="1:11" x14ac:dyDescent="0.25">
      <c r="A380" s="6" t="s">
        <v>270</v>
      </c>
      <c r="B380" s="6" t="s">
        <v>271</v>
      </c>
      <c r="C380" s="6" t="s">
        <v>1030</v>
      </c>
      <c r="D380" s="6">
        <v>4182.1984931999996</v>
      </c>
      <c r="E380" s="6">
        <v>7324.8422360000004</v>
      </c>
      <c r="F380" s="6">
        <v>7906.5005266999997</v>
      </c>
      <c r="G380" s="6">
        <v>5840.3748360999998</v>
      </c>
      <c r="H380" s="6">
        <v>16.560593921213101</v>
      </c>
      <c r="I380" s="6">
        <v>29.0047777513618</v>
      </c>
      <c r="J380" s="6">
        <v>31.3080177264256</v>
      </c>
      <c r="K380" s="6">
        <v>23.126610600999499</v>
      </c>
    </row>
    <row r="381" spans="1:11" x14ac:dyDescent="0.25">
      <c r="A381" s="6" t="s">
        <v>272</v>
      </c>
      <c r="B381" s="6" t="s">
        <v>273</v>
      </c>
      <c r="C381" s="6" t="s">
        <v>1029</v>
      </c>
      <c r="D381" s="6">
        <v>15.531235199999999</v>
      </c>
      <c r="E381" s="6">
        <v>0</v>
      </c>
      <c r="F381" s="6">
        <v>104.719635</v>
      </c>
      <c r="G381" s="6">
        <v>78.378761600000004</v>
      </c>
      <c r="H381" s="6">
        <v>7.8191934704074697</v>
      </c>
      <c r="I381" s="6">
        <v>0</v>
      </c>
      <c r="J381" s="6">
        <v>52.7210537778382</v>
      </c>
      <c r="K381" s="6">
        <v>39.459752751754301</v>
      </c>
    </row>
    <row r="382" spans="1:11" x14ac:dyDescent="0.25">
      <c r="A382" s="6" t="s">
        <v>272</v>
      </c>
      <c r="B382" s="6" t="s">
        <v>273</v>
      </c>
      <c r="C382" s="6" t="s">
        <v>1030</v>
      </c>
      <c r="D382" s="6">
        <v>3351.8144017999998</v>
      </c>
      <c r="E382" s="6">
        <v>5920.2229162000003</v>
      </c>
      <c r="F382" s="6">
        <v>4890.194109</v>
      </c>
      <c r="G382" s="6">
        <v>3358.0152257</v>
      </c>
      <c r="H382" s="6">
        <v>19.131091406658101</v>
      </c>
      <c r="I382" s="6">
        <v>33.790750972604897</v>
      </c>
      <c r="J382" s="6">
        <v>27.911673881864999</v>
      </c>
      <c r="K382" s="6">
        <v>19.1664837388719</v>
      </c>
    </row>
    <row r="383" spans="1:11" x14ac:dyDescent="0.25">
      <c r="A383" s="6" t="s">
        <v>274</v>
      </c>
      <c r="B383" s="6" t="s">
        <v>275</v>
      </c>
      <c r="C383" s="6" t="s">
        <v>1029</v>
      </c>
      <c r="D383" s="6">
        <v>38.500906999999998</v>
      </c>
      <c r="E383" s="6">
        <v>4.7729619000000003</v>
      </c>
      <c r="F383" s="6">
        <v>223.4393197</v>
      </c>
      <c r="G383" s="6">
        <v>236.36423690000001</v>
      </c>
      <c r="H383" s="6">
        <v>7.6530778461654503</v>
      </c>
      <c r="I383" s="6">
        <v>0.94875294697555501</v>
      </c>
      <c r="J383" s="6">
        <v>44.414499314479798</v>
      </c>
      <c r="K383" s="6">
        <v>46.983669892379197</v>
      </c>
    </row>
    <row r="384" spans="1:11" x14ac:dyDescent="0.25">
      <c r="A384" s="6" t="s">
        <v>274</v>
      </c>
      <c r="B384" s="6" t="s">
        <v>275</v>
      </c>
      <c r="C384" s="6" t="s">
        <v>1030</v>
      </c>
      <c r="D384" s="6">
        <v>1343.7765061</v>
      </c>
      <c r="E384" s="6">
        <v>1972.6932030999999</v>
      </c>
      <c r="F384" s="6">
        <v>1412.5960328000001</v>
      </c>
      <c r="G384" s="6">
        <v>1597.5182712999999</v>
      </c>
      <c r="H384" s="6">
        <v>21.240159038037898</v>
      </c>
      <c r="I384" s="6">
        <v>31.1810164688073</v>
      </c>
      <c r="J384" s="6">
        <v>22.327942375069799</v>
      </c>
      <c r="K384" s="6">
        <v>25.250882118085102</v>
      </c>
    </row>
    <row r="385" spans="1:11" x14ac:dyDescent="0.25">
      <c r="A385" s="6" t="s">
        <v>276</v>
      </c>
      <c r="B385" s="6" t="s">
        <v>277</v>
      </c>
      <c r="C385" s="6" t="s">
        <v>1029</v>
      </c>
      <c r="D385" s="6">
        <v>20.6210351</v>
      </c>
      <c r="E385" s="6">
        <v>0</v>
      </c>
      <c r="F385" s="6">
        <v>288.59186019999999</v>
      </c>
      <c r="G385" s="6">
        <v>399.44467429999997</v>
      </c>
      <c r="H385" s="6">
        <v>2.9098729745650602</v>
      </c>
      <c r="I385" s="6">
        <v>0</v>
      </c>
      <c r="J385" s="6">
        <v>40.723739162610599</v>
      </c>
      <c r="K385" s="6">
        <v>56.366387862824297</v>
      </c>
    </row>
    <row r="386" spans="1:11" x14ac:dyDescent="0.25">
      <c r="A386" s="6" t="s">
        <v>276</v>
      </c>
      <c r="B386" s="6" t="s">
        <v>277</v>
      </c>
      <c r="C386" s="6" t="s">
        <v>1030</v>
      </c>
      <c r="D386" s="6">
        <v>7112.5305070000004</v>
      </c>
      <c r="E386" s="6">
        <v>9134.9738474999995</v>
      </c>
      <c r="F386" s="6">
        <v>6079.5022933999999</v>
      </c>
      <c r="G386" s="6">
        <v>5422.5751536999996</v>
      </c>
      <c r="H386" s="6">
        <v>25.631126832296601</v>
      </c>
      <c r="I386" s="6">
        <v>32.919320776838802</v>
      </c>
      <c r="J386" s="6">
        <v>21.9084465375599</v>
      </c>
      <c r="K386" s="6">
        <v>19.5411058533046</v>
      </c>
    </row>
    <row r="387" spans="1:11" x14ac:dyDescent="0.25">
      <c r="A387" s="6" t="s">
        <v>278</v>
      </c>
      <c r="B387" s="6" t="s">
        <v>279</v>
      </c>
      <c r="C387" s="6" t="s">
        <v>1029</v>
      </c>
      <c r="D387" s="6">
        <v>254.56162029999999</v>
      </c>
      <c r="E387" s="6">
        <v>488.47636249999999</v>
      </c>
      <c r="F387" s="6">
        <v>1522.1901918999999</v>
      </c>
      <c r="G387" s="6">
        <v>3670.7808332999998</v>
      </c>
      <c r="H387" s="6">
        <v>4.2884304918831102</v>
      </c>
      <c r="I387" s="6">
        <v>8.2290367457609506</v>
      </c>
      <c r="J387" s="6">
        <v>25.643326852242499</v>
      </c>
      <c r="K387" s="6">
        <v>61.8392059101134</v>
      </c>
    </row>
    <row r="388" spans="1:11" x14ac:dyDescent="0.25">
      <c r="A388" s="6" t="s">
        <v>278</v>
      </c>
      <c r="B388" s="6" t="s">
        <v>279</v>
      </c>
      <c r="C388" s="6" t="s">
        <v>1030</v>
      </c>
      <c r="D388" s="6">
        <v>4194.7874412000001</v>
      </c>
      <c r="E388" s="6">
        <v>4528.8868316999997</v>
      </c>
      <c r="F388" s="6">
        <v>4372.5446886</v>
      </c>
      <c r="G388" s="6">
        <v>6116.5544554999997</v>
      </c>
      <c r="H388" s="6">
        <v>21.833325934548999</v>
      </c>
      <c r="I388" s="6">
        <v>23.572270038289801</v>
      </c>
      <c r="J388" s="6">
        <v>22.758529410080101</v>
      </c>
      <c r="K388" s="6">
        <v>31.8358746170811</v>
      </c>
    </row>
    <row r="389" spans="1:11" x14ac:dyDescent="0.25">
      <c r="A389" s="6" t="s">
        <v>280</v>
      </c>
      <c r="B389" s="6" t="s">
        <v>281</v>
      </c>
      <c r="C389" s="6" t="s">
        <v>1029</v>
      </c>
      <c r="D389" s="6">
        <v>154.49799680000001</v>
      </c>
      <c r="E389" s="6">
        <v>371.9462709</v>
      </c>
      <c r="F389" s="6">
        <v>815.77524570000003</v>
      </c>
      <c r="G389" s="6">
        <v>1642.3443010000001</v>
      </c>
      <c r="H389" s="6">
        <v>5.1765687185033196</v>
      </c>
      <c r="I389" s="6">
        <v>12.462332656632199</v>
      </c>
      <c r="J389" s="6">
        <v>27.333148038719301</v>
      </c>
      <c r="K389" s="6">
        <v>55.027950586145103</v>
      </c>
    </row>
    <row r="390" spans="1:11" x14ac:dyDescent="0.25">
      <c r="A390" s="6" t="s">
        <v>280</v>
      </c>
      <c r="B390" s="6" t="s">
        <v>281</v>
      </c>
      <c r="C390" s="6" t="s">
        <v>1030</v>
      </c>
      <c r="D390" s="6">
        <v>2360.7421334999999</v>
      </c>
      <c r="E390" s="6">
        <v>4541.4736368000003</v>
      </c>
      <c r="F390" s="6">
        <v>4039.4459689</v>
      </c>
      <c r="G390" s="6">
        <v>4979.2094010999999</v>
      </c>
      <c r="H390" s="6">
        <v>14.827970860993499</v>
      </c>
      <c r="I390" s="6">
        <v>28.5252835525081</v>
      </c>
      <c r="J390" s="6">
        <v>25.372015973894001</v>
      </c>
      <c r="K390" s="6">
        <v>31.2747296126044</v>
      </c>
    </row>
    <row r="391" spans="1:11" x14ac:dyDescent="0.25">
      <c r="A391" s="6" t="s">
        <v>282</v>
      </c>
      <c r="B391" s="6" t="s">
        <v>283</v>
      </c>
      <c r="C391" s="6" t="s">
        <v>1029</v>
      </c>
      <c r="D391" s="6">
        <v>0</v>
      </c>
      <c r="E391" s="6">
        <v>0</v>
      </c>
      <c r="F391" s="6">
        <v>80.631152599999993</v>
      </c>
      <c r="G391" s="6">
        <v>158.96378000000001</v>
      </c>
      <c r="H391" s="6">
        <v>0</v>
      </c>
      <c r="I391" s="6">
        <v>0</v>
      </c>
      <c r="J391" s="6">
        <v>33.653112661865997</v>
      </c>
      <c r="K391" s="6">
        <v>66.346887338133996</v>
      </c>
    </row>
    <row r="392" spans="1:11" x14ac:dyDescent="0.25">
      <c r="A392" s="6" t="s">
        <v>282</v>
      </c>
      <c r="B392" s="6" t="s">
        <v>283</v>
      </c>
      <c r="C392" s="6" t="s">
        <v>1030</v>
      </c>
      <c r="D392" s="6">
        <v>995.58894959999998</v>
      </c>
      <c r="E392" s="6">
        <v>1961.3576975999999</v>
      </c>
      <c r="F392" s="6">
        <v>1851.6700673</v>
      </c>
      <c r="G392" s="6">
        <v>1767.5040180000001</v>
      </c>
      <c r="H392" s="6">
        <v>15.139456681196201</v>
      </c>
      <c r="I392" s="6">
        <v>29.825451468777501</v>
      </c>
      <c r="J392" s="6">
        <v>28.157482847734499</v>
      </c>
      <c r="K392" s="6">
        <v>26.877609002291798</v>
      </c>
    </row>
    <row r="393" spans="1:11" x14ac:dyDescent="0.25">
      <c r="A393" s="6" t="s">
        <v>284</v>
      </c>
      <c r="B393" s="6" t="s">
        <v>285</v>
      </c>
      <c r="C393" s="6" t="s">
        <v>1029</v>
      </c>
      <c r="D393" s="6">
        <v>75.283439400000006</v>
      </c>
      <c r="E393" s="6">
        <v>93.365198000000007</v>
      </c>
      <c r="F393" s="6">
        <v>364.07635859999999</v>
      </c>
      <c r="G393" s="6">
        <v>284.84079830000002</v>
      </c>
      <c r="H393" s="6">
        <v>9.2082423121013406</v>
      </c>
      <c r="I393" s="6">
        <v>11.419900227105201</v>
      </c>
      <c r="J393" s="6">
        <v>44.5317503665527</v>
      </c>
      <c r="K393" s="6">
        <v>34.8401070942408</v>
      </c>
    </row>
    <row r="394" spans="1:11" x14ac:dyDescent="0.25">
      <c r="A394" s="6" t="s">
        <v>284</v>
      </c>
      <c r="B394" s="6" t="s">
        <v>285</v>
      </c>
      <c r="C394" s="6" t="s">
        <v>1030</v>
      </c>
      <c r="D394" s="6">
        <v>3689.3657754000001</v>
      </c>
      <c r="E394" s="6">
        <v>3775.3776465999999</v>
      </c>
      <c r="F394" s="6">
        <v>2706.7344115000001</v>
      </c>
      <c r="G394" s="6">
        <v>1480.6987277999999</v>
      </c>
      <c r="H394" s="6">
        <v>31.6624602793385</v>
      </c>
      <c r="I394" s="6">
        <v>32.4006216927663</v>
      </c>
      <c r="J394" s="6">
        <v>23.2294318341329</v>
      </c>
      <c r="K394" s="6">
        <v>12.7074861937623</v>
      </c>
    </row>
    <row r="395" spans="1:11" x14ac:dyDescent="0.25">
      <c r="A395" s="6" t="s">
        <v>286</v>
      </c>
      <c r="B395" s="6" t="s">
        <v>287</v>
      </c>
      <c r="C395" s="6" t="s">
        <v>1029</v>
      </c>
      <c r="D395" s="6">
        <v>362.15616469999998</v>
      </c>
      <c r="E395" s="6">
        <v>542.81862790000002</v>
      </c>
      <c r="F395" s="6">
        <v>817.03195570000003</v>
      </c>
      <c r="G395" s="6">
        <v>2134.5472101999999</v>
      </c>
      <c r="H395" s="6">
        <v>9.39066764259303</v>
      </c>
      <c r="I395" s="6">
        <v>14.0752245071952</v>
      </c>
      <c r="J395" s="6">
        <v>21.185544516996298</v>
      </c>
      <c r="K395" s="6">
        <v>55.348563333215502</v>
      </c>
    </row>
    <row r="396" spans="1:11" x14ac:dyDescent="0.25">
      <c r="A396" s="6" t="s">
        <v>286</v>
      </c>
      <c r="B396" s="6" t="s">
        <v>287</v>
      </c>
      <c r="C396" s="6" t="s">
        <v>1030</v>
      </c>
      <c r="D396" s="6">
        <v>2716.8201214999999</v>
      </c>
      <c r="E396" s="6">
        <v>3139.2992152000002</v>
      </c>
      <c r="F396" s="6">
        <v>3829.1047966000001</v>
      </c>
      <c r="G396" s="6">
        <v>5317.8946822999997</v>
      </c>
      <c r="H396" s="6">
        <v>18.1083690324114</v>
      </c>
      <c r="I396" s="6">
        <v>20.924310830197602</v>
      </c>
      <c r="J396" s="6">
        <v>25.522058737670999</v>
      </c>
      <c r="K396" s="6">
        <v>35.445261399720003</v>
      </c>
    </row>
    <row r="397" spans="1:11" x14ac:dyDescent="0.25">
      <c r="A397" s="6" t="s">
        <v>288</v>
      </c>
      <c r="B397" s="6" t="s">
        <v>289</v>
      </c>
      <c r="C397" s="6" t="s">
        <v>1029</v>
      </c>
      <c r="D397" s="6">
        <v>72.066652300000001</v>
      </c>
      <c r="E397" s="6">
        <v>29.495901100000001</v>
      </c>
      <c r="F397" s="6">
        <v>599.14086480000003</v>
      </c>
      <c r="G397" s="6">
        <v>479.80439539999998</v>
      </c>
      <c r="H397" s="6">
        <v>6.1047162475130303</v>
      </c>
      <c r="I397" s="6">
        <v>2.4985773715509101</v>
      </c>
      <c r="J397" s="6">
        <v>50.752808062565798</v>
      </c>
      <c r="K397" s="6">
        <v>40.643898318370297</v>
      </c>
    </row>
    <row r="398" spans="1:11" x14ac:dyDescent="0.25">
      <c r="A398" s="6" t="s">
        <v>288</v>
      </c>
      <c r="B398" s="6" t="s">
        <v>289</v>
      </c>
      <c r="C398" s="6" t="s">
        <v>1030</v>
      </c>
      <c r="D398" s="6">
        <v>14173.3575361</v>
      </c>
      <c r="E398" s="6">
        <v>11909.9994216</v>
      </c>
      <c r="F398" s="6">
        <v>7018.0796521000002</v>
      </c>
      <c r="G398" s="6">
        <v>3403.2899302999999</v>
      </c>
      <c r="H398" s="6">
        <v>38.826088782039598</v>
      </c>
      <c r="I398" s="6">
        <v>32.625910533850998</v>
      </c>
      <c r="J398" s="6">
        <v>19.2251259419536</v>
      </c>
      <c r="K398" s="6">
        <v>9.3228747421557294</v>
      </c>
    </row>
    <row r="399" spans="1:11" x14ac:dyDescent="0.25">
      <c r="A399" s="6" t="s">
        <v>290</v>
      </c>
      <c r="B399" s="6" t="s">
        <v>291</v>
      </c>
      <c r="C399" s="6" t="s">
        <v>1029</v>
      </c>
      <c r="D399" s="6">
        <v>0</v>
      </c>
      <c r="E399" s="6">
        <v>26.7938802</v>
      </c>
      <c r="F399" s="6">
        <v>269.56125270000001</v>
      </c>
      <c r="G399" s="6">
        <v>63.135595100000003</v>
      </c>
      <c r="H399" s="6">
        <v>0</v>
      </c>
      <c r="I399" s="6">
        <v>7.4532882528196902</v>
      </c>
      <c r="J399" s="6">
        <v>74.984201734404706</v>
      </c>
      <c r="K399" s="6">
        <v>17.562510012775601</v>
      </c>
    </row>
    <row r="400" spans="1:11" x14ac:dyDescent="0.25">
      <c r="A400" s="6" t="s">
        <v>290</v>
      </c>
      <c r="B400" s="6" t="s">
        <v>291</v>
      </c>
      <c r="C400" s="6" t="s">
        <v>1030</v>
      </c>
      <c r="D400" s="6">
        <v>10251.3352325</v>
      </c>
      <c r="E400" s="6">
        <v>9543.9247888999998</v>
      </c>
      <c r="F400" s="6">
        <v>9582.6278810000003</v>
      </c>
      <c r="G400" s="6">
        <v>4482.7833699000003</v>
      </c>
      <c r="H400" s="6">
        <v>30.275050219947001</v>
      </c>
      <c r="I400" s="6">
        <v>28.1858700087481</v>
      </c>
      <c r="J400" s="6">
        <v>28.300171027144199</v>
      </c>
      <c r="K400" s="6">
        <v>13.2389087441606</v>
      </c>
    </row>
    <row r="401" spans="1:11" x14ac:dyDescent="0.25">
      <c r="A401" t="s">
        <v>16</v>
      </c>
    </row>
    <row r="402" spans="1:11" x14ac:dyDescent="0.25">
      <c r="A402" t="s">
        <v>1035</v>
      </c>
    </row>
    <row r="403" spans="1:11" x14ac:dyDescent="0.25">
      <c r="A403" t="s">
        <v>17</v>
      </c>
    </row>
    <row r="404" spans="1:11" x14ac:dyDescent="0.25">
      <c r="A404" t="s">
        <v>18</v>
      </c>
    </row>
    <row r="405" spans="1:11" x14ac:dyDescent="0.25">
      <c r="A405" t="s">
        <v>19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818</v>
      </c>
    </row>
    <row r="410" spans="1:11" x14ac:dyDescent="0.25">
      <c r="A410" s="5" t="s">
        <v>21</v>
      </c>
      <c r="B410" s="5" t="s">
        <v>66</v>
      </c>
      <c r="C410" s="5" t="s">
        <v>1028</v>
      </c>
      <c r="D410" s="5" t="s">
        <v>805</v>
      </c>
      <c r="E410" s="5" t="s">
        <v>806</v>
      </c>
      <c r="F410" s="5" t="s">
        <v>807</v>
      </c>
      <c r="G410" s="5" t="s">
        <v>808</v>
      </c>
      <c r="H410" s="5" t="s">
        <v>809</v>
      </c>
      <c r="I410" s="5" t="s">
        <v>810</v>
      </c>
      <c r="J410" s="5" t="s">
        <v>811</v>
      </c>
      <c r="K410" s="5" t="s">
        <v>812</v>
      </c>
    </row>
    <row r="411" spans="1:11" x14ac:dyDescent="0.25">
      <c r="A411" s="6" t="s">
        <v>67</v>
      </c>
      <c r="B411" s="6" t="s">
        <v>68</v>
      </c>
      <c r="C411" s="6" t="s">
        <v>1029</v>
      </c>
      <c r="D411" s="6">
        <v>10.629630000000001</v>
      </c>
      <c r="E411" s="6">
        <v>21.259260000000001</v>
      </c>
      <c r="F411" s="6">
        <v>35.149748799999998</v>
      </c>
      <c r="G411" s="6">
        <v>45.7510294</v>
      </c>
      <c r="H411" s="6">
        <v>9.4242940595865701</v>
      </c>
      <c r="I411" s="6">
        <v>18.848588119173101</v>
      </c>
      <c r="J411" s="6">
        <v>31.1639792553269</v>
      </c>
      <c r="K411" s="6">
        <v>40.563138565913398</v>
      </c>
    </row>
    <row r="412" spans="1:11" x14ac:dyDescent="0.25">
      <c r="A412" s="6" t="s">
        <v>67</v>
      </c>
      <c r="B412" s="6" t="s">
        <v>68</v>
      </c>
      <c r="C412" s="6" t="s">
        <v>1030</v>
      </c>
      <c r="D412" s="6">
        <v>3.5432100000000002</v>
      </c>
      <c r="E412" s="6">
        <v>3.5432100000000002</v>
      </c>
      <c r="F412" s="6">
        <v>3.8770004999999998</v>
      </c>
      <c r="G412" s="6">
        <v>34.530864600000001</v>
      </c>
      <c r="H412" s="6">
        <v>7.7882529469619</v>
      </c>
      <c r="I412" s="6">
        <v>7.7882529469619</v>
      </c>
      <c r="J412" s="6">
        <v>8.5219505955045793</v>
      </c>
      <c r="K412" s="6">
        <v>75.901543510571599</v>
      </c>
    </row>
    <row r="413" spans="1:11" x14ac:dyDescent="0.25">
      <c r="A413" s="6" t="s">
        <v>69</v>
      </c>
      <c r="B413" s="6" t="s">
        <v>70</v>
      </c>
      <c r="C413" s="6" t="s">
        <v>1029</v>
      </c>
      <c r="D413" s="6">
        <v>66.241207500000002</v>
      </c>
      <c r="E413" s="6">
        <v>88.321610000000007</v>
      </c>
      <c r="F413" s="6">
        <v>86.623117500000006</v>
      </c>
      <c r="G413" s="6">
        <v>79.829147500000005</v>
      </c>
      <c r="H413" s="6">
        <v>20.634920634920601</v>
      </c>
      <c r="I413" s="6">
        <v>27.513227513227498</v>
      </c>
      <c r="J413" s="6">
        <v>26.984126984126998</v>
      </c>
      <c r="K413" s="6">
        <v>24.867724867724899</v>
      </c>
    </row>
    <row r="414" spans="1:11" x14ac:dyDescent="0.25">
      <c r="A414" s="6" t="s">
        <v>69</v>
      </c>
      <c r="B414" s="6" t="s">
        <v>70</v>
      </c>
      <c r="C414" s="6" t="s">
        <v>1030</v>
      </c>
      <c r="D414" s="6">
        <v>8.4924625000000002</v>
      </c>
      <c r="E414" s="6">
        <v>16.984925</v>
      </c>
      <c r="F414" s="6">
        <v>10.190955000000001</v>
      </c>
      <c r="G414" s="6">
        <v>13.58794</v>
      </c>
      <c r="H414" s="6">
        <v>17.241379310344801</v>
      </c>
      <c r="I414" s="6">
        <v>34.482758620689701</v>
      </c>
      <c r="J414" s="6">
        <v>20.689655172413801</v>
      </c>
      <c r="K414" s="6">
        <v>27.586206896551701</v>
      </c>
    </row>
    <row r="415" spans="1:11" x14ac:dyDescent="0.25">
      <c r="A415" s="6" t="s">
        <v>71</v>
      </c>
      <c r="B415" s="6" t="s">
        <v>72</v>
      </c>
      <c r="C415" s="6" t="s">
        <v>1029</v>
      </c>
      <c r="D415" s="6">
        <v>66.465808300000006</v>
      </c>
      <c r="E415" s="6">
        <v>69.814217099999993</v>
      </c>
      <c r="F415" s="6">
        <v>77.451937799999996</v>
      </c>
      <c r="G415" s="6">
        <v>113.98191250000001</v>
      </c>
      <c r="H415" s="6">
        <v>20.281658247771301</v>
      </c>
      <c r="I415" s="6">
        <v>21.303405890542798</v>
      </c>
      <c r="J415" s="6">
        <v>23.6340123330335</v>
      </c>
      <c r="K415" s="6">
        <v>34.780923528652401</v>
      </c>
    </row>
    <row r="416" spans="1:11" x14ac:dyDescent="0.25">
      <c r="A416" s="6" t="s">
        <v>71</v>
      </c>
      <c r="B416" s="6" t="s">
        <v>72</v>
      </c>
      <c r="C416" s="6" t="s">
        <v>1030</v>
      </c>
      <c r="D416" s="6">
        <v>0</v>
      </c>
      <c r="E416" s="6">
        <v>0</v>
      </c>
      <c r="F416" s="6">
        <v>2.0296443000000002</v>
      </c>
      <c r="G416" s="6">
        <v>6.0150625</v>
      </c>
      <c r="H416" s="6">
        <v>0</v>
      </c>
      <c r="I416" s="6">
        <v>0</v>
      </c>
      <c r="J416" s="6">
        <v>25.2295621264904</v>
      </c>
      <c r="K416" s="6">
        <v>74.770437873509593</v>
      </c>
    </row>
    <row r="417" spans="1:11" x14ac:dyDescent="0.25">
      <c r="A417" s="6" t="s">
        <v>73</v>
      </c>
      <c r="B417" s="6" t="s">
        <v>74</v>
      </c>
      <c r="C417" s="6" t="s">
        <v>1029</v>
      </c>
      <c r="D417" s="6">
        <v>0</v>
      </c>
      <c r="E417" s="6">
        <v>0</v>
      </c>
      <c r="F417" s="6">
        <v>3.1707318</v>
      </c>
      <c r="G417" s="6">
        <v>11.097561300000001</v>
      </c>
      <c r="H417" s="6">
        <v>0</v>
      </c>
      <c r="I417" s="6">
        <v>0</v>
      </c>
      <c r="J417" s="6">
        <v>22.2222222222222</v>
      </c>
      <c r="K417" s="6">
        <v>77.7777777777778</v>
      </c>
    </row>
    <row r="418" spans="1:11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3.1707318</v>
      </c>
      <c r="F418" s="6">
        <v>0</v>
      </c>
      <c r="G418" s="6">
        <v>0</v>
      </c>
      <c r="H418" s="6">
        <v>0</v>
      </c>
      <c r="I418" s="6">
        <v>100</v>
      </c>
      <c r="J418" s="6">
        <v>0</v>
      </c>
      <c r="K418" s="6">
        <v>0</v>
      </c>
    </row>
    <row r="419" spans="1:11" x14ac:dyDescent="0.25">
      <c r="A419" s="6" t="s">
        <v>75</v>
      </c>
      <c r="B419" s="6" t="s">
        <v>76</v>
      </c>
      <c r="C419" s="6" t="s">
        <v>1029</v>
      </c>
      <c r="D419" s="6">
        <v>131.54230989999999</v>
      </c>
      <c r="E419" s="6">
        <v>171.9971535</v>
      </c>
      <c r="F419" s="6">
        <v>262.70970560000001</v>
      </c>
      <c r="G419" s="6">
        <v>571.98232759999996</v>
      </c>
      <c r="H419" s="6">
        <v>11.5567272820097</v>
      </c>
      <c r="I419" s="6">
        <v>15.1109114458501</v>
      </c>
      <c r="J419" s="6">
        <v>23.0805162556771</v>
      </c>
      <c r="K419" s="6">
        <v>50.251845016463101</v>
      </c>
    </row>
    <row r="420" spans="1:11" x14ac:dyDescent="0.25">
      <c r="A420" s="6" t="s">
        <v>75</v>
      </c>
      <c r="B420" s="6" t="s">
        <v>76</v>
      </c>
      <c r="C420" s="6" t="s">
        <v>1030</v>
      </c>
      <c r="D420" s="6">
        <v>324.46913180000001</v>
      </c>
      <c r="E420" s="6">
        <v>413.10494449999999</v>
      </c>
      <c r="F420" s="6">
        <v>376.51740310000002</v>
      </c>
      <c r="G420" s="6">
        <v>676.4873728</v>
      </c>
      <c r="H420" s="6">
        <v>18.120907180454001</v>
      </c>
      <c r="I420" s="6">
        <v>23.071027784810301</v>
      </c>
      <c r="J420" s="6">
        <v>21.027691834815901</v>
      </c>
      <c r="K420" s="6">
        <v>37.780373199919801</v>
      </c>
    </row>
    <row r="421" spans="1:11" x14ac:dyDescent="0.25">
      <c r="A421" s="6" t="s">
        <v>87</v>
      </c>
      <c r="B421" s="6" t="s">
        <v>88</v>
      </c>
      <c r="C421" s="6" t="s">
        <v>1029</v>
      </c>
      <c r="D421" s="6">
        <v>35.732936600000002</v>
      </c>
      <c r="E421" s="6">
        <v>36.080986799999998</v>
      </c>
      <c r="F421" s="6">
        <v>83.735616100000001</v>
      </c>
      <c r="G421" s="6">
        <v>177.71172060000001</v>
      </c>
      <c r="H421" s="6">
        <v>10.722199330722599</v>
      </c>
      <c r="I421" s="6">
        <v>10.8266369721981</v>
      </c>
      <c r="J421" s="6">
        <v>25.126117591607802</v>
      </c>
      <c r="K421" s="6">
        <v>53.325046105471401</v>
      </c>
    </row>
    <row r="422" spans="1:11" x14ac:dyDescent="0.25">
      <c r="A422" s="6" t="s">
        <v>87</v>
      </c>
      <c r="B422" s="6" t="s">
        <v>88</v>
      </c>
      <c r="C422" s="6" t="s">
        <v>1030</v>
      </c>
      <c r="D422" s="6">
        <v>187.4839044</v>
      </c>
      <c r="E422" s="6">
        <v>203.2683092</v>
      </c>
      <c r="F422" s="6">
        <v>215.7929585</v>
      </c>
      <c r="G422" s="6">
        <v>307.95378749999998</v>
      </c>
      <c r="H422" s="6">
        <v>20.501270387667301</v>
      </c>
      <c r="I422" s="6">
        <v>22.227287091601401</v>
      </c>
      <c r="J422" s="6">
        <v>23.596851175685</v>
      </c>
      <c r="K422" s="6">
        <v>33.674591345046302</v>
      </c>
    </row>
    <row r="423" spans="1:11" x14ac:dyDescent="0.25">
      <c r="A423" s="6" t="s">
        <v>103</v>
      </c>
      <c r="B423" s="6" t="s">
        <v>104</v>
      </c>
      <c r="C423" s="6" t="s">
        <v>1029</v>
      </c>
      <c r="D423" s="6">
        <v>132.35430719999999</v>
      </c>
      <c r="E423" s="6">
        <v>141.09339739999999</v>
      </c>
      <c r="F423" s="6">
        <v>346.27415020000001</v>
      </c>
      <c r="G423" s="6">
        <v>577.504099</v>
      </c>
      <c r="H423" s="6">
        <v>11.055081689459399</v>
      </c>
      <c r="I423" s="6">
        <v>11.7850266236018</v>
      </c>
      <c r="J423" s="6">
        <v>28.923040726015401</v>
      </c>
      <c r="K423" s="6">
        <v>48.236850960923398</v>
      </c>
    </row>
    <row r="424" spans="1:11" x14ac:dyDescent="0.25">
      <c r="A424" s="6" t="s">
        <v>103</v>
      </c>
      <c r="B424" s="6" t="s">
        <v>104</v>
      </c>
      <c r="C424" s="6" t="s">
        <v>1030</v>
      </c>
      <c r="D424" s="6">
        <v>251.29411970000001</v>
      </c>
      <c r="E424" s="6">
        <v>509.28221330000002</v>
      </c>
      <c r="F424" s="6">
        <v>359.80379859999999</v>
      </c>
      <c r="G424" s="6">
        <v>713.77097690000005</v>
      </c>
      <c r="H424" s="6">
        <v>13.700840597889</v>
      </c>
      <c r="I424" s="6">
        <v>27.766644249747799</v>
      </c>
      <c r="J424" s="6">
        <v>19.616911438352201</v>
      </c>
      <c r="K424" s="6">
        <v>38.915603714010999</v>
      </c>
    </row>
    <row r="425" spans="1:11" x14ac:dyDescent="0.25">
      <c r="A425" s="6" t="s">
        <v>105</v>
      </c>
      <c r="B425" s="6" t="s">
        <v>106</v>
      </c>
      <c r="C425" s="6" t="s">
        <v>1029</v>
      </c>
      <c r="D425" s="6">
        <v>88.426987600000004</v>
      </c>
      <c r="E425" s="6">
        <v>117.301106</v>
      </c>
      <c r="F425" s="6">
        <v>167.83081319999999</v>
      </c>
      <c r="G425" s="6">
        <v>256.25780079999998</v>
      </c>
      <c r="H425" s="6">
        <v>14.040114613180499</v>
      </c>
      <c r="I425" s="6">
        <v>18.624641833810902</v>
      </c>
      <c r="J425" s="6">
        <v>26.647564469913998</v>
      </c>
      <c r="K425" s="6">
        <v>40.687679083094601</v>
      </c>
    </row>
    <row r="426" spans="1:11" x14ac:dyDescent="0.25">
      <c r="A426" s="6" t="s">
        <v>105</v>
      </c>
      <c r="B426" s="6" t="s">
        <v>106</v>
      </c>
      <c r="C426" s="6" t="s">
        <v>1030</v>
      </c>
      <c r="D426" s="6">
        <v>92.036252399999995</v>
      </c>
      <c r="E426" s="6">
        <v>138.95669480000001</v>
      </c>
      <c r="F426" s="6">
        <v>97.450149600000003</v>
      </c>
      <c r="G426" s="6">
        <v>176.85397520000001</v>
      </c>
      <c r="H426" s="6">
        <v>18.214285714285701</v>
      </c>
      <c r="I426" s="6">
        <v>27.5</v>
      </c>
      <c r="J426" s="6">
        <v>19.285714285714299</v>
      </c>
      <c r="K426" s="6">
        <v>35</v>
      </c>
    </row>
    <row r="427" spans="1:11" x14ac:dyDescent="0.25">
      <c r="A427" t="s">
        <v>16</v>
      </c>
    </row>
    <row r="428" spans="1:11" x14ac:dyDescent="0.25">
      <c r="A428" t="s">
        <v>1035</v>
      </c>
    </row>
    <row r="429" spans="1:11" x14ac:dyDescent="0.25">
      <c r="A429" t="s">
        <v>17</v>
      </c>
    </row>
    <row r="430" spans="1:11" x14ac:dyDescent="0.25">
      <c r="A430" t="s">
        <v>18</v>
      </c>
    </row>
    <row r="431" spans="1:11" x14ac:dyDescent="0.25">
      <c r="A431" t="s">
        <v>19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8" t="s">
        <v>819</v>
      </c>
    </row>
    <row r="436" spans="1:11" x14ac:dyDescent="0.25">
      <c r="A436" s="5" t="s">
        <v>21</v>
      </c>
      <c r="B436" s="5" t="s">
        <v>10</v>
      </c>
      <c r="C436" s="5" t="s">
        <v>1028</v>
      </c>
      <c r="D436" s="5" t="s">
        <v>805</v>
      </c>
      <c r="E436" s="5" t="s">
        <v>806</v>
      </c>
      <c r="F436" s="5" t="s">
        <v>807</v>
      </c>
      <c r="G436" s="5" t="s">
        <v>808</v>
      </c>
      <c r="H436" s="5" t="s">
        <v>809</v>
      </c>
      <c r="I436" s="5" t="s">
        <v>810</v>
      </c>
      <c r="J436" s="5" t="s">
        <v>811</v>
      </c>
      <c r="K436" s="5" t="s">
        <v>812</v>
      </c>
    </row>
    <row r="437" spans="1:11" x14ac:dyDescent="0.25">
      <c r="A437" s="6" t="s">
        <v>12</v>
      </c>
      <c r="B437" s="6" t="s">
        <v>13</v>
      </c>
      <c r="C437" s="6" t="s">
        <v>1029</v>
      </c>
      <c r="D437" s="6">
        <v>531.39318709999998</v>
      </c>
      <c r="E437" s="6">
        <v>645.8677308</v>
      </c>
      <c r="F437" s="6">
        <v>1062.945821</v>
      </c>
      <c r="G437" s="6">
        <v>1834.1155987</v>
      </c>
      <c r="H437" s="6">
        <v>13.042492543999799</v>
      </c>
      <c r="I437" s="6">
        <v>15.8521510396856</v>
      </c>
      <c r="J437" s="6">
        <v>26.0888985437056</v>
      </c>
      <c r="K437" s="6">
        <v>45.016457872608903</v>
      </c>
    </row>
    <row r="438" spans="1:11" x14ac:dyDescent="0.25">
      <c r="A438" s="6" t="s">
        <v>12</v>
      </c>
      <c r="B438" s="6" t="s">
        <v>13</v>
      </c>
      <c r="C438" s="6" t="s">
        <v>1030</v>
      </c>
      <c r="D438" s="6">
        <v>867.31908080000005</v>
      </c>
      <c r="E438" s="6">
        <v>1288.3110286000001</v>
      </c>
      <c r="F438" s="6">
        <v>1065.6619095999999</v>
      </c>
      <c r="G438" s="6">
        <v>1929.1999794999999</v>
      </c>
      <c r="H438" s="6">
        <v>16.839538456764799</v>
      </c>
      <c r="I438" s="6">
        <v>25.013358509734601</v>
      </c>
      <c r="J438" s="6">
        <v>20.690487625461</v>
      </c>
      <c r="K438" s="6">
        <v>37.456615408039603</v>
      </c>
    </row>
    <row r="439" spans="1:11" x14ac:dyDescent="0.25">
      <c r="A439" s="6" t="s">
        <v>22</v>
      </c>
      <c r="B439" s="6" t="s">
        <v>23</v>
      </c>
      <c r="C439" s="6" t="s">
        <v>1029</v>
      </c>
      <c r="D439" s="6">
        <v>98.960640499999997</v>
      </c>
      <c r="E439" s="6">
        <v>277.13812630000001</v>
      </c>
      <c r="F439" s="6">
        <v>725.41876850000006</v>
      </c>
      <c r="G439" s="6">
        <v>720.69658909999998</v>
      </c>
      <c r="H439" s="6">
        <v>5.4307909907451002</v>
      </c>
      <c r="I439" s="6">
        <v>15.2088672011174</v>
      </c>
      <c r="J439" s="6">
        <v>39.809743475611498</v>
      </c>
      <c r="K439" s="6">
        <v>39.550598332526</v>
      </c>
    </row>
    <row r="440" spans="1:11" x14ac:dyDescent="0.25">
      <c r="A440" s="6" t="s">
        <v>22</v>
      </c>
      <c r="B440" s="6" t="s">
        <v>23</v>
      </c>
      <c r="C440" s="6" t="s">
        <v>1030</v>
      </c>
      <c r="D440" s="6">
        <v>789.18865530000005</v>
      </c>
      <c r="E440" s="6">
        <v>1532.7800480000001</v>
      </c>
      <c r="F440" s="6">
        <v>1711.6956574999999</v>
      </c>
      <c r="G440" s="6">
        <v>2205.3967763000001</v>
      </c>
      <c r="H440" s="6">
        <v>12.6491572683454</v>
      </c>
      <c r="I440" s="6">
        <v>24.567479213907099</v>
      </c>
      <c r="J440" s="6">
        <v>27.4351480116385</v>
      </c>
      <c r="K440" s="6">
        <v>35.348215506109</v>
      </c>
    </row>
    <row r="441" spans="1:11" x14ac:dyDescent="0.25">
      <c r="A441" s="6" t="s">
        <v>24</v>
      </c>
      <c r="B441" s="6" t="s">
        <v>25</v>
      </c>
      <c r="C441" s="6" t="s">
        <v>1029</v>
      </c>
      <c r="D441" s="6">
        <v>60.497485300000001</v>
      </c>
      <c r="E441" s="6">
        <v>117.4842319</v>
      </c>
      <c r="F441" s="6">
        <v>342.41149510000002</v>
      </c>
      <c r="G441" s="6">
        <v>593.14181359999998</v>
      </c>
      <c r="H441" s="6">
        <v>5.4329216318187799</v>
      </c>
      <c r="I441" s="6">
        <v>10.550564568460199</v>
      </c>
      <c r="J441" s="6">
        <v>30.749952820141502</v>
      </c>
      <c r="K441" s="6">
        <v>53.266560979579502</v>
      </c>
    </row>
    <row r="442" spans="1:11" x14ac:dyDescent="0.25">
      <c r="A442" s="6" t="s">
        <v>24</v>
      </c>
      <c r="B442" s="6" t="s">
        <v>25</v>
      </c>
      <c r="C442" s="6" t="s">
        <v>1030</v>
      </c>
      <c r="D442" s="6">
        <v>364.1397096</v>
      </c>
      <c r="E442" s="6">
        <v>585.91353300000003</v>
      </c>
      <c r="F442" s="6">
        <v>613.5682405</v>
      </c>
      <c r="G442" s="6">
        <v>1097.8158381000001</v>
      </c>
      <c r="H442" s="6">
        <v>13.682069710956601</v>
      </c>
      <c r="I442" s="6">
        <v>22.014928863168599</v>
      </c>
      <c r="J442" s="6">
        <v>23.054018053047798</v>
      </c>
      <c r="K442" s="6">
        <v>41.248983372826999</v>
      </c>
    </row>
    <row r="443" spans="1:11" x14ac:dyDescent="0.25">
      <c r="A443" s="6" t="s">
        <v>26</v>
      </c>
      <c r="B443" s="6" t="s">
        <v>27</v>
      </c>
      <c r="C443" s="6" t="s">
        <v>1029</v>
      </c>
      <c r="D443" s="6">
        <v>48.662111000000003</v>
      </c>
      <c r="E443" s="6">
        <v>40.740372000000001</v>
      </c>
      <c r="F443" s="6">
        <v>82.612420999999998</v>
      </c>
      <c r="G443" s="6">
        <v>98.455899000000002</v>
      </c>
      <c r="H443" s="6">
        <v>17.991631799163201</v>
      </c>
      <c r="I443" s="6">
        <v>15.0627615062762</v>
      </c>
      <c r="J443" s="6">
        <v>30.5439330543933</v>
      </c>
      <c r="K443" s="6">
        <v>36.401673640167402</v>
      </c>
    </row>
    <row r="444" spans="1:11" x14ac:dyDescent="0.25">
      <c r="A444" s="6" t="s">
        <v>26</v>
      </c>
      <c r="B444" s="6" t="s">
        <v>27</v>
      </c>
      <c r="C444" s="6" t="s">
        <v>1030</v>
      </c>
      <c r="D444" s="6">
        <v>61.110557999999997</v>
      </c>
      <c r="E444" s="6">
        <v>95.060867999999999</v>
      </c>
      <c r="F444" s="6">
        <v>102.982607</v>
      </c>
      <c r="G444" s="6">
        <v>95.060867999999999</v>
      </c>
      <c r="H444" s="6">
        <v>17.252396166134201</v>
      </c>
      <c r="I444" s="6">
        <v>26.837060702875402</v>
      </c>
      <c r="J444" s="6">
        <v>29.073482428115</v>
      </c>
      <c r="K444" s="6">
        <v>26.837060702875402</v>
      </c>
    </row>
    <row r="445" spans="1:11" x14ac:dyDescent="0.25">
      <c r="A445" s="6" t="s">
        <v>28</v>
      </c>
      <c r="B445" s="6" t="s">
        <v>29</v>
      </c>
      <c r="C445" s="6" t="s">
        <v>1029</v>
      </c>
      <c r="D445" s="6">
        <v>523.87894349999999</v>
      </c>
      <c r="E445" s="6">
        <v>481.19047660000001</v>
      </c>
      <c r="F445" s="6">
        <v>385.59901029999997</v>
      </c>
      <c r="G445" s="6">
        <v>478.16659720000001</v>
      </c>
      <c r="H445" s="6">
        <v>28.032380374033199</v>
      </c>
      <c r="I445" s="6">
        <v>25.7481516288763</v>
      </c>
      <c r="J445" s="6">
        <v>20.633121950587299</v>
      </c>
      <c r="K445" s="6">
        <v>25.586346046503198</v>
      </c>
    </row>
    <row r="446" spans="1:11" x14ac:dyDescent="0.25">
      <c r="A446" s="6" t="s">
        <v>28</v>
      </c>
      <c r="B446" s="6" t="s">
        <v>29</v>
      </c>
      <c r="C446" s="6" t="s">
        <v>1030</v>
      </c>
      <c r="D446" s="6">
        <v>1337.7445321</v>
      </c>
      <c r="E446" s="6">
        <v>1549.8285046999999</v>
      </c>
      <c r="F446" s="6">
        <v>953.07367109999996</v>
      </c>
      <c r="G446" s="6">
        <v>1200.0511518999999</v>
      </c>
      <c r="H446" s="6">
        <v>26.538875554685202</v>
      </c>
      <c r="I446" s="6">
        <v>30.7463083050467</v>
      </c>
      <c r="J446" s="6">
        <v>18.907573863945402</v>
      </c>
      <c r="K446" s="6">
        <v>23.8072422763227</v>
      </c>
    </row>
    <row r="447" spans="1:11" x14ac:dyDescent="0.25">
      <c r="A447" s="6" t="s">
        <v>30</v>
      </c>
      <c r="B447" s="6" t="s">
        <v>31</v>
      </c>
      <c r="C447" s="6" t="s">
        <v>1029</v>
      </c>
      <c r="D447" s="6">
        <v>92.193734599999999</v>
      </c>
      <c r="E447" s="6">
        <v>92.874573799999993</v>
      </c>
      <c r="F447" s="6">
        <v>111.12013090000001</v>
      </c>
      <c r="G447" s="6">
        <v>152.32258970000001</v>
      </c>
      <c r="H447" s="6">
        <v>20.555511155557301</v>
      </c>
      <c r="I447" s="6">
        <v>20.707311034708098</v>
      </c>
      <c r="J447" s="6">
        <v>24.775339671747499</v>
      </c>
      <c r="K447" s="6">
        <v>33.961838137987002</v>
      </c>
    </row>
    <row r="448" spans="1:11" x14ac:dyDescent="0.25">
      <c r="A448" s="6" t="s">
        <v>30</v>
      </c>
      <c r="B448" s="6" t="s">
        <v>31</v>
      </c>
      <c r="C448" s="6" t="s">
        <v>1030</v>
      </c>
      <c r="D448" s="6">
        <v>58.105033400000003</v>
      </c>
      <c r="E448" s="6">
        <v>63.051634499999999</v>
      </c>
      <c r="F448" s="6">
        <v>70.313400200000004</v>
      </c>
      <c r="G448" s="6">
        <v>57.4943034</v>
      </c>
      <c r="H448" s="6">
        <v>23.338694227579499</v>
      </c>
      <c r="I448" s="6">
        <v>25.3255653088498</v>
      </c>
      <c r="J448" s="6">
        <v>28.242354428613499</v>
      </c>
      <c r="K448" s="6">
        <v>23.093386034957199</v>
      </c>
    </row>
    <row r="449" spans="1:11" x14ac:dyDescent="0.25">
      <c r="A449" s="6" t="s">
        <v>32</v>
      </c>
      <c r="B449" s="6" t="s">
        <v>33</v>
      </c>
      <c r="C449" s="6" t="s">
        <v>1029</v>
      </c>
      <c r="D449" s="6">
        <v>277.41555749999998</v>
      </c>
      <c r="E449" s="6">
        <v>197.69298559999999</v>
      </c>
      <c r="F449" s="6">
        <v>233.51093069999999</v>
      </c>
      <c r="G449" s="6">
        <v>267.34807380000001</v>
      </c>
      <c r="H449" s="6">
        <v>28.424670285625002</v>
      </c>
      <c r="I449" s="6">
        <v>20.256102376164701</v>
      </c>
      <c r="J449" s="6">
        <v>23.926095829131398</v>
      </c>
      <c r="K449" s="6">
        <v>27.393131509078898</v>
      </c>
    </row>
    <row r="450" spans="1:11" x14ac:dyDescent="0.25">
      <c r="A450" s="6" t="s">
        <v>32</v>
      </c>
      <c r="B450" s="6" t="s">
        <v>33</v>
      </c>
      <c r="C450" s="6" t="s">
        <v>1030</v>
      </c>
      <c r="D450" s="6">
        <v>169.9104753</v>
      </c>
      <c r="E450" s="6">
        <v>150.4995839</v>
      </c>
      <c r="F450" s="6">
        <v>154.9428264</v>
      </c>
      <c r="G450" s="6">
        <v>219.8000557</v>
      </c>
      <c r="H450" s="6">
        <v>24.4421716726469</v>
      </c>
      <c r="I450" s="6">
        <v>21.6498521344888</v>
      </c>
      <c r="J450" s="6">
        <v>22.289026945673701</v>
      </c>
      <c r="K450" s="6">
        <v>31.618949247190599</v>
      </c>
    </row>
    <row r="451" spans="1:11" x14ac:dyDescent="0.25">
      <c r="A451" s="6" t="s">
        <v>34</v>
      </c>
      <c r="B451" s="6" t="s">
        <v>35</v>
      </c>
      <c r="C451" s="6" t="s">
        <v>1029</v>
      </c>
      <c r="D451" s="6">
        <v>20.176116</v>
      </c>
      <c r="E451" s="6">
        <v>20.316300900000002</v>
      </c>
      <c r="F451" s="6">
        <v>100.230608</v>
      </c>
      <c r="G451" s="6">
        <v>133.27907780000001</v>
      </c>
      <c r="H451" s="6">
        <v>7.3634894773382298</v>
      </c>
      <c r="I451" s="6">
        <v>7.4146514569794899</v>
      </c>
      <c r="J451" s="6">
        <v>36.580233148699797</v>
      </c>
      <c r="K451" s="6">
        <v>48.641625916982399</v>
      </c>
    </row>
    <row r="452" spans="1:11" x14ac:dyDescent="0.25">
      <c r="A452" s="6" t="s">
        <v>34</v>
      </c>
      <c r="B452" s="6" t="s">
        <v>35</v>
      </c>
      <c r="C452" s="6" t="s">
        <v>1030</v>
      </c>
      <c r="D452" s="6">
        <v>593.5672108</v>
      </c>
      <c r="E452" s="6">
        <v>714.59561740000004</v>
      </c>
      <c r="F452" s="6">
        <v>664.63173170000005</v>
      </c>
      <c r="G452" s="6">
        <v>727.39511270000003</v>
      </c>
      <c r="H452" s="6">
        <v>21.982426524447</v>
      </c>
      <c r="I452" s="6">
        <v>26.4646452303448</v>
      </c>
      <c r="J452" s="6">
        <v>24.614260933011799</v>
      </c>
      <c r="K452" s="6">
        <v>26.938667312196401</v>
      </c>
    </row>
    <row r="453" spans="1:11" x14ac:dyDescent="0.25">
      <c r="A453" t="s">
        <v>16</v>
      </c>
    </row>
    <row r="454" spans="1:11" x14ac:dyDescent="0.25">
      <c r="A454" t="s">
        <v>1035</v>
      </c>
    </row>
    <row r="455" spans="1:11" x14ac:dyDescent="0.25">
      <c r="A455" t="s">
        <v>17</v>
      </c>
    </row>
    <row r="456" spans="1:11" x14ac:dyDescent="0.25">
      <c r="A456" t="s">
        <v>18</v>
      </c>
    </row>
    <row r="457" spans="1:11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820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822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823</v>
      </c>
      <c r="E16" s="5" t="s">
        <v>824</v>
      </c>
      <c r="F16" s="5" t="s">
        <v>825</v>
      </c>
      <c r="G16" s="5" t="s">
        <v>826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995867.58420299995</v>
      </c>
      <c r="E17" s="6">
        <v>48190.937211900004</v>
      </c>
      <c r="F17" s="6">
        <v>95.384268580405603</v>
      </c>
      <c r="G17" s="6">
        <v>4.6157314195943702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6508433.1019817004</v>
      </c>
      <c r="E18" s="6">
        <v>304963.37653389998</v>
      </c>
      <c r="F18" s="6">
        <v>95.524062374829796</v>
      </c>
      <c r="G18" s="6">
        <v>4.4759376251701797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13450.275341799999</v>
      </c>
      <c r="E19" s="6">
        <v>775.67117450000001</v>
      </c>
      <c r="F19" s="6">
        <v>94.547489872738893</v>
      </c>
      <c r="G19" s="6">
        <v>5.4525101272610597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14515.4259747</v>
      </c>
      <c r="E20" s="6">
        <v>765.62748769999996</v>
      </c>
      <c r="F20" s="6">
        <v>94.9896943323713</v>
      </c>
      <c r="G20" s="6">
        <v>5.0103056676287103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982417.3088612</v>
      </c>
      <c r="E21" s="6">
        <v>47415.266037399997</v>
      </c>
      <c r="F21" s="6">
        <v>95.395827710920003</v>
      </c>
      <c r="G21" s="6">
        <v>4.6041722890799601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6493917.6760069998</v>
      </c>
      <c r="E22" s="6">
        <v>304197.74904620001</v>
      </c>
      <c r="F22" s="6">
        <v>95.525263546936301</v>
      </c>
      <c r="G22" s="6">
        <v>4.4747364530636702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827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823</v>
      </c>
      <c r="E32" s="5" t="s">
        <v>824</v>
      </c>
      <c r="F32" s="5" t="s">
        <v>825</v>
      </c>
      <c r="G32" s="5" t="s">
        <v>826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995867.58420299995</v>
      </c>
      <c r="E33" s="6">
        <v>48190.937211900004</v>
      </c>
      <c r="F33" s="6">
        <v>95.384268580405603</v>
      </c>
      <c r="G33" s="6">
        <v>4.6157314195943702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6508433.1019817004</v>
      </c>
      <c r="E34" s="6">
        <v>304963.37653389998</v>
      </c>
      <c r="F34" s="6">
        <v>95.524062374829796</v>
      </c>
      <c r="G34" s="6">
        <v>4.4759376251701797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22401.855672500002</v>
      </c>
      <c r="E35" s="6">
        <v>589.6488994</v>
      </c>
      <c r="F35" s="6">
        <v>97.435361841779297</v>
      </c>
      <c r="G35" s="6">
        <v>2.5646381582206801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131378.21120419999</v>
      </c>
      <c r="E36" s="6">
        <v>2929.284224</v>
      </c>
      <c r="F36" s="6">
        <v>97.818971893816595</v>
      </c>
      <c r="G36" s="6">
        <v>2.1810281061833798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8648.2689308999998</v>
      </c>
      <c r="E37" s="6">
        <v>205.14815849999999</v>
      </c>
      <c r="F37" s="6">
        <v>97.682836396066605</v>
      </c>
      <c r="G37" s="6">
        <v>2.31716360393344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29273.252799000002</v>
      </c>
      <c r="E38" s="6">
        <v>773.33012099999996</v>
      </c>
      <c r="F38" s="6">
        <v>97.426229388349995</v>
      </c>
      <c r="G38" s="6">
        <v>2.5737706116499699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11683.5918755</v>
      </c>
      <c r="E39" s="6">
        <v>443.91895720000002</v>
      </c>
      <c r="F39" s="6">
        <v>96.339570722105293</v>
      </c>
      <c r="G39" s="6">
        <v>3.6604292778946799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96081.503536699995</v>
      </c>
      <c r="E40" s="6">
        <v>2307.9856114999998</v>
      </c>
      <c r="F40" s="6">
        <v>97.6542355982522</v>
      </c>
      <c r="G40" s="6">
        <v>2.3457644017478101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6635.3288217999998</v>
      </c>
      <c r="E41" s="6">
        <v>161.8765898</v>
      </c>
      <c r="F41" s="6">
        <v>97.618483185402297</v>
      </c>
      <c r="G41" s="6">
        <v>2.3815168145977199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26513.5865285</v>
      </c>
      <c r="E42" s="6">
        <v>1292.2080616999999</v>
      </c>
      <c r="F42" s="6">
        <v>95.352738230485897</v>
      </c>
      <c r="G42" s="6">
        <v>4.6472617695141603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20376.216661300001</v>
      </c>
      <c r="E43" s="6">
        <v>365.29577540000003</v>
      </c>
      <c r="F43" s="6">
        <v>98.238818039355493</v>
      </c>
      <c r="G43" s="6">
        <v>1.76118196064452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134967.52996690001</v>
      </c>
      <c r="E44" s="6">
        <v>2748.9575467999998</v>
      </c>
      <c r="F44" s="6">
        <v>98.003900915257901</v>
      </c>
      <c r="G44" s="6">
        <v>1.99609908474215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141017.29228260001</v>
      </c>
      <c r="E45" s="6">
        <v>5649.3202265999998</v>
      </c>
      <c r="F45" s="6">
        <v>96.148189332288794</v>
      </c>
      <c r="G45" s="6">
        <v>3.8518106677111899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623722.05188100005</v>
      </c>
      <c r="E46" s="6">
        <v>22126.3356131</v>
      </c>
      <c r="F46" s="6">
        <v>96.574066601149198</v>
      </c>
      <c r="G46" s="6">
        <v>3.4259333988508498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2982.1103369000002</v>
      </c>
      <c r="E47" s="6">
        <v>46.2221872</v>
      </c>
      <c r="F47" s="6">
        <v>98.473675303747001</v>
      </c>
      <c r="G47" s="6">
        <v>1.5263246962529999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26399.5244877</v>
      </c>
      <c r="E48" s="6">
        <v>1069.1429983999999</v>
      </c>
      <c r="F48" s="6">
        <v>96.107772614230299</v>
      </c>
      <c r="G48" s="6">
        <v>3.8922273857696901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828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823</v>
      </c>
      <c r="E58" s="5" t="s">
        <v>824</v>
      </c>
      <c r="F58" s="5" t="s">
        <v>825</v>
      </c>
      <c r="G58" s="5" t="s">
        <v>826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982417.3088612</v>
      </c>
      <c r="E59" s="6">
        <v>47415.266037399997</v>
      </c>
      <c r="F59" s="6">
        <v>95.395827710920003</v>
      </c>
      <c r="G59" s="6">
        <v>4.6041722890799601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6493917.6760069998</v>
      </c>
      <c r="E60" s="6">
        <v>304197.74904620001</v>
      </c>
      <c r="F60" s="6">
        <v>95.525263546936301</v>
      </c>
      <c r="G60" s="6">
        <v>4.4747364530636702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1512.1485553</v>
      </c>
      <c r="E61" s="6">
        <v>92.229880699999995</v>
      </c>
      <c r="F61" s="6">
        <v>94.251363728750604</v>
      </c>
      <c r="G61" s="6">
        <v>5.7486362712494099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7471.3674314</v>
      </c>
      <c r="E62" s="6">
        <v>509.25413429999998</v>
      </c>
      <c r="F62" s="6">
        <v>93.618866273665603</v>
      </c>
      <c r="G62" s="6">
        <v>6.3811337263344097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7081.8226912</v>
      </c>
      <c r="E63" s="6">
        <v>543.51945590000003</v>
      </c>
      <c r="F63" s="6">
        <v>92.872195825249506</v>
      </c>
      <c r="G63" s="6">
        <v>7.1278041747504597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59408.184874300001</v>
      </c>
      <c r="E64" s="6">
        <v>1740.4729855</v>
      </c>
      <c r="F64" s="6">
        <v>97.153702065725597</v>
      </c>
      <c r="G64" s="6">
        <v>2.8462979342743902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15961.642807</v>
      </c>
      <c r="E65" s="6">
        <v>369.73824000000002</v>
      </c>
      <c r="F65" s="6">
        <v>97.736025882098204</v>
      </c>
      <c r="G65" s="6">
        <v>2.2639741179018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113253.07163419999</v>
      </c>
      <c r="E66" s="6">
        <v>2355.5473176999999</v>
      </c>
      <c r="F66" s="6">
        <v>97.9624812241032</v>
      </c>
      <c r="G66" s="6">
        <v>2.0375187758968401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4335.8769355000004</v>
      </c>
      <c r="E67" s="6">
        <v>110.5629948</v>
      </c>
      <c r="F67" s="6">
        <v>97.513449039386003</v>
      </c>
      <c r="G67" s="6">
        <v>2.4865509606140201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21299.5697769</v>
      </c>
      <c r="E68" s="6">
        <v>523.99029619999999</v>
      </c>
      <c r="F68" s="6">
        <v>97.598969671103902</v>
      </c>
      <c r="G68" s="6">
        <v>2.4010303288961401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5862.2765026999996</v>
      </c>
      <c r="E69" s="6">
        <v>431.41661599999998</v>
      </c>
      <c r="F69" s="6">
        <v>93.145254974092097</v>
      </c>
      <c r="G69" s="6">
        <v>6.8547450259079596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16854.3795488</v>
      </c>
      <c r="E70" s="6">
        <v>607.92733910000004</v>
      </c>
      <c r="F70" s="6">
        <v>96.518630997596006</v>
      </c>
      <c r="G70" s="6">
        <v>3.4813690024039499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24304.333628100001</v>
      </c>
      <c r="E71" s="6">
        <v>653.47847279999996</v>
      </c>
      <c r="F71" s="6">
        <v>97.381667631128494</v>
      </c>
      <c r="G71" s="6">
        <v>2.6183323688715299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124724.14311990001</v>
      </c>
      <c r="E72" s="6">
        <v>3421.0447819000001</v>
      </c>
      <c r="F72" s="6">
        <v>97.330336910878302</v>
      </c>
      <c r="G72" s="6">
        <v>2.6696630891217001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10847.2825725</v>
      </c>
      <c r="E73" s="6">
        <v>420.15374020000002</v>
      </c>
      <c r="F73" s="6">
        <v>96.271079520312696</v>
      </c>
      <c r="G73" s="6">
        <v>3.7289204796873499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95176.161936699995</v>
      </c>
      <c r="E74" s="6">
        <v>2251.4017614999998</v>
      </c>
      <c r="F74" s="6">
        <v>97.689153175918307</v>
      </c>
      <c r="G74" s="6">
        <v>2.3108468240816702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26186.785490900002</v>
      </c>
      <c r="E75" s="6">
        <v>2561.5329431999999</v>
      </c>
      <c r="F75" s="6">
        <v>91.089799046605705</v>
      </c>
      <c r="G75" s="6">
        <v>8.9102009533942699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100939.2450535</v>
      </c>
      <c r="E76" s="6">
        <v>10822.4365093</v>
      </c>
      <c r="F76" s="6">
        <v>90.316505301310499</v>
      </c>
      <c r="G76" s="6">
        <v>9.6834946986895201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1826.2024790999999</v>
      </c>
      <c r="E77" s="6">
        <v>27.873588900000001</v>
      </c>
      <c r="F77" s="6">
        <v>98.496631859874697</v>
      </c>
      <c r="G77" s="6">
        <v>1.5033681401253101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12399.062152799999</v>
      </c>
      <c r="E78" s="6">
        <v>297.8617777</v>
      </c>
      <c r="F78" s="6">
        <v>97.654063461902894</v>
      </c>
      <c r="G78" s="6">
        <v>2.34593653809715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1803.8378921999999</v>
      </c>
      <c r="E79" s="6">
        <v>61.115601499999997</v>
      </c>
      <c r="F79" s="6">
        <v>96.722942330387596</v>
      </c>
      <c r="G79" s="6">
        <v>3.2770576696123901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14621.2420865</v>
      </c>
      <c r="E80" s="6">
        <v>824.80442070000004</v>
      </c>
      <c r="F80" s="6">
        <v>94.660093634215499</v>
      </c>
      <c r="G80" s="6">
        <v>5.3399063657844499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23744.7513617</v>
      </c>
      <c r="E81" s="6">
        <v>532.03843319999999</v>
      </c>
      <c r="F81" s="6">
        <v>97.808448161001195</v>
      </c>
      <c r="G81" s="6">
        <v>2.1915518389987798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100412.4182722</v>
      </c>
      <c r="E82" s="6">
        <v>2686.7919336999998</v>
      </c>
      <c r="F82" s="6">
        <v>97.393974281341102</v>
      </c>
      <c r="G82" s="6">
        <v>2.6060257186589402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19104.932443000002</v>
      </c>
      <c r="E83" s="6">
        <v>327.40870760000001</v>
      </c>
      <c r="F83" s="6">
        <v>98.315135036676295</v>
      </c>
      <c r="G83" s="6">
        <v>1.68486496332374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134342.15185669999</v>
      </c>
      <c r="E84" s="6">
        <v>2726.5069896</v>
      </c>
      <c r="F84" s="6">
        <v>98.0108457961515</v>
      </c>
      <c r="G84" s="6">
        <v>1.9891542038485499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3445.4431115000002</v>
      </c>
      <c r="E85" s="6">
        <v>90.312603300000006</v>
      </c>
      <c r="F85" s="6">
        <v>97.445734078234807</v>
      </c>
      <c r="G85" s="6">
        <v>2.55426592176515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24009.5390678</v>
      </c>
      <c r="E86" s="6">
        <v>804.70521889999998</v>
      </c>
      <c r="F86" s="6">
        <v>96.757083513797298</v>
      </c>
      <c r="G86" s="6">
        <v>3.24291648620268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138456.94118560001</v>
      </c>
      <c r="E87" s="6">
        <v>5599.3338270000004</v>
      </c>
      <c r="F87" s="6">
        <v>96.113092729552903</v>
      </c>
      <c r="G87" s="6">
        <v>3.8869072704470899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621855.37554200005</v>
      </c>
      <c r="E88" s="6">
        <v>22071.349449000001</v>
      </c>
      <c r="F88" s="6">
        <v>96.572381826626597</v>
      </c>
      <c r="G88" s="6">
        <v>3.4276181733734501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2017.6474186999999</v>
      </c>
      <c r="E89" s="6">
        <v>28.364286100000001</v>
      </c>
      <c r="F89" s="6">
        <v>98.613679187002901</v>
      </c>
      <c r="G89" s="6">
        <v>1.3863208129971401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19454.380360700001</v>
      </c>
      <c r="E90" s="6">
        <v>908.60794039999996</v>
      </c>
      <c r="F90" s="6">
        <v>95.537944004265199</v>
      </c>
      <c r="G90" s="6">
        <v>4.4620559957347599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1139.5247348</v>
      </c>
      <c r="E91" s="6">
        <v>33.937664300000002</v>
      </c>
      <c r="F91" s="6">
        <v>97.107903557367607</v>
      </c>
      <c r="G91" s="6">
        <v>2.8920964426324098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7885.9678360999997</v>
      </c>
      <c r="E92" s="6">
        <v>252.56976109999999</v>
      </c>
      <c r="F92" s="6">
        <v>96.896619840069405</v>
      </c>
      <c r="G92" s="6">
        <v>3.1033801599306301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1308.1330244000001</v>
      </c>
      <c r="E93" s="6">
        <v>57.354786199999999</v>
      </c>
      <c r="F93" s="6">
        <v>95.799685229354196</v>
      </c>
      <c r="G93" s="6">
        <v>4.2003147706458197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6883.9813364000001</v>
      </c>
      <c r="E94" s="6">
        <v>290.53084969999998</v>
      </c>
      <c r="F94" s="6">
        <v>95.950514234781295</v>
      </c>
      <c r="G94" s="6">
        <v>4.04948576521869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1719.0043404999999</v>
      </c>
      <c r="E95" s="6">
        <v>61.246132000000003</v>
      </c>
      <c r="F95" s="6">
        <v>96.559690170226901</v>
      </c>
      <c r="G95" s="6">
        <v>3.4403098297731201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9466.7090489999991</v>
      </c>
      <c r="E96" s="6">
        <v>264.04048160000002</v>
      </c>
      <c r="F96" s="6">
        <v>97.286535011823304</v>
      </c>
      <c r="G96" s="6">
        <v>2.7134649881767099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2214.1809634000001</v>
      </c>
      <c r="E97" s="6">
        <v>56.336199899999997</v>
      </c>
      <c r="F97" s="6">
        <v>97.518794360571107</v>
      </c>
      <c r="G97" s="6">
        <v>2.48120563942887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17858.462675999999</v>
      </c>
      <c r="E98" s="6">
        <v>605.02016030000004</v>
      </c>
      <c r="F98" s="6">
        <v>96.723152583593304</v>
      </c>
      <c r="G98" s="6">
        <v>3.27684741640675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313.6418501</v>
      </c>
      <c r="E99" s="6">
        <v>13.6110846</v>
      </c>
      <c r="F99" s="6">
        <v>95.840805946483698</v>
      </c>
      <c r="G99" s="6">
        <v>4.1591940535163099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1218.2942608999999</v>
      </c>
      <c r="E100" s="6">
        <v>81.4528131</v>
      </c>
      <c r="F100" s="6">
        <v>93.733179729397094</v>
      </c>
      <c r="G100" s="6">
        <v>6.2668202706028904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8912.5321913000007</v>
      </c>
      <c r="E101" s="6">
        <v>127.538844</v>
      </c>
      <c r="F101" s="6">
        <v>98.589183165685498</v>
      </c>
      <c r="G101" s="6">
        <v>1.41081683431448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117306.3151914</v>
      </c>
      <c r="E102" s="6">
        <v>3078.6137743999998</v>
      </c>
      <c r="F102" s="6">
        <v>97.442691704976994</v>
      </c>
      <c r="G102" s="6">
        <v>2.5573082950230401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829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823</v>
      </c>
      <c r="E112" s="5" t="s">
        <v>824</v>
      </c>
      <c r="F112" s="5" t="s">
        <v>825</v>
      </c>
      <c r="G112" s="5" t="s">
        <v>826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39103.297042099999</v>
      </c>
      <c r="E113" s="6">
        <v>1903.016928</v>
      </c>
      <c r="F113" s="6">
        <v>95.359209975840301</v>
      </c>
      <c r="G113" s="6">
        <v>4.6407900241596796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518930.00769409997</v>
      </c>
      <c r="E114" s="6">
        <v>13858.6783469</v>
      </c>
      <c r="F114" s="6">
        <v>97.398841471300798</v>
      </c>
      <c r="G114" s="6">
        <v>2.6011585286992198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12570.526141099999</v>
      </c>
      <c r="E115" s="6">
        <v>359.47621659999999</v>
      </c>
      <c r="F115" s="6">
        <v>97.219828684826794</v>
      </c>
      <c r="G115" s="6">
        <v>2.7801713151732499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156437.427406</v>
      </c>
      <c r="E116" s="6">
        <v>5008.5702356000002</v>
      </c>
      <c r="F116" s="6">
        <v>96.897680767089298</v>
      </c>
      <c r="G116" s="6">
        <v>3.1023192329107498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24221.861687100001</v>
      </c>
      <c r="E117" s="6">
        <v>1442.6350440000001</v>
      </c>
      <c r="F117" s="6">
        <v>94.378868757430894</v>
      </c>
      <c r="G117" s="6">
        <v>5.6211312425691498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78439.137615400003</v>
      </c>
      <c r="E118" s="6">
        <v>3626.3656615</v>
      </c>
      <c r="F118" s="6">
        <v>95.581132733367696</v>
      </c>
      <c r="G118" s="6">
        <v>4.4188672666323097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69354.497009400002</v>
      </c>
      <c r="E119" s="6">
        <v>3966.2724804999998</v>
      </c>
      <c r="F119" s="6">
        <v>94.590519837566106</v>
      </c>
      <c r="G119" s="6">
        <v>5.4094801624338604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310755.95629130001</v>
      </c>
      <c r="E120" s="6">
        <v>17920.2742187</v>
      </c>
      <c r="F120" s="6">
        <v>94.547742563892299</v>
      </c>
      <c r="G120" s="6">
        <v>5.4522574361077103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88975.447209399994</v>
      </c>
      <c r="E121" s="6">
        <v>4859.0511352000003</v>
      </c>
      <c r="F121" s="6">
        <v>94.821679423962493</v>
      </c>
      <c r="G121" s="6">
        <v>5.1783205760375104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285956.05098399997</v>
      </c>
      <c r="E122" s="6">
        <v>15969.4506874</v>
      </c>
      <c r="F122" s="6">
        <v>94.710797663994498</v>
      </c>
      <c r="G122" s="6">
        <v>5.2892023360055003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28994.921268300001</v>
      </c>
      <c r="E123" s="6">
        <v>1876.7645663000001</v>
      </c>
      <c r="F123" s="6">
        <v>93.920757757269698</v>
      </c>
      <c r="G123" s="6">
        <v>6.0792422427303299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142795.4391201</v>
      </c>
      <c r="E124" s="6">
        <v>6913.8750575000004</v>
      </c>
      <c r="F124" s="6">
        <v>95.381800327200693</v>
      </c>
      <c r="G124" s="6">
        <v>4.6181996727993004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109604.34101800001</v>
      </c>
      <c r="E125" s="6">
        <v>8164.3386933000002</v>
      </c>
      <c r="F125" s="6">
        <v>93.067478795453795</v>
      </c>
      <c r="G125" s="6">
        <v>6.9325212045462203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550806.60395639995</v>
      </c>
      <c r="E126" s="6">
        <v>55515.716333199998</v>
      </c>
      <c r="F126" s="6">
        <v>90.843860686724497</v>
      </c>
      <c r="G126" s="6">
        <v>9.1561393132754603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110261.3299764</v>
      </c>
      <c r="E127" s="6">
        <v>5521.2139116999997</v>
      </c>
      <c r="F127" s="6">
        <v>95.231393501738793</v>
      </c>
      <c r="G127" s="6">
        <v>4.7686064982611498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882330.52526859997</v>
      </c>
      <c r="E128" s="6">
        <v>36411.930850500001</v>
      </c>
      <c r="F128" s="6">
        <v>96.036764099886099</v>
      </c>
      <c r="G128" s="6">
        <v>3.96323590011386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29918.156420200001</v>
      </c>
      <c r="E129" s="6">
        <v>1423.3533930999999</v>
      </c>
      <c r="F129" s="6">
        <v>95.458567881449099</v>
      </c>
      <c r="G129" s="6">
        <v>4.5414321185509401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352524.52593990002</v>
      </c>
      <c r="E130" s="6">
        <v>11563.964246699999</v>
      </c>
      <c r="F130" s="6">
        <v>96.823858880907395</v>
      </c>
      <c r="G130" s="6">
        <v>3.1761411190925899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76491.215947599994</v>
      </c>
      <c r="E131" s="6">
        <v>2815.6831653999998</v>
      </c>
      <c r="F131" s="6">
        <v>96.449636542480306</v>
      </c>
      <c r="G131" s="6">
        <v>3.5503634575197398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708644.68378179998</v>
      </c>
      <c r="E132" s="6">
        <v>26515.417098499998</v>
      </c>
      <c r="F132" s="6">
        <v>96.393245897492307</v>
      </c>
      <c r="G132" s="6">
        <v>3.6067541025077001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125472.3103152</v>
      </c>
      <c r="E133" s="6">
        <v>2283.8519176</v>
      </c>
      <c r="F133" s="6">
        <v>98.2123352191511</v>
      </c>
      <c r="G133" s="6">
        <v>1.7876647808489401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1090914.3673137</v>
      </c>
      <c r="E134" s="6">
        <v>41383.4704403</v>
      </c>
      <c r="F134" s="6">
        <v>96.345178003484705</v>
      </c>
      <c r="G134" s="6">
        <v>3.65482199651527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11492.567856199999</v>
      </c>
      <c r="E135" s="6">
        <v>390.43465209999999</v>
      </c>
      <c r="F135" s="6">
        <v>96.714343434436799</v>
      </c>
      <c r="G135" s="6">
        <v>3.28565656556321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131894.68393850001</v>
      </c>
      <c r="E136" s="6">
        <v>4215.3134793999998</v>
      </c>
      <c r="F136" s="6">
        <v>96.903009654421098</v>
      </c>
      <c r="G136" s="6">
        <v>3.0969903455788601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4373.8018947999999</v>
      </c>
      <c r="E137" s="6">
        <v>168.43176679999999</v>
      </c>
      <c r="F137" s="6">
        <v>96.291873572601105</v>
      </c>
      <c r="G137" s="6">
        <v>3.7081264273989398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160486.33530919999</v>
      </c>
      <c r="E138" s="6">
        <v>3371.4310273000001</v>
      </c>
      <c r="F138" s="6">
        <v>97.942464917789493</v>
      </c>
      <c r="G138" s="6">
        <v>2.0575350822104999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16634.4037838</v>
      </c>
      <c r="E139" s="6">
        <v>1078.3209950999999</v>
      </c>
      <c r="F139" s="6">
        <v>93.912167616444094</v>
      </c>
      <c r="G139" s="6">
        <v>6.0878323835558801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61761.744819699998</v>
      </c>
      <c r="E140" s="6">
        <v>3927.5304040999999</v>
      </c>
      <c r="F140" s="6">
        <v>94.021047742239304</v>
      </c>
      <c r="G140" s="6">
        <v>5.9789522577606498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9593.2985116</v>
      </c>
      <c r="E141" s="6">
        <v>500.18734610000001</v>
      </c>
      <c r="F141" s="6">
        <v>95.044453886875701</v>
      </c>
      <c r="G141" s="6">
        <v>4.95554611312427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67747.046281999996</v>
      </c>
      <c r="E142" s="6">
        <v>4581.4678588999996</v>
      </c>
      <c r="F142" s="6">
        <v>93.665751449041196</v>
      </c>
      <c r="G142" s="6">
        <v>6.3342485509588196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19997.678578499999</v>
      </c>
      <c r="E143" s="6">
        <v>794.23964479999995</v>
      </c>
      <c r="F143" s="6">
        <v>96.180055941592002</v>
      </c>
      <c r="G143" s="6">
        <v>3.81994405840801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221783.0120507</v>
      </c>
      <c r="E144" s="6">
        <v>11415.0697206</v>
      </c>
      <c r="F144" s="6">
        <v>95.1049898721745</v>
      </c>
      <c r="G144" s="6">
        <v>4.8950101278255298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2173.1317143000001</v>
      </c>
      <c r="E145" s="6">
        <v>144.90207290000001</v>
      </c>
      <c r="F145" s="6">
        <v>93.748923173590597</v>
      </c>
      <c r="G145" s="6">
        <v>6.2510768264094301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14963.7071545</v>
      </c>
      <c r="E146" s="6">
        <v>688.25906020000002</v>
      </c>
      <c r="F146" s="6">
        <v>95.602730987538195</v>
      </c>
      <c r="G146" s="6">
        <v>4.3972690124618401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60708.539493999997</v>
      </c>
      <c r="E147" s="6">
        <v>3302.6149018999999</v>
      </c>
      <c r="F147" s="6">
        <v>94.840563440750003</v>
      </c>
      <c r="G147" s="6">
        <v>5.1594365592499596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305509.9139167</v>
      </c>
      <c r="E148" s="6">
        <v>15408.931707899999</v>
      </c>
      <c r="F148" s="6">
        <v>95.198495844670703</v>
      </c>
      <c r="G148" s="6">
        <v>4.8015041553293001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153968.232181</v>
      </c>
      <c r="E149" s="6">
        <v>7048.1685237000002</v>
      </c>
      <c r="F149" s="6">
        <v>95.622701480809894</v>
      </c>
      <c r="G149" s="6">
        <v>4.37729851919008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464394.84957429999</v>
      </c>
      <c r="E150" s="6">
        <v>26546.749727900002</v>
      </c>
      <c r="F150" s="6">
        <v>94.5926868357393</v>
      </c>
      <c r="G150" s="6">
        <v>5.40731316426072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1958.0261539999999</v>
      </c>
      <c r="E151" s="6">
        <v>147.97985679999999</v>
      </c>
      <c r="F151" s="6">
        <v>92.973436161096799</v>
      </c>
      <c r="G151" s="6">
        <v>7.0265638389031704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1357.0835648</v>
      </c>
      <c r="E152" s="6">
        <v>120.9103708</v>
      </c>
      <c r="F152" s="6">
        <v>91.819291819291806</v>
      </c>
      <c r="G152" s="6">
        <v>8.1807081807081801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830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823</v>
      </c>
      <c r="E162" s="5" t="s">
        <v>824</v>
      </c>
      <c r="F162" s="5" t="s">
        <v>825</v>
      </c>
      <c r="G162" s="5" t="s">
        <v>826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38721.259313900002</v>
      </c>
      <c r="E163" s="6">
        <v>1895.9305079999999</v>
      </c>
      <c r="F163" s="6">
        <v>95.332196746467801</v>
      </c>
      <c r="G163" s="6">
        <v>4.6678032535322096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518748.67504439998</v>
      </c>
      <c r="E164" s="6">
        <v>13855.1351369</v>
      </c>
      <c r="F164" s="6">
        <v>97.398603826701205</v>
      </c>
      <c r="G164" s="6">
        <v>2.6013961732988098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11707.6919511</v>
      </c>
      <c r="E165" s="6">
        <v>339.09430659999998</v>
      </c>
      <c r="F165" s="6">
        <v>97.185188652423705</v>
      </c>
      <c r="G165" s="6">
        <v>2.8148113475762799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156310.0404685</v>
      </c>
      <c r="E166" s="6">
        <v>5005.1732505999998</v>
      </c>
      <c r="F166" s="6">
        <v>96.8972714133984</v>
      </c>
      <c r="G166" s="6">
        <v>3.1027285866016099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23240.374804399999</v>
      </c>
      <c r="E167" s="6">
        <v>1427.2711045999999</v>
      </c>
      <c r="F167" s="6">
        <v>94.213995490833398</v>
      </c>
      <c r="G167" s="6">
        <v>5.7860045091666397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78408.988432500002</v>
      </c>
      <c r="E168" s="6">
        <v>3626.3656615</v>
      </c>
      <c r="F168" s="6">
        <v>95.579508735532798</v>
      </c>
      <c r="G168" s="6">
        <v>4.4204912644671897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69300.594568800007</v>
      </c>
      <c r="E169" s="6">
        <v>3961.5163828</v>
      </c>
      <c r="F169" s="6">
        <v>94.592680539307494</v>
      </c>
      <c r="G169" s="6">
        <v>5.4073194606925004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310749.61482770002</v>
      </c>
      <c r="E170" s="6">
        <v>17920.2742187</v>
      </c>
      <c r="F170" s="6">
        <v>94.547637366266301</v>
      </c>
      <c r="G170" s="6">
        <v>5.4523626337337197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85156.165471999993</v>
      </c>
      <c r="E171" s="6">
        <v>4618.3674425999998</v>
      </c>
      <c r="F171" s="6">
        <v>94.855592902952395</v>
      </c>
      <c r="G171" s="6">
        <v>5.1444070970475799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280920.00750250003</v>
      </c>
      <c r="E172" s="6">
        <v>15701.459597499999</v>
      </c>
      <c r="F172" s="6">
        <v>94.706566671991197</v>
      </c>
      <c r="G172" s="6">
        <v>5.2934333280087804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28994.921268300001</v>
      </c>
      <c r="E173" s="6">
        <v>1876.7645663000001</v>
      </c>
      <c r="F173" s="6">
        <v>93.920757757269698</v>
      </c>
      <c r="G173" s="6">
        <v>6.0792422427303299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142795.4391201</v>
      </c>
      <c r="E174" s="6">
        <v>6913.8750575000004</v>
      </c>
      <c r="F174" s="6">
        <v>95.381800327200693</v>
      </c>
      <c r="G174" s="6">
        <v>4.6181996727993004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109604.34101800001</v>
      </c>
      <c r="E175" s="6">
        <v>8164.3386933000002</v>
      </c>
      <c r="F175" s="6">
        <v>93.067478795453795</v>
      </c>
      <c r="G175" s="6">
        <v>6.9325212045462203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550806.60395639995</v>
      </c>
      <c r="E176" s="6">
        <v>55515.716333199998</v>
      </c>
      <c r="F176" s="6">
        <v>90.843860686724497</v>
      </c>
      <c r="G176" s="6">
        <v>9.1561393132754603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110261.3299764</v>
      </c>
      <c r="E177" s="6">
        <v>5521.2139116999997</v>
      </c>
      <c r="F177" s="6">
        <v>95.231393501738793</v>
      </c>
      <c r="G177" s="6">
        <v>4.7686064982611498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882330.52526859997</v>
      </c>
      <c r="E178" s="6">
        <v>36411.930850500001</v>
      </c>
      <c r="F178" s="6">
        <v>96.036764099886099</v>
      </c>
      <c r="G178" s="6">
        <v>3.96323590011386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29918.156420200001</v>
      </c>
      <c r="E179" s="6">
        <v>1423.3533930999999</v>
      </c>
      <c r="F179" s="6">
        <v>95.458567881449099</v>
      </c>
      <c r="G179" s="6">
        <v>4.5414321185509401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352524.52593990002</v>
      </c>
      <c r="E180" s="6">
        <v>11563.964246699999</v>
      </c>
      <c r="F180" s="6">
        <v>96.823858880907395</v>
      </c>
      <c r="G180" s="6">
        <v>3.1761411190925899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76491.215947599994</v>
      </c>
      <c r="E181" s="6">
        <v>2815.6831653999998</v>
      </c>
      <c r="F181" s="6">
        <v>96.449636542480306</v>
      </c>
      <c r="G181" s="6">
        <v>3.5503634575197398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708644.68378179998</v>
      </c>
      <c r="E182" s="6">
        <v>26515.417098499998</v>
      </c>
      <c r="F182" s="6">
        <v>96.393245897492307</v>
      </c>
      <c r="G182" s="6">
        <v>3.6067541025077001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124227.122852</v>
      </c>
      <c r="E183" s="6">
        <v>2221.0893316000002</v>
      </c>
      <c r="F183" s="6">
        <v>98.243479054986494</v>
      </c>
      <c r="G183" s="6">
        <v>1.75652094501346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1088388.0453895</v>
      </c>
      <c r="E184" s="6">
        <v>41280.7424149</v>
      </c>
      <c r="F184" s="6">
        <v>96.3457658686727</v>
      </c>
      <c r="G184" s="6">
        <v>3.6542341313273199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11492.567856199999</v>
      </c>
      <c r="E185" s="6">
        <v>390.43465209999999</v>
      </c>
      <c r="F185" s="6">
        <v>96.714343434436799</v>
      </c>
      <c r="G185" s="6">
        <v>3.28565656556321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131894.68393850001</v>
      </c>
      <c r="E186" s="6">
        <v>4215.3134793999998</v>
      </c>
      <c r="F186" s="6">
        <v>96.903009654421098</v>
      </c>
      <c r="G186" s="6">
        <v>3.0969903455788601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4373.8018947999999</v>
      </c>
      <c r="E187" s="6">
        <v>168.43176679999999</v>
      </c>
      <c r="F187" s="6">
        <v>96.291873572601105</v>
      </c>
      <c r="G187" s="6">
        <v>3.7081264273989398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160486.33530919999</v>
      </c>
      <c r="E188" s="6">
        <v>3371.4310273000001</v>
      </c>
      <c r="F188" s="6">
        <v>97.942464917789493</v>
      </c>
      <c r="G188" s="6">
        <v>2.0575350822104999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16634.4037838</v>
      </c>
      <c r="E189" s="6">
        <v>1078.3209950999999</v>
      </c>
      <c r="F189" s="6">
        <v>93.912167616444094</v>
      </c>
      <c r="G189" s="6">
        <v>6.0878323835558801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61761.744819699998</v>
      </c>
      <c r="E190" s="6">
        <v>3927.5304040999999</v>
      </c>
      <c r="F190" s="6">
        <v>94.021047742239304</v>
      </c>
      <c r="G190" s="6">
        <v>5.9789522577606498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9593.2985116</v>
      </c>
      <c r="E191" s="6">
        <v>500.18734610000001</v>
      </c>
      <c r="F191" s="6">
        <v>95.044453886875701</v>
      </c>
      <c r="G191" s="6">
        <v>4.95554611312427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67747.046281999996</v>
      </c>
      <c r="E192" s="6">
        <v>4581.4678588999996</v>
      </c>
      <c r="F192" s="6">
        <v>93.665751449041196</v>
      </c>
      <c r="G192" s="6">
        <v>6.3342485509588196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19997.678578499999</v>
      </c>
      <c r="E193" s="6">
        <v>794.23964479999995</v>
      </c>
      <c r="F193" s="6">
        <v>96.180055941592002</v>
      </c>
      <c r="G193" s="6">
        <v>3.81994405840801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221783.0120507</v>
      </c>
      <c r="E194" s="6">
        <v>11415.0697206</v>
      </c>
      <c r="F194" s="6">
        <v>95.1049898721745</v>
      </c>
      <c r="G194" s="6">
        <v>4.8950101278255298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2173.1317143000001</v>
      </c>
      <c r="E195" s="6">
        <v>144.90207290000001</v>
      </c>
      <c r="F195" s="6">
        <v>93.748923173590597</v>
      </c>
      <c r="G195" s="6">
        <v>6.2510768264094301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14963.7071545</v>
      </c>
      <c r="E196" s="6">
        <v>688.25906020000002</v>
      </c>
      <c r="F196" s="6">
        <v>95.602730987538195</v>
      </c>
      <c r="G196" s="6">
        <v>4.3972690124618401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60708.539493999997</v>
      </c>
      <c r="E197" s="6">
        <v>3302.6149018999999</v>
      </c>
      <c r="F197" s="6">
        <v>94.840563440750003</v>
      </c>
      <c r="G197" s="6">
        <v>5.1594365592499596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305509.9139167</v>
      </c>
      <c r="E198" s="6">
        <v>15408.931707899999</v>
      </c>
      <c r="F198" s="6">
        <v>95.198495844670703</v>
      </c>
      <c r="G198" s="6">
        <v>4.8015041553293001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149820.71343529999</v>
      </c>
      <c r="E199" s="6">
        <v>6771.5118517000001</v>
      </c>
      <c r="F199" s="6">
        <v>95.675703669649494</v>
      </c>
      <c r="G199" s="6">
        <v>4.3242963303505402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459144.0828038</v>
      </c>
      <c r="E200" s="6">
        <v>26279.6919213</v>
      </c>
      <c r="F200" s="6">
        <v>94.586237162326398</v>
      </c>
      <c r="G200" s="6">
        <v>5.4137628376736204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831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823</v>
      </c>
      <c r="E210" s="5" t="s">
        <v>824</v>
      </c>
      <c r="F210" s="5" t="s">
        <v>825</v>
      </c>
      <c r="G210" s="5" t="s">
        <v>826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15617.6060032</v>
      </c>
      <c r="E211" s="6">
        <v>767.2530501</v>
      </c>
      <c r="F211" s="6">
        <v>95.317304545592194</v>
      </c>
      <c r="G211" s="6">
        <v>4.6826954544077797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109532.5584331</v>
      </c>
      <c r="E212" s="6">
        <v>2806.5825110999999</v>
      </c>
      <c r="F212" s="6">
        <v>97.501687757703195</v>
      </c>
      <c r="G212" s="6">
        <v>2.4983122422967901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13068.473574</v>
      </c>
      <c r="E213" s="6">
        <v>489.79046219999998</v>
      </c>
      <c r="F213" s="6">
        <v>96.387513468595401</v>
      </c>
      <c r="G213" s="6">
        <v>3.6124865314046102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56967.359371400002</v>
      </c>
      <c r="E214" s="6">
        <v>1136.3765977</v>
      </c>
      <c r="F214" s="6">
        <v>98.044228002302106</v>
      </c>
      <c r="G214" s="6">
        <v>1.95577199769793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4437.7450018</v>
      </c>
      <c r="E215" s="6">
        <v>233.23370869999999</v>
      </c>
      <c r="F215" s="6">
        <v>95.006748624743096</v>
      </c>
      <c r="G215" s="6">
        <v>4.9932513752569401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56018.945853099998</v>
      </c>
      <c r="E216" s="6">
        <v>1282.0754413</v>
      </c>
      <c r="F216" s="6">
        <v>97.762560924153505</v>
      </c>
      <c r="G216" s="6">
        <v>2.2374390758464502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805.81744019999996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128021.5979448</v>
      </c>
      <c r="E218" s="6">
        <v>3138.5846078</v>
      </c>
      <c r="F218" s="6">
        <v>97.607059896747799</v>
      </c>
      <c r="G218" s="6">
        <v>2.3929401032522302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1614.6896108999999</v>
      </c>
      <c r="E219" s="6">
        <v>195.39848129999999</v>
      </c>
      <c r="F219" s="6">
        <v>89.205029183827705</v>
      </c>
      <c r="G219" s="6">
        <v>10.794970816172301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38649.055866299997</v>
      </c>
      <c r="E220" s="6">
        <v>1860.8560479</v>
      </c>
      <c r="F220" s="6">
        <v>95.406417935834298</v>
      </c>
      <c r="G220" s="6">
        <v>4.59358206416566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5464.2281335999996</v>
      </c>
      <c r="E221" s="6">
        <v>108.0393947</v>
      </c>
      <c r="F221" s="6">
        <v>98.061123337110104</v>
      </c>
      <c r="G221" s="6">
        <v>1.9388766628898899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85461.126895299996</v>
      </c>
      <c r="E222" s="6">
        <v>3065.6055795000002</v>
      </c>
      <c r="F222" s="6">
        <v>96.537084907801599</v>
      </c>
      <c r="G222" s="6">
        <v>3.4629150921984602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4505.7596467000003</v>
      </c>
      <c r="E223" s="6">
        <v>141.88284870000001</v>
      </c>
      <c r="F223" s="6">
        <v>96.947208206301795</v>
      </c>
      <c r="G223" s="6">
        <v>3.0527917936981699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96467.205745900006</v>
      </c>
      <c r="E224" s="6">
        <v>3548.1517641999999</v>
      </c>
      <c r="F224" s="6">
        <v>96.452393059894106</v>
      </c>
      <c r="G224" s="6">
        <v>3.5476069401058599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407.83862640000001</v>
      </c>
      <c r="E225" s="6">
        <v>34.772803099999997</v>
      </c>
      <c r="F225" s="6">
        <v>92.143717766330298</v>
      </c>
      <c r="G225" s="6">
        <v>7.8562822336696998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40738.682641699997</v>
      </c>
      <c r="E226" s="6">
        <v>1412.7059274999999</v>
      </c>
      <c r="F226" s="6">
        <v>96.648494924002904</v>
      </c>
      <c r="G226" s="6">
        <v>3.3515050759971001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1447.6794648</v>
      </c>
      <c r="E227" s="6">
        <v>103.5317661</v>
      </c>
      <c r="F227" s="6">
        <v>93.3257467430834</v>
      </c>
      <c r="G227" s="6">
        <v>6.6742532569166402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27821.850113799999</v>
      </c>
      <c r="E228" s="6">
        <v>1053.9385778000001</v>
      </c>
      <c r="F228" s="6">
        <v>96.350095960819303</v>
      </c>
      <c r="G228" s="6">
        <v>3.64990403918073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1954.6538029000001</v>
      </c>
      <c r="E229" s="6">
        <v>74.580388400000004</v>
      </c>
      <c r="F229" s="6">
        <v>96.324702751424596</v>
      </c>
      <c r="G229" s="6">
        <v>3.6752972485753901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57200.2137114</v>
      </c>
      <c r="E230" s="6">
        <v>1177.5520898</v>
      </c>
      <c r="F230" s="6">
        <v>97.982875717083701</v>
      </c>
      <c r="G230" s="6">
        <v>2.0171242829162801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5258.6738650999996</v>
      </c>
      <c r="E231" s="6">
        <v>162.69572590000001</v>
      </c>
      <c r="F231" s="6">
        <v>96.998992170353205</v>
      </c>
      <c r="G231" s="6">
        <v>3.0010078296467899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74265.490980600007</v>
      </c>
      <c r="E232" s="6">
        <v>3404.1394267000001</v>
      </c>
      <c r="F232" s="6">
        <v>95.617155110886102</v>
      </c>
      <c r="G232" s="6">
        <v>4.3828448891139002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1191.4722389999999</v>
      </c>
      <c r="E233" s="6">
        <v>135.94523419999999</v>
      </c>
      <c r="F233" s="6">
        <v>89.758667717980401</v>
      </c>
      <c r="G233" s="6">
        <v>10.2413322820196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41019.517738499999</v>
      </c>
      <c r="E234" s="6">
        <v>2869.0647939</v>
      </c>
      <c r="F234" s="6">
        <v>93.462844711874794</v>
      </c>
      <c r="G234" s="6">
        <v>6.5371552881252502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10232.7328063</v>
      </c>
      <c r="E235" s="6">
        <v>331.92379240000002</v>
      </c>
      <c r="F235" s="6">
        <v>96.858167709484803</v>
      </c>
      <c r="G235" s="6">
        <v>3.1418322905151901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86742.348138999994</v>
      </c>
      <c r="E236" s="6">
        <v>3622.9952641</v>
      </c>
      <c r="F236" s="6">
        <v>95.990724842444706</v>
      </c>
      <c r="G236" s="6">
        <v>4.0092751575552699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12922.0596704</v>
      </c>
      <c r="E237" s="6">
        <v>110.7454556</v>
      </c>
      <c r="F237" s="6">
        <v>99.150256184073001</v>
      </c>
      <c r="G237" s="6">
        <v>0.849743815926984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163543.29344750001</v>
      </c>
      <c r="E238" s="6">
        <v>4801.9014225999999</v>
      </c>
      <c r="F238" s="6">
        <v>97.147586287624506</v>
      </c>
      <c r="G238" s="6">
        <v>2.85241371237551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38467.042628399999</v>
      </c>
      <c r="E239" s="6">
        <v>1078.3730382000001</v>
      </c>
      <c r="F239" s="6">
        <v>97.273076992560803</v>
      </c>
      <c r="G239" s="6">
        <v>2.7269230074392499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236129.44870450001</v>
      </c>
      <c r="E240" s="6">
        <v>13309.1356249</v>
      </c>
      <c r="F240" s="6">
        <v>94.6643637107383</v>
      </c>
      <c r="G240" s="6">
        <v>5.3356362892616502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11248.5145335</v>
      </c>
      <c r="E241" s="6">
        <v>393.53764109999997</v>
      </c>
      <c r="F241" s="6">
        <v>96.619688391720203</v>
      </c>
      <c r="G241" s="6">
        <v>3.3803116082798499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94800.391138999999</v>
      </c>
      <c r="E242" s="6">
        <v>4116.5566840000001</v>
      </c>
      <c r="F242" s="6">
        <v>95.838370699259698</v>
      </c>
      <c r="G242" s="6">
        <v>4.1616293007403398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8261.5712127999996</v>
      </c>
      <c r="E243" s="6">
        <v>246.5757653</v>
      </c>
      <c r="F243" s="6">
        <v>97.101886392716494</v>
      </c>
      <c r="G243" s="6">
        <v>2.8981136072835501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114889.60999899999</v>
      </c>
      <c r="E244" s="6">
        <v>4680.2430174000001</v>
      </c>
      <c r="F244" s="6">
        <v>96.085766688399204</v>
      </c>
      <c r="G244" s="6">
        <v>3.9142333116007602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19240.881911600001</v>
      </c>
      <c r="E245" s="6">
        <v>1306.2392913000001</v>
      </c>
      <c r="F245" s="6">
        <v>93.642713845890796</v>
      </c>
      <c r="G245" s="6">
        <v>6.3572861541092101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77610.993325300005</v>
      </c>
      <c r="E246" s="6">
        <v>5389.8854675000002</v>
      </c>
      <c r="F246" s="6">
        <v>93.506230842500997</v>
      </c>
      <c r="G246" s="6">
        <v>6.4937691574990302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3815.1453044</v>
      </c>
      <c r="E247" s="6">
        <v>215.02032449999999</v>
      </c>
      <c r="F247" s="6">
        <v>94.664727351200995</v>
      </c>
      <c r="G247" s="6">
        <v>5.3352726487990001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37740.3448125</v>
      </c>
      <c r="E248" s="6">
        <v>2257.4895606</v>
      </c>
      <c r="F248" s="6">
        <v>94.355970526948695</v>
      </c>
      <c r="G248" s="6">
        <v>5.6440294730512797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12156.9587539</v>
      </c>
      <c r="E249" s="6">
        <v>467.29312069999997</v>
      </c>
      <c r="F249" s="6">
        <v>96.298449006390697</v>
      </c>
      <c r="G249" s="6">
        <v>3.7015509936093198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64601.095815300003</v>
      </c>
      <c r="E250" s="6">
        <v>3240.6523103999998</v>
      </c>
      <c r="F250" s="6">
        <v>95.223218151166193</v>
      </c>
      <c r="G250" s="6">
        <v>4.7767818488338296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2819.7360107999998</v>
      </c>
      <c r="E251" s="6">
        <v>118.58066119999999</v>
      </c>
      <c r="F251" s="6">
        <v>95.964333513470905</v>
      </c>
      <c r="G251" s="6">
        <v>4.0356664865290597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22162.836751399998</v>
      </c>
      <c r="E252" s="6">
        <v>1263.8465773999999</v>
      </c>
      <c r="F252" s="6">
        <v>94.605098128226004</v>
      </c>
      <c r="G252" s="6">
        <v>5.3949018717740103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3191.8042633</v>
      </c>
      <c r="E253" s="6">
        <v>336.72099609999998</v>
      </c>
      <c r="F253" s="6">
        <v>90.457174843711996</v>
      </c>
      <c r="G253" s="6">
        <v>9.5428251562880106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43110.812603699997</v>
      </c>
      <c r="E254" s="6">
        <v>2083.662143</v>
      </c>
      <c r="F254" s="6">
        <v>95.389564422026695</v>
      </c>
      <c r="G254" s="6">
        <v>4.61043557797327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7851.5345952999996</v>
      </c>
      <c r="E255" s="6">
        <v>483.57394429999999</v>
      </c>
      <c r="F255" s="6">
        <v>94.198348563758401</v>
      </c>
      <c r="G255" s="6">
        <v>5.8016514362415998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33603.028785000002</v>
      </c>
      <c r="E256" s="6">
        <v>2168.8626780999998</v>
      </c>
      <c r="F256" s="6">
        <v>93.9369639418221</v>
      </c>
      <c r="G256" s="6">
        <v>6.0630360581778602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6773.5625007999997</v>
      </c>
      <c r="E257" s="6">
        <v>381.6066849</v>
      </c>
      <c r="F257" s="6">
        <v>94.666699347058596</v>
      </c>
      <c r="G257" s="6">
        <v>5.3333006529414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45584.209530599997</v>
      </c>
      <c r="E258" s="6">
        <v>3317.6212814999999</v>
      </c>
      <c r="F258" s="6">
        <v>93.215752403529393</v>
      </c>
      <c r="G258" s="6">
        <v>6.7842475964705704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13787.2450801</v>
      </c>
      <c r="E259" s="6">
        <v>578.46828949999997</v>
      </c>
      <c r="F259" s="6">
        <v>95.973271395459406</v>
      </c>
      <c r="G259" s="6">
        <v>4.0267286045406196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74657.636604700005</v>
      </c>
      <c r="E260" s="6">
        <v>3494.6500242000002</v>
      </c>
      <c r="F260" s="6">
        <v>95.528409756205804</v>
      </c>
      <c r="G260" s="6">
        <v>4.4715902437942399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5557.2693723000002</v>
      </c>
      <c r="E261" s="6">
        <v>212.5104231</v>
      </c>
      <c r="F261" s="6">
        <v>96.316836506144895</v>
      </c>
      <c r="G261" s="6">
        <v>3.6831634938550999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92394.238717200002</v>
      </c>
      <c r="E262" s="6">
        <v>4173.9814853999997</v>
      </c>
      <c r="F262" s="6">
        <v>95.677686223642695</v>
      </c>
      <c r="G262" s="6">
        <v>4.3223137763572597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3499.3825574000002</v>
      </c>
      <c r="E263" s="6">
        <v>118.12557579999999</v>
      </c>
      <c r="F263" s="6">
        <v>96.7346147831461</v>
      </c>
      <c r="G263" s="6">
        <v>3.2653852168538902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52940.292107200003</v>
      </c>
      <c r="E264" s="6">
        <v>2831.1997578</v>
      </c>
      <c r="F264" s="6">
        <v>94.923571769151906</v>
      </c>
      <c r="G264" s="6">
        <v>5.0764282308480801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18687.807556299998</v>
      </c>
      <c r="E265" s="6">
        <v>1423.2382235</v>
      </c>
      <c r="F265" s="6">
        <v>92.923101866092196</v>
      </c>
      <c r="G265" s="6">
        <v>7.0768981339077497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114222.0471288</v>
      </c>
      <c r="E266" s="6">
        <v>5156.9070978</v>
      </c>
      <c r="F266" s="6">
        <v>95.680220913971695</v>
      </c>
      <c r="G266" s="6">
        <v>4.3197790860283298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8997.7813329000001</v>
      </c>
      <c r="E267" s="6">
        <v>358.61002530000002</v>
      </c>
      <c r="F267" s="6">
        <v>96.167218625525805</v>
      </c>
      <c r="G267" s="6">
        <v>3.8327813744741701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60826.063488200001</v>
      </c>
      <c r="E268" s="6">
        <v>3497.5451561</v>
      </c>
      <c r="F268" s="6">
        <v>94.562579385990404</v>
      </c>
      <c r="G268" s="6">
        <v>5.4374206140095502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4013.1865994999998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72886.404032899998</v>
      </c>
      <c r="E270" s="6">
        <v>2005.4093714000001</v>
      </c>
      <c r="F270" s="6">
        <v>97.322258227913494</v>
      </c>
      <c r="G270" s="6">
        <v>2.6777417720864798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11616.582967300001</v>
      </c>
      <c r="E271" s="6">
        <v>493.30403660000002</v>
      </c>
      <c r="F271" s="6">
        <v>95.9264356765581</v>
      </c>
      <c r="G271" s="6">
        <v>4.0735643234419197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73425.338117799998</v>
      </c>
      <c r="E272" s="6">
        <v>3943.7748768000001</v>
      </c>
      <c r="F272" s="6">
        <v>94.902649488723895</v>
      </c>
      <c r="G272" s="6">
        <v>5.09735051127607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7066.4624844999998</v>
      </c>
      <c r="E273" s="6">
        <v>334.64938330000001</v>
      </c>
      <c r="F273" s="6">
        <v>95.478390419202299</v>
      </c>
      <c r="G273" s="6">
        <v>4.5216095807977004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83393.286384000006</v>
      </c>
      <c r="E274" s="6">
        <v>2780.6017523999999</v>
      </c>
      <c r="F274" s="6">
        <v>96.773266458629905</v>
      </c>
      <c r="G274" s="6">
        <v>3.2267335413701401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15047.218999999999</v>
      </c>
      <c r="E275" s="6">
        <v>533.47074080000004</v>
      </c>
      <c r="F275" s="6">
        <v>96.576077505715006</v>
      </c>
      <c r="G275" s="6">
        <v>3.4239224942849602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120178.17435109999</v>
      </c>
      <c r="E276" s="6">
        <v>4647.1359103000004</v>
      </c>
      <c r="F276" s="6">
        <v>96.277088436176697</v>
      </c>
      <c r="G276" s="6">
        <v>3.7229115638233199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5156.6164940999997</v>
      </c>
      <c r="E277" s="6">
        <v>268.9382076</v>
      </c>
      <c r="F277" s="6">
        <v>95.043120521561903</v>
      </c>
      <c r="G277" s="6">
        <v>4.9568794784380898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29149.7021838</v>
      </c>
      <c r="E278" s="6">
        <v>1701.7431119</v>
      </c>
      <c r="F278" s="6">
        <v>94.4840732886599</v>
      </c>
      <c r="G278" s="6">
        <v>5.5159267113401196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19347.979850600001</v>
      </c>
      <c r="E279" s="6">
        <v>1327.9249235</v>
      </c>
      <c r="F279" s="6">
        <v>93.577427744959195</v>
      </c>
      <c r="G279" s="6">
        <v>6.42257225504079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71833.531653600003</v>
      </c>
      <c r="E280" s="6">
        <v>3646.5635756000001</v>
      </c>
      <c r="F280" s="6">
        <v>95.168840785737004</v>
      </c>
      <c r="G280" s="6">
        <v>4.8311592142630202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14739.6287483</v>
      </c>
      <c r="E281" s="6">
        <v>645.03872279999996</v>
      </c>
      <c r="F281" s="6">
        <v>95.807262496822204</v>
      </c>
      <c r="G281" s="6">
        <v>4.1927375031777698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58963.649221</v>
      </c>
      <c r="E282" s="6">
        <v>3385.6833046000002</v>
      </c>
      <c r="F282" s="6">
        <v>94.569816279573004</v>
      </c>
      <c r="G282" s="6">
        <v>5.4301837204269603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7531.9339966999996</v>
      </c>
      <c r="E283" s="6">
        <v>489.87636079999999</v>
      </c>
      <c r="F283" s="6">
        <v>93.8931944415516</v>
      </c>
      <c r="G283" s="6">
        <v>6.1068055584484098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10908.772274200001</v>
      </c>
      <c r="E284" s="6">
        <v>698.41737579999995</v>
      </c>
      <c r="F284" s="6">
        <v>93.982889942700297</v>
      </c>
      <c r="G284" s="6">
        <v>6.0171100572996998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6842.3092554000004</v>
      </c>
      <c r="E285" s="6">
        <v>326.63505270000002</v>
      </c>
      <c r="F285" s="6">
        <v>95.443749614138497</v>
      </c>
      <c r="G285" s="6">
        <v>4.5562503858614702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37955.011195400002</v>
      </c>
      <c r="E286" s="6">
        <v>2319.0444940000002</v>
      </c>
      <c r="F286" s="6">
        <v>94.241840176502606</v>
      </c>
      <c r="G286" s="6">
        <v>5.7581598234974001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20677.405647799998</v>
      </c>
      <c r="E287" s="6">
        <v>1203.9730993000001</v>
      </c>
      <c r="F287" s="6">
        <v>94.4977274365786</v>
      </c>
      <c r="G287" s="6">
        <v>5.5022725634213803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94324.501606599995</v>
      </c>
      <c r="E288" s="6">
        <v>4646.1196639999998</v>
      </c>
      <c r="F288" s="6">
        <v>95.305556735572196</v>
      </c>
      <c r="G288" s="6">
        <v>4.69444326442777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16209.775247400001</v>
      </c>
      <c r="E289" s="6">
        <v>856.81746429999998</v>
      </c>
      <c r="F289" s="6">
        <v>94.979563415065201</v>
      </c>
      <c r="G289" s="6">
        <v>5.0204365849347798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55461.951906299997</v>
      </c>
      <c r="E290" s="6">
        <v>2865.4553827</v>
      </c>
      <c r="F290" s="6">
        <v>95.087291693761998</v>
      </c>
      <c r="G290" s="6">
        <v>4.9127083062380503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23738.9888603</v>
      </c>
      <c r="E291" s="6">
        <v>910.79834419999997</v>
      </c>
      <c r="F291" s="6">
        <v>96.305045813808405</v>
      </c>
      <c r="G291" s="6">
        <v>3.69495418619162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100990.3989211</v>
      </c>
      <c r="E292" s="6">
        <v>5689.8138726999996</v>
      </c>
      <c r="F292" s="6">
        <v>94.666476824809394</v>
      </c>
      <c r="G292" s="6">
        <v>5.3335231751906296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18033.424947899999</v>
      </c>
      <c r="E293" s="6">
        <v>775.63571430000002</v>
      </c>
      <c r="F293" s="6">
        <v>95.876265549726398</v>
      </c>
      <c r="G293" s="6">
        <v>4.1237344502735898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76610.942483299994</v>
      </c>
      <c r="E294" s="6">
        <v>3369.9968542000001</v>
      </c>
      <c r="F294" s="6">
        <v>95.786500030989302</v>
      </c>
      <c r="G294" s="6">
        <v>4.2134999690106598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10307.113712</v>
      </c>
      <c r="E295" s="6">
        <v>453.52634280000001</v>
      </c>
      <c r="F295" s="6">
        <v>95.785321872208797</v>
      </c>
      <c r="G295" s="6">
        <v>4.2146781277912497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28573.391991299999</v>
      </c>
      <c r="E296" s="6">
        <v>1756.9679596999999</v>
      </c>
      <c r="F296" s="6">
        <v>94.207230106934304</v>
      </c>
      <c r="G296" s="6">
        <v>5.7927698930657501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7963.6354205999996</v>
      </c>
      <c r="E297" s="6">
        <v>294.95374609999999</v>
      </c>
      <c r="F297" s="6">
        <v>96.428521383660794</v>
      </c>
      <c r="G297" s="6">
        <v>3.5714786163392498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71906.856654100004</v>
      </c>
      <c r="E298" s="6">
        <v>3109.5541767999998</v>
      </c>
      <c r="F298" s="6">
        <v>95.854834772341405</v>
      </c>
      <c r="G298" s="6">
        <v>4.1451652276586204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15197.500051999999</v>
      </c>
      <c r="E299" s="6">
        <v>1206.6141941999999</v>
      </c>
      <c r="F299" s="6">
        <v>92.644441655973495</v>
      </c>
      <c r="G299" s="6">
        <v>7.3555583440264796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51215.818909599999</v>
      </c>
      <c r="E300" s="6">
        <v>3686.0668405000001</v>
      </c>
      <c r="F300" s="6">
        <v>93.286083364644199</v>
      </c>
      <c r="G300" s="6">
        <v>6.7139166353558002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49462.821887999999</v>
      </c>
      <c r="E301" s="6">
        <v>2255.3677271000001</v>
      </c>
      <c r="F301" s="6">
        <v>95.639120889797098</v>
      </c>
      <c r="G301" s="6">
        <v>4.3608791102028599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103296.7111094</v>
      </c>
      <c r="E302" s="6">
        <v>6816.0992882999999</v>
      </c>
      <c r="F302" s="6">
        <v>93.809894358629194</v>
      </c>
      <c r="G302" s="6">
        <v>6.19010564137084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35483.029582399999</v>
      </c>
      <c r="E303" s="6">
        <v>997.12860709999995</v>
      </c>
      <c r="F303" s="6">
        <v>97.266654925342394</v>
      </c>
      <c r="G303" s="6">
        <v>2.7333450746576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122362.85994179999</v>
      </c>
      <c r="E304" s="6">
        <v>5676.9818707000004</v>
      </c>
      <c r="F304" s="6">
        <v>95.566237984725603</v>
      </c>
      <c r="G304" s="6">
        <v>4.4337620152743602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27067.9549205</v>
      </c>
      <c r="E305" s="6">
        <v>1435.460282</v>
      </c>
      <c r="F305" s="6">
        <v>94.963900740308105</v>
      </c>
      <c r="G305" s="6">
        <v>5.0360992596918601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67933.201777299997</v>
      </c>
      <c r="E306" s="6">
        <v>4890.3830208999998</v>
      </c>
      <c r="F306" s="6">
        <v>93.284616468069203</v>
      </c>
      <c r="G306" s="6">
        <v>6.7153835319308204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47247.281783699997</v>
      </c>
      <c r="E307" s="6">
        <v>199.96894399999999</v>
      </c>
      <c r="F307" s="6">
        <v>99.578544718749598</v>
      </c>
      <c r="G307" s="6">
        <v>0.42145528125037801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243089.68082489999</v>
      </c>
      <c r="E308" s="6">
        <v>6565.0684435000003</v>
      </c>
      <c r="F308" s="6">
        <v>97.370341055902799</v>
      </c>
      <c r="G308" s="6">
        <v>2.6296589440972298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1895.7764996000001</v>
      </c>
      <c r="E309" s="6">
        <v>219.72414610000001</v>
      </c>
      <c r="F309" s="6">
        <v>89.613610066883496</v>
      </c>
      <c r="G309" s="6">
        <v>10.386389933116501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78869.040504200006</v>
      </c>
      <c r="E310" s="6">
        <v>2585.4588432</v>
      </c>
      <c r="F310" s="6">
        <v>96.825885784193304</v>
      </c>
      <c r="G310" s="6">
        <v>3.1741142158066999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16185.3442665</v>
      </c>
      <c r="E311" s="6">
        <v>558.50295270000004</v>
      </c>
      <c r="F311" s="6">
        <v>96.664428757689706</v>
      </c>
      <c r="G311" s="6">
        <v>3.3355712423102499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145967.08633749999</v>
      </c>
      <c r="E312" s="6">
        <v>4795.0664444000004</v>
      </c>
      <c r="F312" s="6">
        <v>96.819449473279406</v>
      </c>
      <c r="G312" s="6">
        <v>3.1805505267205798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24983.583769199999</v>
      </c>
      <c r="E313" s="6">
        <v>955.64747690000002</v>
      </c>
      <c r="F313" s="6">
        <v>96.315821899911995</v>
      </c>
      <c r="G313" s="6">
        <v>3.6841781000879998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111808.5684319</v>
      </c>
      <c r="E314" s="6">
        <v>3875.2003244000002</v>
      </c>
      <c r="F314" s="6">
        <v>96.650178010224096</v>
      </c>
      <c r="G314" s="6">
        <v>3.3498219897758701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15167.9058064</v>
      </c>
      <c r="E315" s="6">
        <v>581.49211549999995</v>
      </c>
      <c r="F315" s="6">
        <v>96.307845427592994</v>
      </c>
      <c r="G315" s="6">
        <v>3.69215457240698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116352.4106437</v>
      </c>
      <c r="E316" s="6">
        <v>4987.1914372000001</v>
      </c>
      <c r="F316" s="6">
        <v>95.889889737832704</v>
      </c>
      <c r="G316" s="6">
        <v>4.1101102621672698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5920.0920585000003</v>
      </c>
      <c r="E317" s="6">
        <v>688.94464129999994</v>
      </c>
      <c r="F317" s="6">
        <v>89.575717724175306</v>
      </c>
      <c r="G317" s="6">
        <v>10.4242822758247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26541.0458913</v>
      </c>
      <c r="E318" s="6">
        <v>1449.9174089999999</v>
      </c>
      <c r="F318" s="6">
        <v>94.820051766548303</v>
      </c>
      <c r="G318" s="6">
        <v>5.1799482334516904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5610.9193071999998</v>
      </c>
      <c r="E319" s="6">
        <v>24.115088799999999</v>
      </c>
      <c r="F319" s="6">
        <v>99.572050725775199</v>
      </c>
      <c r="G319" s="6">
        <v>0.427949274224803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55950.203170599998</v>
      </c>
      <c r="E320" s="6">
        <v>1906.7624324999999</v>
      </c>
      <c r="F320" s="6">
        <v>96.704351131062694</v>
      </c>
      <c r="G320" s="6">
        <v>3.29564886893729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1502.3569186</v>
      </c>
      <c r="E321" s="6">
        <v>16.944662000000001</v>
      </c>
      <c r="F321" s="6">
        <v>98.884707143310607</v>
      </c>
      <c r="G321" s="6">
        <v>1.1152928566893401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27135.337744699998</v>
      </c>
      <c r="E322" s="6">
        <v>1233.3606697</v>
      </c>
      <c r="F322" s="6">
        <v>95.652388940502306</v>
      </c>
      <c r="G322" s="6">
        <v>4.34761105949769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6768.3871081999996</v>
      </c>
      <c r="E323" s="6">
        <v>944.03202369999997</v>
      </c>
      <c r="F323" s="6">
        <v>87.759586096724107</v>
      </c>
      <c r="G323" s="6">
        <v>12.240413903275901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116839.73684110001</v>
      </c>
      <c r="E324" s="6">
        <v>6863.8440302999998</v>
      </c>
      <c r="F324" s="6">
        <v>94.4513780587843</v>
      </c>
      <c r="G324" s="6">
        <v>5.5486219412156901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10581.577599099999</v>
      </c>
      <c r="E325" s="6">
        <v>545.04628700000001</v>
      </c>
      <c r="F325" s="6">
        <v>95.101422564656801</v>
      </c>
      <c r="G325" s="6">
        <v>4.8985774353431903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42997.736761100001</v>
      </c>
      <c r="E326" s="6">
        <v>2338.6393529000002</v>
      </c>
      <c r="F326" s="6">
        <v>94.841582955330594</v>
      </c>
      <c r="G326" s="6">
        <v>5.1584170446693998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10358.9463459</v>
      </c>
      <c r="E327" s="6">
        <v>413.19586470000002</v>
      </c>
      <c r="F327" s="6">
        <v>96.164218252768606</v>
      </c>
      <c r="G327" s="6">
        <v>3.83578174723137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50059.406232000001</v>
      </c>
      <c r="E328" s="6">
        <v>1700.4515595</v>
      </c>
      <c r="F328" s="6">
        <v>96.714729073735498</v>
      </c>
      <c r="G328" s="6">
        <v>3.2852709262644999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33324.1233259</v>
      </c>
      <c r="E329" s="6">
        <v>1805.9995051000001</v>
      </c>
      <c r="F329" s="6">
        <v>94.859114174498899</v>
      </c>
      <c r="G329" s="6">
        <v>5.1408858255010896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99276.377643999993</v>
      </c>
      <c r="E330" s="6">
        <v>4251.4995269999999</v>
      </c>
      <c r="F330" s="6">
        <v>95.893377085306497</v>
      </c>
      <c r="G330" s="6">
        <v>4.1066229146934701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1759.9971877</v>
      </c>
      <c r="E331" s="6">
        <v>69.501655799999995</v>
      </c>
      <c r="F331" s="6">
        <v>96.2010549475376</v>
      </c>
      <c r="G331" s="6">
        <v>3.7989450524624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28683.314504000002</v>
      </c>
      <c r="E332" s="6">
        <v>792.18665620000002</v>
      </c>
      <c r="F332" s="6">
        <v>97.312389526833002</v>
      </c>
      <c r="G332" s="6">
        <v>2.6876104731670099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35785.1236795</v>
      </c>
      <c r="E333" s="6">
        <v>2285.1495077</v>
      </c>
      <c r="F333" s="6">
        <v>93.997548963036294</v>
      </c>
      <c r="G333" s="6">
        <v>6.0024510369637003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149811.6206158</v>
      </c>
      <c r="E334" s="6">
        <v>11289.106199899999</v>
      </c>
      <c r="F334" s="6">
        <v>92.992516903530301</v>
      </c>
      <c r="G334" s="6">
        <v>7.0074830964697004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36257.701112900002</v>
      </c>
      <c r="E335" s="6">
        <v>3374.6639122000001</v>
      </c>
      <c r="F335" s="6">
        <v>91.485080665605594</v>
      </c>
      <c r="G335" s="6">
        <v>8.5149193343943903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171737.44857770001</v>
      </c>
      <c r="E336" s="6">
        <v>25524.186390999999</v>
      </c>
      <c r="F336" s="6">
        <v>87.060744784433098</v>
      </c>
      <c r="G336" s="6">
        <v>12.939255215566901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22218.660180300001</v>
      </c>
      <c r="E337" s="6">
        <v>1726.5319062999999</v>
      </c>
      <c r="F337" s="6">
        <v>92.789651049547501</v>
      </c>
      <c r="G337" s="6">
        <v>7.2103489504525102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107070.209673</v>
      </c>
      <c r="E338" s="6">
        <v>10508.5982451</v>
      </c>
      <c r="F338" s="6">
        <v>91.062506559498502</v>
      </c>
      <c r="G338" s="6">
        <v>8.9374934405014592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10186.2395512</v>
      </c>
      <c r="E339" s="6">
        <v>509.0551595</v>
      </c>
      <c r="F339" s="6">
        <v>95.240382118776793</v>
      </c>
      <c r="G339" s="6">
        <v>4.7596178812232299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93037.622906100005</v>
      </c>
      <c r="E340" s="6">
        <v>6492.0823853000002</v>
      </c>
      <c r="F340" s="6">
        <v>93.477241426272997</v>
      </c>
      <c r="G340" s="6">
        <v>6.52275857372699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6299.0078856999999</v>
      </c>
      <c r="E341" s="6">
        <v>148.84617850000001</v>
      </c>
      <c r="F341" s="6">
        <v>97.691539277750906</v>
      </c>
      <c r="G341" s="6">
        <v>2.30846072224911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10327.9904037</v>
      </c>
      <c r="E342" s="6">
        <v>502.15553390000002</v>
      </c>
      <c r="F342" s="6">
        <v>95.363353949307196</v>
      </c>
      <c r="G342" s="6">
        <v>4.6366460506928302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1466.0210875</v>
      </c>
      <c r="E343" s="6">
        <v>46.001135099999999</v>
      </c>
      <c r="F343" s="6">
        <v>96.957641599943003</v>
      </c>
      <c r="G343" s="6">
        <v>3.0423584000570201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10351.1513536</v>
      </c>
      <c r="E344" s="6">
        <v>442.82642470000002</v>
      </c>
      <c r="F344" s="6">
        <v>95.897467701015202</v>
      </c>
      <c r="G344" s="6">
        <v>4.1025322989847997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2173.1317143000001</v>
      </c>
      <c r="E345" s="6">
        <v>144.90207290000001</v>
      </c>
      <c r="F345" s="6">
        <v>93.748923173590597</v>
      </c>
      <c r="G345" s="6">
        <v>6.2510768264094301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14963.7071545</v>
      </c>
      <c r="E346" s="6">
        <v>688.25906020000002</v>
      </c>
      <c r="F346" s="6">
        <v>95.602730987538195</v>
      </c>
      <c r="G346" s="6">
        <v>4.3972690124618401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4339.8087011999996</v>
      </c>
      <c r="E347" s="6">
        <v>225.7713597</v>
      </c>
      <c r="F347" s="6">
        <v>95.054924967069894</v>
      </c>
      <c r="G347" s="6">
        <v>4.9450750329300801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15751.255409699999</v>
      </c>
      <c r="E348" s="6">
        <v>563.16453239999998</v>
      </c>
      <c r="F348" s="6">
        <v>96.548056661538197</v>
      </c>
      <c r="G348" s="6">
        <v>3.4519433384617701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14835.6072088</v>
      </c>
      <c r="E349" s="6">
        <v>979.9758018</v>
      </c>
      <c r="F349" s="6">
        <v>93.803732678439999</v>
      </c>
      <c r="G349" s="6">
        <v>6.1962673215599802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27652.183557</v>
      </c>
      <c r="E350" s="6">
        <v>1834.2334298000001</v>
      </c>
      <c r="F350" s="6">
        <v>93.7793953377885</v>
      </c>
      <c r="G350" s="6">
        <v>6.2206046622114899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3586.6809244999999</v>
      </c>
      <c r="E351" s="6">
        <v>175.07924159999999</v>
      </c>
      <c r="F351" s="6">
        <v>95.345815951326003</v>
      </c>
      <c r="G351" s="6">
        <v>4.65418404867403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38422.680344</v>
      </c>
      <c r="E352" s="6">
        <v>1140.5594905999999</v>
      </c>
      <c r="F352" s="6">
        <v>97.117123129025103</v>
      </c>
      <c r="G352" s="6">
        <v>2.88287687097487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2333.6760223000001</v>
      </c>
      <c r="E353" s="6">
        <v>111.8158935</v>
      </c>
      <c r="F353" s="6">
        <v>95.427672740295193</v>
      </c>
      <c r="G353" s="6">
        <v>4.5723272597047799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35567.658823799997</v>
      </c>
      <c r="E354" s="6">
        <v>987.84925650000002</v>
      </c>
      <c r="F354" s="6">
        <v>97.297673296374299</v>
      </c>
      <c r="G354" s="6">
        <v>2.7023267036257099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792.95876659999999</v>
      </c>
      <c r="E355" s="6">
        <v>34.427103700000004</v>
      </c>
      <c r="F355" s="6">
        <v>95.839051047908598</v>
      </c>
      <c r="G355" s="6">
        <v>4.1609489520913803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27954.582493000002</v>
      </c>
      <c r="E356" s="6">
        <v>560.03163640000002</v>
      </c>
      <c r="F356" s="6">
        <v>98.035983815672296</v>
      </c>
      <c r="G356" s="6">
        <v>1.96401618432767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8782.8691885000007</v>
      </c>
      <c r="E357" s="6">
        <v>594.74705080000001</v>
      </c>
      <c r="F357" s="6">
        <v>93.657801347132093</v>
      </c>
      <c r="G357" s="6">
        <v>6.3421986528678396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28158.716034699999</v>
      </c>
      <c r="E358" s="6">
        <v>1758.6677259999999</v>
      </c>
      <c r="F358" s="6">
        <v>94.121585830943502</v>
      </c>
      <c r="G358" s="6">
        <v>5.8784141690565104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384.3901942</v>
      </c>
      <c r="E359" s="6">
        <v>22.188769600000001</v>
      </c>
      <c r="F359" s="6">
        <v>94.542568215380001</v>
      </c>
      <c r="G359" s="6">
        <v>5.4574317846200397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28238.3748184</v>
      </c>
      <c r="E360" s="6">
        <v>713.04622170000005</v>
      </c>
      <c r="F360" s="6">
        <v>97.537094221688207</v>
      </c>
      <c r="G360" s="6">
        <v>2.4629057783118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219.57172510000001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25180.9217986</v>
      </c>
      <c r="E362" s="6">
        <v>336.50647429999998</v>
      </c>
      <c r="F362" s="6">
        <v>98.681268070194307</v>
      </c>
      <c r="G362" s="6">
        <v>1.3187319298057001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263.662283</v>
      </c>
      <c r="E363" s="6">
        <v>11.4336643</v>
      </c>
      <c r="F363" s="6">
        <v>95.843754002115006</v>
      </c>
      <c r="G363" s="6">
        <v>4.1562459978849704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44333.858293400001</v>
      </c>
      <c r="E364" s="6">
        <v>1214.0457570000001</v>
      </c>
      <c r="F364" s="6">
        <v>97.334573824392393</v>
      </c>
      <c r="G364" s="6">
        <v>2.6654261756076099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1306.069338</v>
      </c>
      <c r="E365" s="6">
        <v>36.850786100000001</v>
      </c>
      <c r="F365" s="6">
        <v>97.255921224302398</v>
      </c>
      <c r="G365" s="6">
        <v>2.7440787756975999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48749.7834754</v>
      </c>
      <c r="E366" s="6">
        <v>797.29640549999999</v>
      </c>
      <c r="F366" s="6">
        <v>98.390830685851697</v>
      </c>
      <c r="G366" s="6">
        <v>1.6091693141483201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690.1206396</v>
      </c>
      <c r="E367" s="6">
        <v>25.694159500000001</v>
      </c>
      <c r="F367" s="6">
        <v>96.410501776115098</v>
      </c>
      <c r="G367" s="6">
        <v>3.58949822388493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42914.9121935</v>
      </c>
      <c r="E368" s="6">
        <v>835.27300490000005</v>
      </c>
      <c r="F368" s="6">
        <v>98.090812642021604</v>
      </c>
      <c r="G368" s="6">
        <v>1.90918735797842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415.19290160000003</v>
      </c>
      <c r="E369" s="6">
        <v>14.8196564</v>
      </c>
      <c r="F369" s="6">
        <v>96.553668927966498</v>
      </c>
      <c r="G369" s="6">
        <v>3.4463310720334799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11359.849362000001</v>
      </c>
      <c r="E370" s="6">
        <v>274.13808310000002</v>
      </c>
      <c r="F370" s="6">
        <v>97.643644671324907</v>
      </c>
      <c r="G370" s="6">
        <v>2.35635532867505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8222.4904396999991</v>
      </c>
      <c r="E371" s="6">
        <v>365.06975269999998</v>
      </c>
      <c r="F371" s="6">
        <v>95.748853638043897</v>
      </c>
      <c r="G371" s="6">
        <v>4.2511463619560699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167455.4126559</v>
      </c>
      <c r="E372" s="6">
        <v>5855.0271439999997</v>
      </c>
      <c r="F372" s="6">
        <v>96.621653519107099</v>
      </c>
      <c r="G372" s="6">
        <v>3.3783464808929402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1300.6127497</v>
      </c>
      <c r="E373" s="6">
        <v>154.85341249999999</v>
      </c>
      <c r="F373" s="6">
        <v>89.360562511056102</v>
      </c>
      <c r="G373" s="6">
        <v>10.6394374889439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94507.293332200003</v>
      </c>
      <c r="E374" s="6">
        <v>2387.2405069000001</v>
      </c>
      <c r="F374" s="6">
        <v>97.536248524747407</v>
      </c>
      <c r="G374" s="6">
        <v>2.4637514752526499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1876.3149341000001</v>
      </c>
      <c r="E375" s="6">
        <v>55.401393200000001</v>
      </c>
      <c r="F375" s="6">
        <v>97.132011961744098</v>
      </c>
      <c r="G375" s="6">
        <v>2.86798803825589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35051.8642435</v>
      </c>
      <c r="E376" s="6">
        <v>1243.4194242000001</v>
      </c>
      <c r="F376" s="6">
        <v>96.574157029370298</v>
      </c>
      <c r="G376" s="6">
        <v>3.4258429706296698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6808.1124558000001</v>
      </c>
      <c r="E377" s="6">
        <v>174.08549880000001</v>
      </c>
      <c r="F377" s="6">
        <v>97.506723528436893</v>
      </c>
      <c r="G377" s="6">
        <v>2.4932764715630702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50473.384699200004</v>
      </c>
      <c r="E378" s="6">
        <v>1127.4173423</v>
      </c>
      <c r="F378" s="6">
        <v>97.815116630564603</v>
      </c>
      <c r="G378" s="6">
        <v>2.18488336943537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6458.2074669000003</v>
      </c>
      <c r="E379" s="6">
        <v>111.82364440000001</v>
      </c>
      <c r="F379" s="6">
        <v>98.297973898362997</v>
      </c>
      <c r="G379" s="6">
        <v>1.7020261016370399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65650.153480699999</v>
      </c>
      <c r="E380" s="6">
        <v>2020.815411</v>
      </c>
      <c r="F380" s="6">
        <v>97.013763148220804</v>
      </c>
      <c r="G380" s="6">
        <v>2.9862368517792199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643.20518660000005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43544.797375399998</v>
      </c>
      <c r="E382" s="6">
        <v>773.99743839999996</v>
      </c>
      <c r="F382" s="6">
        <v>98.253568397669994</v>
      </c>
      <c r="G382" s="6">
        <v>1.7464316023300199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1943.2453158999999</v>
      </c>
      <c r="E383" s="6">
        <v>104.9936206</v>
      </c>
      <c r="F383" s="6">
        <v>94.873956415484798</v>
      </c>
      <c r="G383" s="6">
        <v>5.1260435845151697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15622.417738100001</v>
      </c>
      <c r="E384" s="6">
        <v>912.34332129999996</v>
      </c>
      <c r="F384" s="6">
        <v>94.482270907801606</v>
      </c>
      <c r="G384" s="6">
        <v>5.5177290921983602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3268.4999581000002</v>
      </c>
      <c r="E385" s="6">
        <v>94.951734500000001</v>
      </c>
      <c r="F385" s="6">
        <v>97.176955604597893</v>
      </c>
      <c r="G385" s="6">
        <v>2.8230443954020599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64207.789869200002</v>
      </c>
      <c r="E386" s="6">
        <v>2565.7584379</v>
      </c>
      <c r="F386" s="6">
        <v>96.157522697311606</v>
      </c>
      <c r="G386" s="6">
        <v>3.84247730268841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24080.967812499999</v>
      </c>
      <c r="E387" s="6">
        <v>1995.125055</v>
      </c>
      <c r="F387" s="6">
        <v>92.348834370479494</v>
      </c>
      <c r="G387" s="6">
        <v>7.6511656295204702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48855.520292699999</v>
      </c>
      <c r="E388" s="6">
        <v>4274.3868425000001</v>
      </c>
      <c r="F388" s="6">
        <v>91.954838483675601</v>
      </c>
      <c r="G388" s="6">
        <v>8.0451615163244004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11770.849854599999</v>
      </c>
      <c r="E389" s="6">
        <v>446.93196829999999</v>
      </c>
      <c r="F389" s="6">
        <v>96.341954908195305</v>
      </c>
      <c r="G389" s="6">
        <v>3.6580450918046998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43554.373531199999</v>
      </c>
      <c r="E390" s="6">
        <v>1668.8446523</v>
      </c>
      <c r="F390" s="6">
        <v>96.309761402807695</v>
      </c>
      <c r="G390" s="6">
        <v>3.6902385971922902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959.38698750000003</v>
      </c>
      <c r="E391" s="6">
        <v>54.822937600000003</v>
      </c>
      <c r="F391" s="6">
        <v>94.594517738071403</v>
      </c>
      <c r="G391" s="6">
        <v>5.4054822619286202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17682.312271999999</v>
      </c>
      <c r="E392" s="6">
        <v>373.47780060000002</v>
      </c>
      <c r="F392" s="6">
        <v>97.931534432454697</v>
      </c>
      <c r="G392" s="6">
        <v>2.0684655675453398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2598.9378068999999</v>
      </c>
      <c r="E393" s="6">
        <v>175.522808</v>
      </c>
      <c r="F393" s="6">
        <v>93.673624089043798</v>
      </c>
      <c r="G393" s="6">
        <v>6.3263759109561697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24654.3981122</v>
      </c>
      <c r="E394" s="6">
        <v>786.14127459999997</v>
      </c>
      <c r="F394" s="6">
        <v>96.909887551331195</v>
      </c>
      <c r="G394" s="6">
        <v>3.0901124486688198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14645.7715718</v>
      </c>
      <c r="E395" s="6">
        <v>581.98729519999995</v>
      </c>
      <c r="F395" s="6">
        <v>96.178115898188906</v>
      </c>
      <c r="G395" s="6">
        <v>3.8218841018110798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42428.634411599996</v>
      </c>
      <c r="E396" s="6">
        <v>2100.6067241000001</v>
      </c>
      <c r="F396" s="6">
        <v>95.282635251522606</v>
      </c>
      <c r="G396" s="6">
        <v>4.7173647484773804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4199.3160348000001</v>
      </c>
      <c r="E397" s="6">
        <v>190.2481281</v>
      </c>
      <c r="F397" s="6">
        <v>95.665899368599</v>
      </c>
      <c r="G397" s="6">
        <v>4.3341006314009798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71936.568729999999</v>
      </c>
      <c r="E398" s="6">
        <v>1637.8671078</v>
      </c>
      <c r="F398" s="6">
        <v>97.773863857535005</v>
      </c>
      <c r="G398" s="6">
        <v>2.2261361424650201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1209.3680306000001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74045.481334800003</v>
      </c>
      <c r="E400" s="6">
        <v>2865.1506089</v>
      </c>
      <c r="F400" s="6">
        <v>96.274701512012896</v>
      </c>
      <c r="G400" s="6">
        <v>3.7252984879871298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832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823</v>
      </c>
      <c r="E410" s="5" t="s">
        <v>824</v>
      </c>
      <c r="F410" s="5" t="s">
        <v>825</v>
      </c>
      <c r="G410" s="5" t="s">
        <v>826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382.0377282</v>
      </c>
      <c r="E411" s="6">
        <v>7.0864200000000004</v>
      </c>
      <c r="F411" s="6">
        <v>98.178879405768001</v>
      </c>
      <c r="G411" s="6">
        <v>1.8211205942319899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181.33264969999999</v>
      </c>
      <c r="E412" s="6">
        <v>3.5432100000000002</v>
      </c>
      <c r="F412" s="6">
        <v>98.083465301662699</v>
      </c>
      <c r="G412" s="6">
        <v>1.9165346983373599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862.83419000000004</v>
      </c>
      <c r="E413" s="6">
        <v>20.381910000000001</v>
      </c>
      <c r="F413" s="6">
        <v>97.692307692307693</v>
      </c>
      <c r="G413" s="6">
        <v>2.3076923076923102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127.3869375</v>
      </c>
      <c r="E414" s="6">
        <v>3.3969849999999999</v>
      </c>
      <c r="F414" s="6">
        <v>97.402597402597394</v>
      </c>
      <c r="G414" s="6">
        <v>2.5974025974026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981.48688270000002</v>
      </c>
      <c r="E415" s="6">
        <v>15.3639394</v>
      </c>
      <c r="F415" s="6">
        <v>98.458752397110501</v>
      </c>
      <c r="G415" s="6">
        <v>1.54124760288945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30.1491829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53.902440599999998</v>
      </c>
      <c r="E417" s="6">
        <v>4.7560976999999998</v>
      </c>
      <c r="F417" s="6">
        <v>91.891891891891902</v>
      </c>
      <c r="G417" s="6">
        <v>8.1081081081081106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6.3414636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3819.2817374000001</v>
      </c>
      <c r="E419" s="6">
        <v>240.6836926</v>
      </c>
      <c r="F419" s="6">
        <v>94.071779754045806</v>
      </c>
      <c r="G419" s="6">
        <v>5.9282202459541598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5036.0434814999999</v>
      </c>
      <c r="E420" s="6">
        <v>267.99108990000002</v>
      </c>
      <c r="F420" s="6">
        <v>94.947410574111998</v>
      </c>
      <c r="G420" s="6">
        <v>5.05258942588799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1245.1874631999999</v>
      </c>
      <c r="E421" s="6">
        <v>62.762585999999999</v>
      </c>
      <c r="F421" s="6">
        <v>95.201453905798004</v>
      </c>
      <c r="G421" s="6">
        <v>4.7985460942020204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2526.3219242</v>
      </c>
      <c r="E422" s="6">
        <v>102.72802540000001</v>
      </c>
      <c r="F422" s="6">
        <v>96.092579929277093</v>
      </c>
      <c r="G422" s="6">
        <v>3.9074200707228699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4147.5187457000002</v>
      </c>
      <c r="E423" s="6">
        <v>276.65667200000001</v>
      </c>
      <c r="F423" s="6">
        <v>93.746706541219694</v>
      </c>
      <c r="G423" s="6">
        <v>6.2532934587803002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5250.7667705000003</v>
      </c>
      <c r="E424" s="6">
        <v>267.05780659999999</v>
      </c>
      <c r="F424" s="6">
        <v>95.160088856243505</v>
      </c>
      <c r="G424" s="6">
        <v>4.8399111437565399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1958.0261539999999</v>
      </c>
      <c r="E425" s="6">
        <v>147.97985679999999</v>
      </c>
      <c r="F425" s="6">
        <v>92.973436161096799</v>
      </c>
      <c r="G425" s="6">
        <v>7.0265638389031704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1357.0835648</v>
      </c>
      <c r="E426" s="6">
        <v>120.9103708</v>
      </c>
      <c r="F426" s="6">
        <v>91.819291819291806</v>
      </c>
      <c r="G426" s="6">
        <v>8.1807081807081801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833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823</v>
      </c>
      <c r="E436" s="5" t="s">
        <v>824</v>
      </c>
      <c r="F436" s="5" t="s">
        <v>825</v>
      </c>
      <c r="G436" s="5" t="s">
        <v>826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13450.275341799999</v>
      </c>
      <c r="E437" s="6">
        <v>775.67117450000001</v>
      </c>
      <c r="F437" s="6">
        <v>94.547489872738893</v>
      </c>
      <c r="G437" s="6">
        <v>5.4525101272610597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14515.4259747</v>
      </c>
      <c r="E438" s="6">
        <v>765.62748769999996</v>
      </c>
      <c r="F438" s="6">
        <v>94.9896943323713</v>
      </c>
      <c r="G438" s="6">
        <v>5.0103056676287103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6440.2128654999997</v>
      </c>
      <c r="E439" s="6">
        <v>219.91065939999999</v>
      </c>
      <c r="F439" s="6">
        <v>96.698099388429895</v>
      </c>
      <c r="G439" s="6">
        <v>3.3019006115701401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18125.139569999999</v>
      </c>
      <c r="E440" s="6">
        <v>573.73690629999999</v>
      </c>
      <c r="F440" s="6">
        <v>96.931703853826804</v>
      </c>
      <c r="G440" s="6">
        <v>3.0682961461731999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4312.3919954000003</v>
      </c>
      <c r="E441" s="6">
        <v>94.585163699999995</v>
      </c>
      <c r="F441" s="6">
        <v>97.853740550828803</v>
      </c>
      <c r="G441" s="6">
        <v>2.1462594491711902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7973.6830221</v>
      </c>
      <c r="E442" s="6">
        <v>249.3398248</v>
      </c>
      <c r="F442" s="6">
        <v>96.967783874101698</v>
      </c>
      <c r="G442" s="6">
        <v>3.0322161258982598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836.309303</v>
      </c>
      <c r="E443" s="6">
        <v>23.765217</v>
      </c>
      <c r="F443" s="6">
        <v>97.236842105263193</v>
      </c>
      <c r="G443" s="6">
        <v>2.7631578947368398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905.34159999999997</v>
      </c>
      <c r="E444" s="6">
        <v>56.583849999999998</v>
      </c>
      <c r="F444" s="6">
        <v>94.117647058823493</v>
      </c>
      <c r="G444" s="6">
        <v>5.8823529411764701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4831.4909295999996</v>
      </c>
      <c r="E445" s="6">
        <v>100.76098829999999</v>
      </c>
      <c r="F445" s="6">
        <v>97.957099718805495</v>
      </c>
      <c r="G445" s="6">
        <v>2.0429002811945001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11892.344442</v>
      </c>
      <c r="E446" s="6">
        <v>467.40364099999999</v>
      </c>
      <c r="F446" s="6">
        <v>96.218340067603094</v>
      </c>
      <c r="G446" s="6">
        <v>3.78165993239686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1271.2842183</v>
      </c>
      <c r="E447" s="6">
        <v>37.887067799999997</v>
      </c>
      <c r="F447" s="6">
        <v>97.106026674869597</v>
      </c>
      <c r="G447" s="6">
        <v>2.8939733251303501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625.37811020000004</v>
      </c>
      <c r="E448" s="6">
        <v>22.450557199999999</v>
      </c>
      <c r="F448" s="6">
        <v>96.534491551585205</v>
      </c>
      <c r="G448" s="6">
        <v>3.4655084484148002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2560.3510970000002</v>
      </c>
      <c r="E449" s="6">
        <v>49.986399599999999</v>
      </c>
      <c r="F449" s="6">
        <v>98.085059894932797</v>
      </c>
      <c r="G449" s="6">
        <v>1.9149401050671799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1866.6763390000001</v>
      </c>
      <c r="E450" s="6">
        <v>54.986164100000003</v>
      </c>
      <c r="F450" s="6">
        <v>97.138614922688205</v>
      </c>
      <c r="G450" s="6">
        <v>2.8613850773118101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964.46291819999999</v>
      </c>
      <c r="E451" s="6">
        <v>17.857901099999999</v>
      </c>
      <c r="F451" s="6">
        <v>98.182070383815599</v>
      </c>
      <c r="G451" s="6">
        <v>1.8179296161844101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6945.1441269999996</v>
      </c>
      <c r="E452" s="6">
        <v>160.53505799999999</v>
      </c>
      <c r="F452" s="6">
        <v>97.740749985745396</v>
      </c>
      <c r="G452" s="6">
        <v>2.2592500142546199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834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836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837</v>
      </c>
      <c r="E16" s="5" t="s">
        <v>838</v>
      </c>
      <c r="F16" s="5" t="s">
        <v>839</v>
      </c>
      <c r="G16" s="5" t="s">
        <v>840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627329.3463645</v>
      </c>
      <c r="E17" s="6">
        <v>4348.9056584999998</v>
      </c>
      <c r="F17" s="6">
        <v>99.311531520268105</v>
      </c>
      <c r="G17" s="6">
        <v>0.68846847973193404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5376631.7740321001</v>
      </c>
      <c r="E18" s="6">
        <v>62318.157077700002</v>
      </c>
      <c r="F18" s="6">
        <v>98.854224475918599</v>
      </c>
      <c r="G18" s="6">
        <v>1.14577552408143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8668.4628367999994</v>
      </c>
      <c r="E19" s="6">
        <v>76.190165300000004</v>
      </c>
      <c r="F19" s="6">
        <v>99.128722828890901</v>
      </c>
      <c r="G19" s="6">
        <v>0.871277171109056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10897.2230184</v>
      </c>
      <c r="E20" s="6">
        <v>75.205513600000003</v>
      </c>
      <c r="F20" s="6">
        <v>99.314595548463402</v>
      </c>
      <c r="G20" s="6">
        <v>0.68540445153660001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618660.88352769997</v>
      </c>
      <c r="E21" s="6">
        <v>4272.7154932000003</v>
      </c>
      <c r="F21" s="6">
        <v>99.314097762600099</v>
      </c>
      <c r="G21" s="6">
        <v>0.68590223739988798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5365734.5510136997</v>
      </c>
      <c r="E22" s="6">
        <v>62242.951564100003</v>
      </c>
      <c r="F22" s="6">
        <v>98.853293855132193</v>
      </c>
      <c r="G22" s="6">
        <v>1.14670614486777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841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837</v>
      </c>
      <c r="E32" s="5" t="s">
        <v>838</v>
      </c>
      <c r="F32" s="5" t="s">
        <v>839</v>
      </c>
      <c r="G32" s="5" t="s">
        <v>840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627329.3463645</v>
      </c>
      <c r="E33" s="6">
        <v>4348.9056584999998</v>
      </c>
      <c r="F33" s="6">
        <v>99.311531520268105</v>
      </c>
      <c r="G33" s="6">
        <v>0.68846847973193404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5376631.7740321001</v>
      </c>
      <c r="E34" s="6">
        <v>62318.157077700002</v>
      </c>
      <c r="F34" s="6">
        <v>98.854224475918599</v>
      </c>
      <c r="G34" s="6">
        <v>1.14577552408143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14308.5930126</v>
      </c>
      <c r="E35" s="6">
        <v>75.594670699999995</v>
      </c>
      <c r="F35" s="6">
        <v>99.474459925270807</v>
      </c>
      <c r="G35" s="6">
        <v>0.52554007472917796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103985.8332411</v>
      </c>
      <c r="E36" s="6">
        <v>1062.317579</v>
      </c>
      <c r="F36" s="6">
        <v>98.988732718561394</v>
      </c>
      <c r="G36" s="6">
        <v>1.0112672814386501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5586.6571083999997</v>
      </c>
      <c r="E37" s="6">
        <v>18.984177599999999</v>
      </c>
      <c r="F37" s="6">
        <v>99.661337987369706</v>
      </c>
      <c r="G37" s="6">
        <v>0.33866201263025297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22610.151071200002</v>
      </c>
      <c r="E38" s="6">
        <v>144.13292329999999</v>
      </c>
      <c r="F38" s="6">
        <v>99.366567968762098</v>
      </c>
      <c r="G38" s="6">
        <v>0.63343203123789205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7229.7898406000004</v>
      </c>
      <c r="E39" s="6">
        <v>3.3950309999999999</v>
      </c>
      <c r="F39" s="6">
        <v>99.953063124194003</v>
      </c>
      <c r="G39" s="6">
        <v>4.6936875805982402E-2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74223.430839499997</v>
      </c>
      <c r="E40" s="6">
        <v>329.97208619999998</v>
      </c>
      <c r="F40" s="6">
        <v>99.557401710383601</v>
      </c>
      <c r="G40" s="6">
        <v>0.44259828961643799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4623.7675903999998</v>
      </c>
      <c r="E41" s="6">
        <v>23.482174000000001</v>
      </c>
      <c r="F41" s="6">
        <v>99.494708156641707</v>
      </c>
      <c r="G41" s="6">
        <v>0.50529184335827804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21383.924821199998</v>
      </c>
      <c r="E42" s="6">
        <v>63.843124500000002</v>
      </c>
      <c r="F42" s="6">
        <v>99.702332081074204</v>
      </c>
      <c r="G42" s="6">
        <v>0.29766791892580002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11829.0407882</v>
      </c>
      <c r="E43" s="6">
        <v>0</v>
      </c>
      <c r="F43" s="6">
        <v>100</v>
      </c>
      <c r="G43" s="6">
        <v>0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102075.9906333</v>
      </c>
      <c r="E44" s="6">
        <v>451.07413300000002</v>
      </c>
      <c r="F44" s="6">
        <v>99.560043844005307</v>
      </c>
      <c r="G44" s="6">
        <v>0.43995615599469001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91355.484565799998</v>
      </c>
      <c r="E45" s="6">
        <v>393.24229539999999</v>
      </c>
      <c r="F45" s="6">
        <v>99.571392095723695</v>
      </c>
      <c r="G45" s="6">
        <v>0.428607904276326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474826.58096420002</v>
      </c>
      <c r="E46" s="6">
        <v>3234.3619073</v>
      </c>
      <c r="F46" s="6">
        <v>99.323441507713895</v>
      </c>
      <c r="G46" s="6">
        <v>0.67655849228607201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1952.7162619999999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20638.0251494</v>
      </c>
      <c r="E48" s="6">
        <v>59.517353200000002</v>
      </c>
      <c r="F48" s="6">
        <v>99.712442415844706</v>
      </c>
      <c r="G48" s="6">
        <v>0.287557584155334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842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837</v>
      </c>
      <c r="E58" s="5" t="s">
        <v>838</v>
      </c>
      <c r="F58" s="5" t="s">
        <v>839</v>
      </c>
      <c r="G58" s="5" t="s">
        <v>840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618660.88352769997</v>
      </c>
      <c r="E59" s="6">
        <v>4272.7154932000003</v>
      </c>
      <c r="F59" s="6">
        <v>99.314097762600099</v>
      </c>
      <c r="G59" s="6">
        <v>0.68590223739988798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5365734.5510136997</v>
      </c>
      <c r="E60" s="6">
        <v>62242.951564100003</v>
      </c>
      <c r="F60" s="6">
        <v>98.853293855132193</v>
      </c>
      <c r="G60" s="6">
        <v>1.14670614486777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960.29643580000004</v>
      </c>
      <c r="E61" s="6">
        <v>8.5126098999999993</v>
      </c>
      <c r="F61" s="6">
        <v>99.1213325331981</v>
      </c>
      <c r="G61" s="6">
        <v>0.87866746680191499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5804.6696543999997</v>
      </c>
      <c r="E62" s="6">
        <v>27.222304000000001</v>
      </c>
      <c r="F62" s="6">
        <v>99.533216592588104</v>
      </c>
      <c r="G62" s="6">
        <v>0.466783407411898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4360.1542149999996</v>
      </c>
      <c r="E63" s="6">
        <v>85.320716200000007</v>
      </c>
      <c r="F63" s="6">
        <v>98.080728886779099</v>
      </c>
      <c r="G63" s="6">
        <v>1.9192711132209399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46686.049030200003</v>
      </c>
      <c r="E64" s="6">
        <v>313.08517030000002</v>
      </c>
      <c r="F64" s="6">
        <v>99.333849068443797</v>
      </c>
      <c r="G64" s="6">
        <v>0.66615093155624405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10283.0566984</v>
      </c>
      <c r="E65" s="6">
        <v>62.950730800000002</v>
      </c>
      <c r="F65" s="6">
        <v>99.391545664056594</v>
      </c>
      <c r="G65" s="6">
        <v>0.60845433594346099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90184.392640200007</v>
      </c>
      <c r="E66" s="6">
        <v>941.61531130000003</v>
      </c>
      <c r="F66" s="6">
        <v>98.966688728643604</v>
      </c>
      <c r="G66" s="6">
        <v>1.0333112713564201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2993.4995672</v>
      </c>
      <c r="E67" s="6">
        <v>9.2934614999999994</v>
      </c>
      <c r="F67" s="6">
        <v>99.690506091789402</v>
      </c>
      <c r="G67" s="6">
        <v>0.309493908210631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16444.162268600001</v>
      </c>
      <c r="E68" s="6">
        <v>112.7565118</v>
      </c>
      <c r="F68" s="6">
        <v>99.318976475662396</v>
      </c>
      <c r="G68" s="6">
        <v>0.68102352433763602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3571.2828254000001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12655.183513800001</v>
      </c>
      <c r="E70" s="6">
        <v>17.769390999999999</v>
      </c>
      <c r="F70" s="6">
        <v>99.859784920424701</v>
      </c>
      <c r="G70" s="6">
        <v>0.140215079575256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14861.6270668</v>
      </c>
      <c r="E71" s="6">
        <v>0</v>
      </c>
      <c r="F71" s="6">
        <v>100</v>
      </c>
      <c r="G71" s="6">
        <v>0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96399.777246600002</v>
      </c>
      <c r="E72" s="6">
        <v>787.81947639999999</v>
      </c>
      <c r="F72" s="6">
        <v>99.189382695977798</v>
      </c>
      <c r="G72" s="6">
        <v>0.81061730402225096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6680.9264955999997</v>
      </c>
      <c r="E73" s="6">
        <v>0</v>
      </c>
      <c r="F73" s="6">
        <v>100</v>
      </c>
      <c r="G73" s="6">
        <v>0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73483.314081499993</v>
      </c>
      <c r="E74" s="6">
        <v>320.91867020000001</v>
      </c>
      <c r="F74" s="6">
        <v>99.565175792451299</v>
      </c>
      <c r="G74" s="6">
        <v>0.43482420754873002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17398.653494599999</v>
      </c>
      <c r="E75" s="6">
        <v>0</v>
      </c>
      <c r="F75" s="6">
        <v>100</v>
      </c>
      <c r="G75" s="6">
        <v>0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90155.902566499994</v>
      </c>
      <c r="E76" s="6">
        <v>447.75735789999999</v>
      </c>
      <c r="F76" s="6">
        <v>99.505806544378402</v>
      </c>
      <c r="G76" s="6">
        <v>0.49419345562156097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1124.3020262</v>
      </c>
      <c r="E77" s="6">
        <v>13.4451219</v>
      </c>
      <c r="F77" s="6">
        <v>98.818268020055896</v>
      </c>
      <c r="G77" s="6">
        <v>1.1817319799441299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8963.0703802000007</v>
      </c>
      <c r="E78" s="6">
        <v>24.902761699999999</v>
      </c>
      <c r="F78" s="6">
        <v>99.7229323974734</v>
      </c>
      <c r="G78" s="6">
        <v>0.27706760252663298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1193.3920214</v>
      </c>
      <c r="E79" s="6">
        <v>10.2311836</v>
      </c>
      <c r="F79" s="6">
        <v>99.149967900460993</v>
      </c>
      <c r="G79" s="6">
        <v>0.85003209953899195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12118.8879775</v>
      </c>
      <c r="E80" s="6">
        <v>46.753253800000003</v>
      </c>
      <c r="F80" s="6">
        <v>99.615694290904202</v>
      </c>
      <c r="G80" s="6">
        <v>0.38430570909581302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14023.373871600001</v>
      </c>
      <c r="E81" s="6">
        <v>0</v>
      </c>
      <c r="F81" s="6">
        <v>100</v>
      </c>
      <c r="G81" s="6">
        <v>0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76481.626039399998</v>
      </c>
      <c r="E82" s="6">
        <v>1057.4118799</v>
      </c>
      <c r="F82" s="6">
        <v>98.636284498396094</v>
      </c>
      <c r="G82" s="6">
        <v>1.36371550160387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10965.375178800001</v>
      </c>
      <c r="E83" s="6">
        <v>0</v>
      </c>
      <c r="F83" s="6">
        <v>100</v>
      </c>
      <c r="G83" s="6">
        <v>0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101552.7586632</v>
      </c>
      <c r="E84" s="6">
        <v>451.07413300000002</v>
      </c>
      <c r="F84" s="6">
        <v>99.557787074627697</v>
      </c>
      <c r="G84" s="6">
        <v>0.44221292537235302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2099.4359080999998</v>
      </c>
      <c r="E85" s="6">
        <v>0</v>
      </c>
      <c r="F85" s="6">
        <v>100</v>
      </c>
      <c r="G85" s="6">
        <v>0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18579.1615251</v>
      </c>
      <c r="E86" s="6">
        <v>69.564807299999998</v>
      </c>
      <c r="F86" s="6">
        <v>99.626972877074493</v>
      </c>
      <c r="G86" s="6">
        <v>0.37302712292549001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89607.222202899997</v>
      </c>
      <c r="E87" s="6">
        <v>383.46469889999997</v>
      </c>
      <c r="F87" s="6">
        <v>99.573884018333501</v>
      </c>
      <c r="G87" s="6">
        <v>0.42611598166646503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473504.1970854</v>
      </c>
      <c r="E88" s="6">
        <v>3228.1639578999998</v>
      </c>
      <c r="F88" s="6">
        <v>99.322856130253996</v>
      </c>
      <c r="G88" s="6">
        <v>0.67714386974598495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1358.9756828</v>
      </c>
      <c r="E89" s="6">
        <v>0</v>
      </c>
      <c r="F89" s="6">
        <v>100</v>
      </c>
      <c r="G89" s="6">
        <v>0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15407.158700100001</v>
      </c>
      <c r="E90" s="6">
        <v>43.405981799999999</v>
      </c>
      <c r="F90" s="6">
        <v>99.719065401856497</v>
      </c>
      <c r="G90" s="6">
        <v>0.28093459814351701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660.84547959999998</v>
      </c>
      <c r="E91" s="6">
        <v>6.8651625000000003</v>
      </c>
      <c r="F91" s="6">
        <v>98.971835692417798</v>
      </c>
      <c r="G91" s="6">
        <v>1.02816430758218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6225.5078166000003</v>
      </c>
      <c r="E92" s="6">
        <v>44.585325099999999</v>
      </c>
      <c r="F92" s="6">
        <v>99.288920848663594</v>
      </c>
      <c r="G92" s="6">
        <v>0.71107915133636501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834.84677790000001</v>
      </c>
      <c r="E93" s="6">
        <v>14.100156399999999</v>
      </c>
      <c r="F93" s="6">
        <v>98.339100380682098</v>
      </c>
      <c r="G93" s="6">
        <v>1.6608996193179399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5641.5607817999999</v>
      </c>
      <c r="E94" s="6">
        <v>66.727333400000006</v>
      </c>
      <c r="F94" s="6">
        <v>98.831044753639503</v>
      </c>
      <c r="G94" s="6">
        <v>1.16895524636044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1075.8008159000001</v>
      </c>
      <c r="E95" s="6">
        <v>0</v>
      </c>
      <c r="F95" s="6">
        <v>100</v>
      </c>
      <c r="G95" s="6">
        <v>0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7476.9965407</v>
      </c>
      <c r="E96" s="6">
        <v>23.6438849</v>
      </c>
      <c r="F96" s="6">
        <v>99.684775118411196</v>
      </c>
      <c r="G96" s="6">
        <v>0.31522488158881001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1329.6778993</v>
      </c>
      <c r="E97" s="6">
        <v>0</v>
      </c>
      <c r="F97" s="6">
        <v>100</v>
      </c>
      <c r="G97" s="6">
        <v>0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13448.6026764</v>
      </c>
      <c r="E98" s="6">
        <v>98.873767099999995</v>
      </c>
      <c r="F98" s="6">
        <v>99.270168377761294</v>
      </c>
      <c r="G98" s="6">
        <v>0.72983162223868703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214.07180990000001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993.62823040000001</v>
      </c>
      <c r="E100" s="6">
        <v>4.0354150999999998</v>
      </c>
      <c r="F100" s="6">
        <v>99.595513466066294</v>
      </c>
      <c r="G100" s="6">
        <v>0.40448653393374501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5238.0017449999996</v>
      </c>
      <c r="E101" s="6">
        <v>51.564079</v>
      </c>
      <c r="F101" s="6">
        <v>99.025173696373301</v>
      </c>
      <c r="G101" s="6">
        <v>0.97482630362669298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89814.041159400003</v>
      </c>
      <c r="E102" s="6">
        <v>771.13717440000005</v>
      </c>
      <c r="F102" s="6">
        <v>99.148715950463298</v>
      </c>
      <c r="G102" s="6">
        <v>0.85128404953668402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843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837</v>
      </c>
      <c r="E112" s="5" t="s">
        <v>838</v>
      </c>
      <c r="F112" s="5" t="s">
        <v>839</v>
      </c>
      <c r="G112" s="5" t="s">
        <v>840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25184.744949799999</v>
      </c>
      <c r="E113" s="6">
        <v>193.59908580000001</v>
      </c>
      <c r="F113" s="6">
        <v>99.237148469859093</v>
      </c>
      <c r="G113" s="6">
        <v>0.762851530140914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436339.51010760001</v>
      </c>
      <c r="E114" s="6">
        <v>5280.1205348000003</v>
      </c>
      <c r="F114" s="6">
        <v>98.8043736807806</v>
      </c>
      <c r="G114" s="6">
        <v>1.1956263192193901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8338.1719663999993</v>
      </c>
      <c r="E115" s="6">
        <v>114.0391613</v>
      </c>
      <c r="F115" s="6">
        <v>98.650777180349095</v>
      </c>
      <c r="G115" s="6">
        <v>1.34922281965089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133033.99538859999</v>
      </c>
      <c r="E116" s="6">
        <v>5146.5331631999998</v>
      </c>
      <c r="F116" s="6">
        <v>96.275500450650895</v>
      </c>
      <c r="G116" s="6">
        <v>3.7244995493491002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16044.479554199999</v>
      </c>
      <c r="E117" s="6">
        <v>43.667630600000003</v>
      </c>
      <c r="F117" s="6">
        <v>99.728572656015601</v>
      </c>
      <c r="G117" s="6">
        <v>0.27142734398437701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65873.005025899998</v>
      </c>
      <c r="E118" s="6">
        <v>1283.5386131</v>
      </c>
      <c r="F118" s="6">
        <v>98.088736341167802</v>
      </c>
      <c r="G118" s="6">
        <v>1.9112636588322101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41627.364823000004</v>
      </c>
      <c r="E119" s="6">
        <v>175.02508689999999</v>
      </c>
      <c r="F119" s="6">
        <v>99.581303635325</v>
      </c>
      <c r="G119" s="6">
        <v>0.41869636467495103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254452.0807426</v>
      </c>
      <c r="E120" s="6">
        <v>1731.3987119000001</v>
      </c>
      <c r="F120" s="6">
        <v>99.3241567662416</v>
      </c>
      <c r="G120" s="6">
        <v>0.67584323375836897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54679.5584781</v>
      </c>
      <c r="E121" s="6">
        <v>391.33220299999999</v>
      </c>
      <c r="F121" s="6">
        <v>99.289402807617407</v>
      </c>
      <c r="G121" s="6">
        <v>0.71059719238262298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223813.656414</v>
      </c>
      <c r="E122" s="6">
        <v>2011.3570777</v>
      </c>
      <c r="F122" s="6">
        <v>99.109329366751496</v>
      </c>
      <c r="G122" s="6">
        <v>0.89067063324848506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17540.855081099999</v>
      </c>
      <c r="E123" s="6">
        <v>34.539490800000003</v>
      </c>
      <c r="F123" s="6">
        <v>99.803478148620201</v>
      </c>
      <c r="G123" s="6">
        <v>0.19652185137978401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119413.7348261</v>
      </c>
      <c r="E124" s="6">
        <v>973.48205229999996</v>
      </c>
      <c r="F124" s="6">
        <v>99.191374235951201</v>
      </c>
      <c r="G124" s="6">
        <v>0.80862576404875997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68628.875055700002</v>
      </c>
      <c r="E125" s="6">
        <v>496.18645939999999</v>
      </c>
      <c r="F125" s="6">
        <v>99.2821902092751</v>
      </c>
      <c r="G125" s="6">
        <v>0.71780979072490303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455328.4821807</v>
      </c>
      <c r="E126" s="6">
        <v>3944.7468027999998</v>
      </c>
      <c r="F126" s="6">
        <v>99.141089322464794</v>
      </c>
      <c r="G126" s="6">
        <v>0.858910677535206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69632.613653499997</v>
      </c>
      <c r="E127" s="6">
        <v>455.44004489999998</v>
      </c>
      <c r="F127" s="6">
        <v>99.350188768460001</v>
      </c>
      <c r="G127" s="6">
        <v>0.64981123154001497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721114.12081879994</v>
      </c>
      <c r="E128" s="6">
        <v>7108.9653049999997</v>
      </c>
      <c r="F128" s="6">
        <v>99.023792922737499</v>
      </c>
      <c r="G128" s="6">
        <v>0.97620707726250999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19736.0845501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292752.944196</v>
      </c>
      <c r="E130" s="6">
        <v>2991.3817924</v>
      </c>
      <c r="F130" s="6">
        <v>98.988524367322199</v>
      </c>
      <c r="G130" s="6">
        <v>1.01147563267785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50695.069811300003</v>
      </c>
      <c r="E131" s="6">
        <v>70.592761499999995</v>
      </c>
      <c r="F131" s="6">
        <v>99.860943878357205</v>
      </c>
      <c r="G131" s="6">
        <v>0.13905612164278799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595521.53371760005</v>
      </c>
      <c r="E132" s="6">
        <v>7640.0787934</v>
      </c>
      <c r="F132" s="6">
        <v>98.733328077429604</v>
      </c>
      <c r="G132" s="6">
        <v>1.2666719225704499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80422.180047500005</v>
      </c>
      <c r="E133" s="6">
        <v>1021.335717</v>
      </c>
      <c r="F133" s="6">
        <v>98.7459582172837</v>
      </c>
      <c r="G133" s="6">
        <v>1.2540417827163399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895088.00573560002</v>
      </c>
      <c r="E134" s="6">
        <v>10488.216368400001</v>
      </c>
      <c r="F134" s="6">
        <v>98.841818489443995</v>
      </c>
      <c r="G134" s="6">
        <v>1.1581815105559901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7132.0568357000002</v>
      </c>
      <c r="E135" s="6">
        <v>21.399538100000001</v>
      </c>
      <c r="F135" s="6">
        <v>99.700850372438495</v>
      </c>
      <c r="G135" s="6">
        <v>0.29914962756154101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112821.4344304</v>
      </c>
      <c r="E136" s="6">
        <v>1362.9772473999999</v>
      </c>
      <c r="F136" s="6">
        <v>98.806336848110206</v>
      </c>
      <c r="G136" s="6">
        <v>1.19366315188975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3054.9356695000001</v>
      </c>
      <c r="E137" s="6">
        <v>30.764534099999999</v>
      </c>
      <c r="F137" s="6">
        <v>99.002996659749797</v>
      </c>
      <c r="G137" s="6">
        <v>0.99700334025022497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138761.71172940001</v>
      </c>
      <c r="E138" s="6">
        <v>3353.8056001</v>
      </c>
      <c r="F138" s="6">
        <v>97.640084866788996</v>
      </c>
      <c r="G138" s="6">
        <v>2.35991513321102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11463.4330679</v>
      </c>
      <c r="E139" s="6">
        <v>184.9737978</v>
      </c>
      <c r="F139" s="6">
        <v>98.412024923814499</v>
      </c>
      <c r="G139" s="6">
        <v>1.58797507618553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53516.854304799999</v>
      </c>
      <c r="E140" s="6">
        <v>1022.6434331</v>
      </c>
      <c r="F140" s="6">
        <v>98.124948935146904</v>
      </c>
      <c r="G140" s="6">
        <v>1.8750510648530501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6048.5670934999998</v>
      </c>
      <c r="E141" s="6">
        <v>41.199709300000002</v>
      </c>
      <c r="F141" s="6">
        <v>99.323459984033306</v>
      </c>
      <c r="G141" s="6">
        <v>0.67654001596673397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57569.3093429</v>
      </c>
      <c r="E142" s="6">
        <v>713.99036660000002</v>
      </c>
      <c r="F142" s="6">
        <v>98.774965778947404</v>
      </c>
      <c r="G142" s="6">
        <v>1.22503422105256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13088.584021500001</v>
      </c>
      <c r="E143" s="6">
        <v>211.4533145</v>
      </c>
      <c r="F143" s="6">
        <v>98.4101299179992</v>
      </c>
      <c r="G143" s="6">
        <v>1.5898700820008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191364.64063489999</v>
      </c>
      <c r="E144" s="6">
        <v>891.27504729999998</v>
      </c>
      <c r="F144" s="6">
        <v>99.536412159731299</v>
      </c>
      <c r="G144" s="6">
        <v>0.46358784026874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1594.0510999000001</v>
      </c>
      <c r="E145" s="6">
        <v>12.573932900000001</v>
      </c>
      <c r="F145" s="6">
        <v>99.217369788015404</v>
      </c>
      <c r="G145" s="6">
        <v>0.78263021198458205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13233.104121599999</v>
      </c>
      <c r="E146" s="6">
        <v>262.9020372</v>
      </c>
      <c r="F146" s="6">
        <v>98.052001206085905</v>
      </c>
      <c r="G146" s="6">
        <v>1.9479987939141199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36372.217426499999</v>
      </c>
      <c r="E147" s="6">
        <v>106.5575041</v>
      </c>
      <c r="F147" s="6">
        <v>99.707891769110304</v>
      </c>
      <c r="G147" s="6">
        <v>0.29210823088966997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249102.83130250001</v>
      </c>
      <c r="E148" s="6">
        <v>2808.7940921999998</v>
      </c>
      <c r="F148" s="6">
        <v>98.885008150060898</v>
      </c>
      <c r="G148" s="6">
        <v>1.1149918499390901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94619.843583299997</v>
      </c>
      <c r="E149" s="6">
        <v>742.42105409999999</v>
      </c>
      <c r="F149" s="6">
        <v>99.221472920213301</v>
      </c>
      <c r="G149" s="6">
        <v>0.77852707978668401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366392.09596770001</v>
      </c>
      <c r="E150" s="6">
        <v>3300.1454064</v>
      </c>
      <c r="F150" s="6">
        <v>99.107326300889099</v>
      </c>
      <c r="G150" s="6">
        <v>0.89267369911085204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1425.659596</v>
      </c>
      <c r="E151" s="6">
        <v>1.8046324</v>
      </c>
      <c r="F151" s="6">
        <v>99.873577749683903</v>
      </c>
      <c r="G151" s="6">
        <v>0.126422250316056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1138.7230443999999</v>
      </c>
      <c r="E152" s="6">
        <v>1.8046324</v>
      </c>
      <c r="F152" s="6">
        <v>99.841772151898695</v>
      </c>
      <c r="G152" s="6">
        <v>0.158227848101266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844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837</v>
      </c>
      <c r="E162" s="5" t="s">
        <v>838</v>
      </c>
      <c r="F162" s="5" t="s">
        <v>839</v>
      </c>
      <c r="G162" s="5" t="s">
        <v>840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24944.992773400001</v>
      </c>
      <c r="E163" s="6">
        <v>190.0558758</v>
      </c>
      <c r="F163" s="6">
        <v>99.243861118183901</v>
      </c>
      <c r="G163" s="6">
        <v>0.75613888181612499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436236.431002</v>
      </c>
      <c r="E164" s="6">
        <v>5280.1205348000003</v>
      </c>
      <c r="F164" s="6">
        <v>98.804094542679906</v>
      </c>
      <c r="G164" s="6">
        <v>1.19590545732008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7675.7598914</v>
      </c>
      <c r="E165" s="6">
        <v>112.3406688</v>
      </c>
      <c r="F165" s="6">
        <v>98.557534434338194</v>
      </c>
      <c r="G165" s="6">
        <v>1.4424655656618199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132930.3873461</v>
      </c>
      <c r="E166" s="6">
        <v>5146.5331631999998</v>
      </c>
      <c r="F166" s="6">
        <v>96.272705717786195</v>
      </c>
      <c r="G166" s="6">
        <v>3.72729428221378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15424.645775000001</v>
      </c>
      <c r="E167" s="6">
        <v>41.637986300000001</v>
      </c>
      <c r="F167" s="6">
        <v>99.730782216706899</v>
      </c>
      <c r="G167" s="6">
        <v>0.26921778329314799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65856.915612299999</v>
      </c>
      <c r="E168" s="6">
        <v>1283.5386131</v>
      </c>
      <c r="F168" s="6">
        <v>98.088278329498706</v>
      </c>
      <c r="G168" s="6">
        <v>1.91172167050133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41592.486773199998</v>
      </c>
      <c r="E169" s="6">
        <v>175.02508689999999</v>
      </c>
      <c r="F169" s="6">
        <v>99.580954002033295</v>
      </c>
      <c r="G169" s="6">
        <v>0.41904599796666198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254447.32464490001</v>
      </c>
      <c r="E170" s="6">
        <v>1731.3987119000001</v>
      </c>
      <c r="F170" s="6">
        <v>99.324144218843401</v>
      </c>
      <c r="G170" s="6">
        <v>0.67585578115655898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52251.866424400003</v>
      </c>
      <c r="E171" s="6">
        <v>380.96870699999999</v>
      </c>
      <c r="F171" s="6">
        <v>99.276176732549402</v>
      </c>
      <c r="G171" s="6">
        <v>0.72382326745062497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220051.4502163</v>
      </c>
      <c r="E172" s="6">
        <v>1998.1553337</v>
      </c>
      <c r="F172" s="6">
        <v>99.100131104150904</v>
      </c>
      <c r="G172" s="6">
        <v>0.89986889584907004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17540.855081099999</v>
      </c>
      <c r="E173" s="6">
        <v>34.539490800000003</v>
      </c>
      <c r="F173" s="6">
        <v>99.803478148620201</v>
      </c>
      <c r="G173" s="6">
        <v>0.19652185137978401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119413.7348261</v>
      </c>
      <c r="E174" s="6">
        <v>973.48205229999996</v>
      </c>
      <c r="F174" s="6">
        <v>99.191374235951201</v>
      </c>
      <c r="G174" s="6">
        <v>0.80862576404875997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68628.875055700002</v>
      </c>
      <c r="E175" s="6">
        <v>496.18645939999999</v>
      </c>
      <c r="F175" s="6">
        <v>99.2821902092751</v>
      </c>
      <c r="G175" s="6">
        <v>0.71780979072490303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455328.4821807</v>
      </c>
      <c r="E176" s="6">
        <v>3944.7468027999998</v>
      </c>
      <c r="F176" s="6">
        <v>99.141089322464794</v>
      </c>
      <c r="G176" s="6">
        <v>0.858910677535206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69632.613653499997</v>
      </c>
      <c r="E177" s="6">
        <v>455.44004489999998</v>
      </c>
      <c r="F177" s="6">
        <v>99.350188768460001</v>
      </c>
      <c r="G177" s="6">
        <v>0.64981123154001497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721114.12081879994</v>
      </c>
      <c r="E178" s="6">
        <v>7108.9653049999997</v>
      </c>
      <c r="F178" s="6">
        <v>99.023792922737499</v>
      </c>
      <c r="G178" s="6">
        <v>0.97620707726250999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19736.0845501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292752.944196</v>
      </c>
      <c r="E180" s="6">
        <v>2991.3817924</v>
      </c>
      <c r="F180" s="6">
        <v>98.988524367322199</v>
      </c>
      <c r="G180" s="6">
        <v>1.01147563267785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50695.069811300003</v>
      </c>
      <c r="E181" s="6">
        <v>70.592761499999995</v>
      </c>
      <c r="F181" s="6">
        <v>99.860943878357205</v>
      </c>
      <c r="G181" s="6">
        <v>0.13905612164278799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595521.53371760005</v>
      </c>
      <c r="E182" s="6">
        <v>7640.0787934</v>
      </c>
      <c r="F182" s="6">
        <v>98.733328077429604</v>
      </c>
      <c r="G182" s="6">
        <v>1.2666719225704499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79632.404496500007</v>
      </c>
      <c r="E183" s="6">
        <v>1021.335717</v>
      </c>
      <c r="F183" s="6">
        <v>98.733678420496801</v>
      </c>
      <c r="G183" s="6">
        <v>1.2663215795031999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893135.09930300002</v>
      </c>
      <c r="E184" s="6">
        <v>10481.1365439</v>
      </c>
      <c r="F184" s="6">
        <v>98.840089838129501</v>
      </c>
      <c r="G184" s="6">
        <v>1.1599101618705101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7132.0568357000002</v>
      </c>
      <c r="E185" s="6">
        <v>21.399538100000001</v>
      </c>
      <c r="F185" s="6">
        <v>99.700850372438495</v>
      </c>
      <c r="G185" s="6">
        <v>0.29914962756154101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112821.4344304</v>
      </c>
      <c r="E186" s="6">
        <v>1362.9772473999999</v>
      </c>
      <c r="F186" s="6">
        <v>98.806336848110206</v>
      </c>
      <c r="G186" s="6">
        <v>1.19366315188975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3054.9356695000001</v>
      </c>
      <c r="E187" s="6">
        <v>30.764534099999999</v>
      </c>
      <c r="F187" s="6">
        <v>99.002996659749797</v>
      </c>
      <c r="G187" s="6">
        <v>0.99700334025022497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138761.71172940001</v>
      </c>
      <c r="E188" s="6">
        <v>3353.8056001</v>
      </c>
      <c r="F188" s="6">
        <v>97.640084866788996</v>
      </c>
      <c r="G188" s="6">
        <v>2.35991513321102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11463.4330679</v>
      </c>
      <c r="E189" s="6">
        <v>184.9737978</v>
      </c>
      <c r="F189" s="6">
        <v>98.412024923814499</v>
      </c>
      <c r="G189" s="6">
        <v>1.58797507618553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53516.854304799999</v>
      </c>
      <c r="E190" s="6">
        <v>1022.6434331</v>
      </c>
      <c r="F190" s="6">
        <v>98.124948935146904</v>
      </c>
      <c r="G190" s="6">
        <v>1.8750510648530501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6048.5670934999998</v>
      </c>
      <c r="E191" s="6">
        <v>41.199709300000002</v>
      </c>
      <c r="F191" s="6">
        <v>99.323459984033306</v>
      </c>
      <c r="G191" s="6">
        <v>0.67654001596673397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57569.3093429</v>
      </c>
      <c r="E192" s="6">
        <v>713.99036660000002</v>
      </c>
      <c r="F192" s="6">
        <v>98.774965778947404</v>
      </c>
      <c r="G192" s="6">
        <v>1.22503422105256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13088.584021500001</v>
      </c>
      <c r="E193" s="6">
        <v>211.4533145</v>
      </c>
      <c r="F193" s="6">
        <v>98.4101299179992</v>
      </c>
      <c r="G193" s="6">
        <v>1.5898700820008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191364.64063489999</v>
      </c>
      <c r="E194" s="6">
        <v>891.27504729999998</v>
      </c>
      <c r="F194" s="6">
        <v>99.536412159731299</v>
      </c>
      <c r="G194" s="6">
        <v>0.46358784026874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1594.0510999000001</v>
      </c>
      <c r="E195" s="6">
        <v>12.573932900000001</v>
      </c>
      <c r="F195" s="6">
        <v>99.217369788015404</v>
      </c>
      <c r="G195" s="6">
        <v>0.78263021198458205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13233.104121599999</v>
      </c>
      <c r="E196" s="6">
        <v>262.9020372</v>
      </c>
      <c r="F196" s="6">
        <v>98.052001206085905</v>
      </c>
      <c r="G196" s="6">
        <v>1.9479987939141199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36372.217426499999</v>
      </c>
      <c r="E197" s="6">
        <v>106.5575041</v>
      </c>
      <c r="F197" s="6">
        <v>99.707891769110304</v>
      </c>
      <c r="G197" s="6">
        <v>0.29210823088966997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249102.83130250001</v>
      </c>
      <c r="E198" s="6">
        <v>2808.7940921999998</v>
      </c>
      <c r="F198" s="6">
        <v>98.885008150060898</v>
      </c>
      <c r="G198" s="6">
        <v>1.1149918499390901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92151.384027599997</v>
      </c>
      <c r="E199" s="6">
        <v>685.67036399999995</v>
      </c>
      <c r="F199" s="6">
        <v>99.261425980721299</v>
      </c>
      <c r="G199" s="6">
        <v>0.73857401927870803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362576.24128339998</v>
      </c>
      <c r="E200" s="6">
        <v>3247.0260936999998</v>
      </c>
      <c r="F200" s="6">
        <v>99.112405802676093</v>
      </c>
      <c r="G200" s="6">
        <v>0.88759419732394496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845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837</v>
      </c>
      <c r="E210" s="5" t="s">
        <v>838</v>
      </c>
      <c r="F210" s="5" t="s">
        <v>839</v>
      </c>
      <c r="G210" s="5" t="s">
        <v>840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9254.5321812999991</v>
      </c>
      <c r="E211" s="6">
        <v>159.2009496</v>
      </c>
      <c r="F211" s="6">
        <v>98.308843607671093</v>
      </c>
      <c r="G211" s="6">
        <v>1.6911563923289099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86873.629615700003</v>
      </c>
      <c r="E212" s="6">
        <v>837.71007970000005</v>
      </c>
      <c r="F212" s="6">
        <v>99.044923857497594</v>
      </c>
      <c r="G212" s="6">
        <v>0.95507614250239703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8391.7325424999999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46338.708233099998</v>
      </c>
      <c r="E214" s="6">
        <v>385.28066339999998</v>
      </c>
      <c r="F214" s="6">
        <v>99.175411448167594</v>
      </c>
      <c r="G214" s="6">
        <v>0.82458855183244095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3122.5060294999998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47246.828848199999</v>
      </c>
      <c r="E216" s="6">
        <v>409.74226909999999</v>
      </c>
      <c r="F216" s="6">
        <v>99.140218736905197</v>
      </c>
      <c r="G216" s="6">
        <v>0.85978126309481295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698.48605680000003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111732.30884480001</v>
      </c>
      <c r="E218" s="6">
        <v>1639.5301066</v>
      </c>
      <c r="F218" s="6">
        <v>98.553847126619502</v>
      </c>
      <c r="G218" s="6">
        <v>1.44615287338051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1105.1672733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33377.081864599997</v>
      </c>
      <c r="E220" s="6">
        <v>313.67928510000002</v>
      </c>
      <c r="F220" s="6">
        <v>99.068945686011006</v>
      </c>
      <c r="G220" s="6">
        <v>0.93105431398896499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3484.4535532</v>
      </c>
      <c r="E221" s="6">
        <v>94.022010699999996</v>
      </c>
      <c r="F221" s="6">
        <v>97.372568038510494</v>
      </c>
      <c r="G221" s="6">
        <v>2.6274319614894899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71888.985990700006</v>
      </c>
      <c r="E222" s="6">
        <v>1028.2338543000001</v>
      </c>
      <c r="F222" s="6">
        <v>98.589861412042694</v>
      </c>
      <c r="G222" s="6">
        <v>1.4101385879573001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2733.1638935000001</v>
      </c>
      <c r="E223" s="6">
        <v>36.067315200000003</v>
      </c>
      <c r="F223" s="6">
        <v>98.697569380025499</v>
      </c>
      <c r="G223" s="6">
        <v>1.3024306199745499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83586.171060599998</v>
      </c>
      <c r="E224" s="6">
        <v>1034.2009485000001</v>
      </c>
      <c r="F224" s="6">
        <v>98.777834552194193</v>
      </c>
      <c r="G224" s="6">
        <v>1.2221654478058599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344.60083600000002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36659.050821199999</v>
      </c>
      <c r="E226" s="6">
        <v>688.96324400000003</v>
      </c>
      <c r="F226" s="6">
        <v>98.155288142504006</v>
      </c>
      <c r="G226" s="6">
        <v>1.84471185749595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1118.2708949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24396.4470263</v>
      </c>
      <c r="E228" s="6">
        <v>211.00945590000001</v>
      </c>
      <c r="F228" s="6">
        <v>99.142497900777997</v>
      </c>
      <c r="G228" s="6">
        <v>0.85750209922197895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1337.5418522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46278.312864599997</v>
      </c>
      <c r="E230" s="6">
        <v>437.73050430000001</v>
      </c>
      <c r="F230" s="6">
        <v>99.062997478524906</v>
      </c>
      <c r="G230" s="6">
        <v>0.93700252147511198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3443.9787150000002</v>
      </c>
      <c r="E231" s="6">
        <v>89.376604599999993</v>
      </c>
      <c r="F231" s="6">
        <v>97.470489194669597</v>
      </c>
      <c r="G231" s="6">
        <v>2.5295108053304398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65522.0208021</v>
      </c>
      <c r="E232" s="6">
        <v>308.95078139999998</v>
      </c>
      <c r="F232" s="6">
        <v>99.530690837506299</v>
      </c>
      <c r="G232" s="6">
        <v>0.46930916249371601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977.23538310000004</v>
      </c>
      <c r="E233" s="6">
        <v>17.8405886</v>
      </c>
      <c r="F233" s="6">
        <v>98.207112913246107</v>
      </c>
      <c r="G233" s="6">
        <v>1.79288708675388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36146.234824899999</v>
      </c>
      <c r="E234" s="6">
        <v>332.3056254</v>
      </c>
      <c r="F234" s="6">
        <v>99.089038044565598</v>
      </c>
      <c r="G234" s="6">
        <v>0.91096195543445102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7065.7238434999999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74929.335532500001</v>
      </c>
      <c r="E236" s="6">
        <v>494.77944200000002</v>
      </c>
      <c r="F236" s="6">
        <v>99.344003649008997</v>
      </c>
      <c r="G236" s="6">
        <v>0.65599635099103104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8385.4462827999996</v>
      </c>
      <c r="E237" s="6">
        <v>63.7294616</v>
      </c>
      <c r="F237" s="6">
        <v>99.245731613024603</v>
      </c>
      <c r="G237" s="6">
        <v>0.75426838697536902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132458.64140580001</v>
      </c>
      <c r="E238" s="6">
        <v>1285.2119058000001</v>
      </c>
      <c r="F238" s="6">
        <v>99.039049740248103</v>
      </c>
      <c r="G238" s="6">
        <v>0.96095025975188497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25938.635180599998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189321.90941980001</v>
      </c>
      <c r="E240" s="6">
        <v>2930.9875914999998</v>
      </c>
      <c r="F240" s="6">
        <v>98.475452054526002</v>
      </c>
      <c r="G240" s="6">
        <v>1.5245479454739901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7150.4786846999996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80944.690254100002</v>
      </c>
      <c r="E242" s="6">
        <v>1858.3880406999999</v>
      </c>
      <c r="F242" s="6">
        <v>97.755653438289301</v>
      </c>
      <c r="G242" s="6">
        <v>2.2443465617107501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5703.5296194000002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96513.149393500003</v>
      </c>
      <c r="E244" s="6">
        <v>1152.282653</v>
      </c>
      <c r="F244" s="6">
        <v>98.820173495519498</v>
      </c>
      <c r="G244" s="6">
        <v>1.1798265044805001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11769.851933899999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63991.987030800003</v>
      </c>
      <c r="E246" s="6">
        <v>525.5380308</v>
      </c>
      <c r="F246" s="6">
        <v>99.185433678216498</v>
      </c>
      <c r="G246" s="6">
        <v>0.814566321783464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2378.7055362000001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32319.7606959</v>
      </c>
      <c r="E248" s="6">
        <v>200.9630492</v>
      </c>
      <c r="F248" s="6">
        <v>99.382046196833898</v>
      </c>
      <c r="G248" s="6">
        <v>0.61795380316614201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7618.7520396</v>
      </c>
      <c r="E249" s="6">
        <v>93.141787300000004</v>
      </c>
      <c r="F249" s="6">
        <v>98.792231981006907</v>
      </c>
      <c r="G249" s="6">
        <v>1.20776801899308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53310.1051563</v>
      </c>
      <c r="E250" s="6">
        <v>399.5337002</v>
      </c>
      <c r="F250" s="6">
        <v>99.256122906974895</v>
      </c>
      <c r="G250" s="6">
        <v>0.74387709302507798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1790.0604972000001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18646.724939399999</v>
      </c>
      <c r="E252" s="6">
        <v>155.1352105</v>
      </c>
      <c r="F252" s="6">
        <v>99.174894349478393</v>
      </c>
      <c r="G252" s="6">
        <v>0.82510565052163298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1919.1281065999999</v>
      </c>
      <c r="E253" s="6">
        <v>16.090557499999999</v>
      </c>
      <c r="F253" s="6">
        <v>99.168540599649305</v>
      </c>
      <c r="G253" s="6">
        <v>0.83145940035066401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35965.860040500003</v>
      </c>
      <c r="E254" s="6">
        <v>481.34708929999999</v>
      </c>
      <c r="F254" s="6">
        <v>98.679330661507805</v>
      </c>
      <c r="G254" s="6">
        <v>1.3206693384921699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5618.1724838999999</v>
      </c>
      <c r="E255" s="6">
        <v>14.2929113</v>
      </c>
      <c r="F255" s="6">
        <v>99.746240583880393</v>
      </c>
      <c r="G255" s="6">
        <v>0.25375941611963498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29390.274110099999</v>
      </c>
      <c r="E256" s="6">
        <v>335.8698766</v>
      </c>
      <c r="F256" s="6">
        <v>98.870119593209694</v>
      </c>
      <c r="G256" s="6">
        <v>1.1298804067903101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4258.5065962999997</v>
      </c>
      <c r="E257" s="6">
        <v>41.199709300000002</v>
      </c>
      <c r="F257" s="6">
        <v>99.041801779662507</v>
      </c>
      <c r="G257" s="6">
        <v>0.95819822033753599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38922.584403499997</v>
      </c>
      <c r="E258" s="6">
        <v>558.85515610000004</v>
      </c>
      <c r="F258" s="6">
        <v>98.584511703894805</v>
      </c>
      <c r="G258" s="6">
        <v>1.41548829610523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8098.9550221</v>
      </c>
      <c r="E259" s="6">
        <v>26.206092699999999</v>
      </c>
      <c r="F259" s="6">
        <v>99.677469870077203</v>
      </c>
      <c r="G259" s="6">
        <v>0.32253012992278401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62775.467678000001</v>
      </c>
      <c r="E260" s="6">
        <v>890.74011710000002</v>
      </c>
      <c r="F260" s="6">
        <v>98.600921669519394</v>
      </c>
      <c r="G260" s="6">
        <v>1.39907833048061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3855.793173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79241.274416800006</v>
      </c>
      <c r="E262" s="6">
        <v>132.14977200000001</v>
      </c>
      <c r="F262" s="6">
        <v>99.833508792961197</v>
      </c>
      <c r="G262" s="6">
        <v>0.16649120703885001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2227.4316202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45500.1275867</v>
      </c>
      <c r="E264" s="6">
        <v>99.479835600000001</v>
      </c>
      <c r="F264" s="6">
        <v>99.781840587620195</v>
      </c>
      <c r="G264" s="6">
        <v>0.218159412379832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11442.599045499999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95025.5806495</v>
      </c>
      <c r="E266" s="6">
        <v>900.33757449999996</v>
      </c>
      <c r="F266" s="6">
        <v>99.061424074776596</v>
      </c>
      <c r="G266" s="6">
        <v>0.93857592522345201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5730.1362786</v>
      </c>
      <c r="E267" s="6">
        <v>81.093948299999994</v>
      </c>
      <c r="F267" s="6">
        <v>98.604530449944704</v>
      </c>
      <c r="G267" s="6">
        <v>1.39546955005532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52757.470205999998</v>
      </c>
      <c r="E268" s="6">
        <v>473.61188979999997</v>
      </c>
      <c r="F268" s="6">
        <v>99.110271910408201</v>
      </c>
      <c r="G268" s="6">
        <v>0.88972808959179295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2433.8733831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59919.446122699999</v>
      </c>
      <c r="E270" s="6">
        <v>1068.5411354</v>
      </c>
      <c r="F270" s="6">
        <v>98.247948188750698</v>
      </c>
      <c r="G270" s="6">
        <v>1.75205181124925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7115.2926619</v>
      </c>
      <c r="E271" s="6">
        <v>141.5159859</v>
      </c>
      <c r="F271" s="6">
        <v>98.049886764715794</v>
      </c>
      <c r="G271" s="6">
        <v>1.9501132352842501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63035.123786800003</v>
      </c>
      <c r="E272" s="6">
        <v>372.00292469999999</v>
      </c>
      <c r="F272" s="6">
        <v>99.413310547262896</v>
      </c>
      <c r="G272" s="6">
        <v>0.58668945273706996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4634.6542815000003</v>
      </c>
      <c r="E273" s="6">
        <v>103.7022218</v>
      </c>
      <c r="F273" s="6">
        <v>97.8114305724405</v>
      </c>
      <c r="G273" s="6">
        <v>2.18856942755948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69800.936811599997</v>
      </c>
      <c r="E274" s="6">
        <v>788.5982199</v>
      </c>
      <c r="F274" s="6">
        <v>98.882839758686501</v>
      </c>
      <c r="G274" s="6">
        <v>1.11716024131352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9147.7104063999996</v>
      </c>
      <c r="E275" s="6">
        <v>181.58953310000001</v>
      </c>
      <c r="F275" s="6">
        <v>98.053556705459201</v>
      </c>
      <c r="G275" s="6">
        <v>1.9464432945408401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99085.70018</v>
      </c>
      <c r="E276" s="6">
        <v>467.75993039999997</v>
      </c>
      <c r="F276" s="6">
        <v>99.530141966053904</v>
      </c>
      <c r="G276" s="6">
        <v>0.46985803394605902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3572.9525153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24949.649834299998</v>
      </c>
      <c r="E278" s="6">
        <v>158.21075329999999</v>
      </c>
      <c r="F278" s="6">
        <v>99.369875610277504</v>
      </c>
      <c r="G278" s="6">
        <v>0.63012438972253704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11369.649598600001</v>
      </c>
      <c r="E279" s="6">
        <v>53.267347800000003</v>
      </c>
      <c r="F279" s="6">
        <v>99.533679986907501</v>
      </c>
      <c r="G279" s="6">
        <v>0.46632001309251903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57991.942876100002</v>
      </c>
      <c r="E280" s="6">
        <v>415.40551620000002</v>
      </c>
      <c r="F280" s="6">
        <v>99.288778676597502</v>
      </c>
      <c r="G280" s="6">
        <v>0.71122132340245703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8455.5276649000007</v>
      </c>
      <c r="E281" s="6">
        <v>28.615951800000001</v>
      </c>
      <c r="F281" s="6">
        <v>99.6627125483393</v>
      </c>
      <c r="G281" s="6">
        <v>0.33728745166068402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46833.528885799999</v>
      </c>
      <c r="E282" s="6">
        <v>189.9584155</v>
      </c>
      <c r="F282" s="6">
        <v>99.596035031849397</v>
      </c>
      <c r="G282" s="6">
        <v>0.40396496815060401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4839.7386096</v>
      </c>
      <c r="E283" s="6">
        <v>60.743243100000001</v>
      </c>
      <c r="F283" s="6">
        <v>98.760463870169602</v>
      </c>
      <c r="G283" s="6">
        <v>1.2395361298304299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8276.5304756999994</v>
      </c>
      <c r="E284" s="6">
        <v>154.8056144</v>
      </c>
      <c r="F284" s="6">
        <v>98.163925471055904</v>
      </c>
      <c r="G284" s="6">
        <v>1.83607452894413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4090.3382621000001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30911.733665899999</v>
      </c>
      <c r="E286" s="6">
        <v>400.3756492</v>
      </c>
      <c r="F286" s="6">
        <v>98.721339258333103</v>
      </c>
      <c r="G286" s="6">
        <v>1.27866074166687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12859.8544588</v>
      </c>
      <c r="E287" s="6">
        <v>43.477969999999999</v>
      </c>
      <c r="F287" s="6">
        <v>99.663048516808303</v>
      </c>
      <c r="G287" s="6">
        <v>0.33695148319172202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75978.604206400007</v>
      </c>
      <c r="E288" s="6">
        <v>380.80185870000003</v>
      </c>
      <c r="F288" s="6">
        <v>99.501303273135306</v>
      </c>
      <c r="G288" s="6">
        <v>0.49869672686472699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9403.9415769000007</v>
      </c>
      <c r="E289" s="6">
        <v>20.782883900000002</v>
      </c>
      <c r="F289" s="6">
        <v>99.779485501284995</v>
      </c>
      <c r="G289" s="6">
        <v>0.22051449871496701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43471.1657117</v>
      </c>
      <c r="E290" s="6">
        <v>655.52937789999999</v>
      </c>
      <c r="F290" s="6">
        <v>98.514438082052294</v>
      </c>
      <c r="G290" s="6">
        <v>1.48556191794771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14240.149716899999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80467.210009100003</v>
      </c>
      <c r="E292" s="6">
        <v>472.46542490000002</v>
      </c>
      <c r="F292" s="6">
        <v>99.416274623827405</v>
      </c>
      <c r="G292" s="6">
        <v>0.58372537617260201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11117.9489715</v>
      </c>
      <c r="E293" s="6">
        <v>182.94290330000001</v>
      </c>
      <c r="F293" s="6">
        <v>98.381164023806406</v>
      </c>
      <c r="G293" s="6">
        <v>1.61883597619358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59334.708831000004</v>
      </c>
      <c r="E294" s="6">
        <v>486.02025200000003</v>
      </c>
      <c r="F294" s="6">
        <v>99.187538735401105</v>
      </c>
      <c r="G294" s="6">
        <v>0.81246126459886003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6098.2560356000004</v>
      </c>
      <c r="E295" s="6">
        <v>34.539490800000003</v>
      </c>
      <c r="F295" s="6">
        <v>99.436806744145997</v>
      </c>
      <c r="G295" s="6">
        <v>0.56319325585399005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24388.154176600001</v>
      </c>
      <c r="E296" s="6">
        <v>73.144477800000004</v>
      </c>
      <c r="F296" s="6">
        <v>99.700978763092607</v>
      </c>
      <c r="G296" s="6">
        <v>0.29902123690740001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5222.5697842</v>
      </c>
      <c r="E297" s="6">
        <v>23.439556</v>
      </c>
      <c r="F297" s="6">
        <v>99.5531926369177</v>
      </c>
      <c r="G297" s="6">
        <v>0.44680736308232299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57092.952761100001</v>
      </c>
      <c r="E298" s="6">
        <v>514.74223180000001</v>
      </c>
      <c r="F298" s="6">
        <v>99.106469661972298</v>
      </c>
      <c r="G298" s="6">
        <v>0.89353033802765502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9959.9454385999998</v>
      </c>
      <c r="E299" s="6">
        <v>23.378784799999998</v>
      </c>
      <c r="F299" s="6">
        <v>99.765821641400706</v>
      </c>
      <c r="G299" s="6">
        <v>0.23417835859925601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41790.140048599998</v>
      </c>
      <c r="E300" s="6">
        <v>510.44534659999999</v>
      </c>
      <c r="F300" s="6">
        <v>98.793290112108195</v>
      </c>
      <c r="G300" s="6">
        <v>1.2067098878918201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28950.941188100001</v>
      </c>
      <c r="E301" s="6">
        <v>349.01005240000001</v>
      </c>
      <c r="F301" s="6">
        <v>98.808837429334801</v>
      </c>
      <c r="G301" s="6">
        <v>1.19116257066523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82430.9936972</v>
      </c>
      <c r="E302" s="6">
        <v>798.27878369999996</v>
      </c>
      <c r="F302" s="6">
        <v>99.040867762140806</v>
      </c>
      <c r="G302" s="6">
        <v>0.95913223785921498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22499.276607700001</v>
      </c>
      <c r="E303" s="6">
        <v>133.72459180000001</v>
      </c>
      <c r="F303" s="6">
        <v>99.409161027204107</v>
      </c>
      <c r="G303" s="6">
        <v>0.59083897279585795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95466.527528899998</v>
      </c>
      <c r="E304" s="6">
        <v>1192.1152866</v>
      </c>
      <c r="F304" s="6">
        <v>98.766674917135504</v>
      </c>
      <c r="G304" s="6">
        <v>1.2333250828645299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16454.109285400002</v>
      </c>
      <c r="E305" s="6">
        <v>66.406596199999996</v>
      </c>
      <c r="F305" s="6">
        <v>99.598035577847995</v>
      </c>
      <c r="G305" s="6">
        <v>0.40196442215198303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54405.400122699997</v>
      </c>
      <c r="E306" s="6">
        <v>215.79573160000001</v>
      </c>
      <c r="F306" s="6">
        <v>99.604923092171703</v>
      </c>
      <c r="G306" s="6">
        <v>0.39507690782828497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27432.8925457</v>
      </c>
      <c r="E307" s="6">
        <v>596.41264169999999</v>
      </c>
      <c r="F307" s="6">
        <v>97.872181854981903</v>
      </c>
      <c r="G307" s="6">
        <v>2.12781814501811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189211.12555930001</v>
      </c>
      <c r="E308" s="6">
        <v>1896.4924708000001</v>
      </c>
      <c r="F308" s="6">
        <v>99.007631150265695</v>
      </c>
      <c r="G308" s="6">
        <v>0.99236884973434003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1499.4216232000001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66599.142644799998</v>
      </c>
      <c r="E310" s="6">
        <v>1425.6580835</v>
      </c>
      <c r="F310" s="6">
        <v>97.904208364837004</v>
      </c>
      <c r="G310" s="6">
        <v>2.0957916351629802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10818.757465000001</v>
      </c>
      <c r="E311" s="6">
        <v>67.1966836</v>
      </c>
      <c r="F311" s="6">
        <v>99.382721232491704</v>
      </c>
      <c r="G311" s="6">
        <v>0.61727876750833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121337.2002571</v>
      </c>
      <c r="E312" s="6">
        <v>1495.0562599</v>
      </c>
      <c r="F312" s="6">
        <v>98.782847191532994</v>
      </c>
      <c r="G312" s="6">
        <v>1.2171528084669601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16327.3398815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89694.185847200002</v>
      </c>
      <c r="E314" s="6">
        <v>548.59423000000004</v>
      </c>
      <c r="F314" s="6">
        <v>99.392090725118706</v>
      </c>
      <c r="G314" s="6">
        <v>0.60790927488126401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10015.201297199999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98131.202935699999</v>
      </c>
      <c r="E316" s="6">
        <v>809.15915340000004</v>
      </c>
      <c r="F316" s="6">
        <v>99.1821748613864</v>
      </c>
      <c r="G316" s="6">
        <v>0.81782513861362005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3961.3564372000001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21941.942264000001</v>
      </c>
      <c r="E318" s="6">
        <v>115.442543</v>
      </c>
      <c r="F318" s="6">
        <v>99.476626336213002</v>
      </c>
      <c r="G318" s="6">
        <v>0.52337366378703198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3366.7673319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44514.2545006</v>
      </c>
      <c r="E320" s="6">
        <v>650.28767240000002</v>
      </c>
      <c r="F320" s="6">
        <v>98.560180971370997</v>
      </c>
      <c r="G320" s="6">
        <v>1.4398190286289501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995.72159729999998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21464.6865765</v>
      </c>
      <c r="E322" s="6">
        <v>195.16293479999999</v>
      </c>
      <c r="F322" s="6">
        <v>99.098964493275105</v>
      </c>
      <c r="G322" s="6">
        <v>0.90103550672493404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5145.7253909999999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93101.893655499996</v>
      </c>
      <c r="E324" s="6">
        <v>1093.633122</v>
      </c>
      <c r="F324" s="6">
        <v>98.838975523133598</v>
      </c>
      <c r="G324" s="6">
        <v>1.16102447686638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6347.4381188999996</v>
      </c>
      <c r="E325" s="6">
        <v>18.0497786</v>
      </c>
      <c r="F325" s="6">
        <v>99.716443124381897</v>
      </c>
      <c r="G325" s="6">
        <v>0.28355687561811099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34094.573776899997</v>
      </c>
      <c r="E326" s="6">
        <v>521.76335949999998</v>
      </c>
      <c r="F326" s="6">
        <v>98.492725104207096</v>
      </c>
      <c r="G326" s="6">
        <v>1.5072748957929201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6503.1051939999998</v>
      </c>
      <c r="E327" s="6">
        <v>10.582525499999999</v>
      </c>
      <c r="F327" s="6">
        <v>99.837534036697505</v>
      </c>
      <c r="G327" s="6">
        <v>0.16246596330246399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40194.362330199998</v>
      </c>
      <c r="E328" s="6">
        <v>243.7484311</v>
      </c>
      <c r="F328" s="6">
        <v>99.397230912841593</v>
      </c>
      <c r="G328" s="6">
        <v>0.60276908715842303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21326.1020331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79515.683017599993</v>
      </c>
      <c r="E330" s="6">
        <v>476.07639719999997</v>
      </c>
      <c r="F330" s="6">
        <v>99.404843197995802</v>
      </c>
      <c r="G330" s="6">
        <v>0.59515680200417898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1115.4855497000001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21854.011194499999</v>
      </c>
      <c r="E332" s="6">
        <v>197.75338070000001</v>
      </c>
      <c r="F332" s="6">
        <v>99.103231036112206</v>
      </c>
      <c r="G332" s="6">
        <v>0.89676896388780902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22089.071931999999</v>
      </c>
      <c r="E333" s="6">
        <v>294.39329759999998</v>
      </c>
      <c r="F333" s="6">
        <v>98.684773360245003</v>
      </c>
      <c r="G333" s="6">
        <v>1.3152266397550101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121614.42602480001</v>
      </c>
      <c r="E334" s="6">
        <v>519.03066079999996</v>
      </c>
      <c r="F334" s="6">
        <v>99.575029909997497</v>
      </c>
      <c r="G334" s="6">
        <v>0.424970090002534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22712.046546099999</v>
      </c>
      <c r="E335" s="6">
        <v>117.3595258</v>
      </c>
      <c r="F335" s="6">
        <v>99.485928256607394</v>
      </c>
      <c r="G335" s="6">
        <v>0.51407174339263295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151172.6356182</v>
      </c>
      <c r="E336" s="6">
        <v>754.36783109999999</v>
      </c>
      <c r="F336" s="6">
        <v>99.503466918998498</v>
      </c>
      <c r="G336" s="6">
        <v>0.49653308100145799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13702.8280774</v>
      </c>
      <c r="E337" s="6">
        <v>84.433636000000007</v>
      </c>
      <c r="F337" s="6">
        <v>99.387596770445398</v>
      </c>
      <c r="G337" s="6">
        <v>0.61240322955455295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87240.501576199997</v>
      </c>
      <c r="E338" s="6">
        <v>1328.4698225</v>
      </c>
      <c r="F338" s="6">
        <v>98.500073105151202</v>
      </c>
      <c r="G338" s="6">
        <v>1.4999268948487501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6551.9759849000002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70351.269127199994</v>
      </c>
      <c r="E340" s="6">
        <v>1184.6677351000001</v>
      </c>
      <c r="F340" s="6">
        <v>98.343954399618198</v>
      </c>
      <c r="G340" s="6">
        <v>1.6560456003817701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4064.2148673000002</v>
      </c>
      <c r="E341" s="6">
        <v>45.539510300000003</v>
      </c>
      <c r="F341" s="6">
        <v>98.8919164963188</v>
      </c>
      <c r="G341" s="6">
        <v>1.10808350368116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8342.8564081999994</v>
      </c>
      <c r="E342" s="6">
        <v>117.36303599999999</v>
      </c>
      <c r="F342" s="6">
        <v>98.612766054425904</v>
      </c>
      <c r="G342" s="6">
        <v>1.3872339455740701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976.04379700000004</v>
      </c>
      <c r="E343" s="6">
        <v>7.5705159000000002</v>
      </c>
      <c r="F343" s="6">
        <v>99.2303369521251</v>
      </c>
      <c r="G343" s="6">
        <v>0.76966304787491102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8878.3283862999997</v>
      </c>
      <c r="E344" s="6">
        <v>271.78375119999998</v>
      </c>
      <c r="F344" s="6">
        <v>97.029722181369294</v>
      </c>
      <c r="G344" s="6">
        <v>2.9702778186307199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1594.0510999000001</v>
      </c>
      <c r="E345" s="6">
        <v>12.573932900000001</v>
      </c>
      <c r="F345" s="6">
        <v>99.217369788015404</v>
      </c>
      <c r="G345" s="6">
        <v>0.78263021198458205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13233.104121599999</v>
      </c>
      <c r="E346" s="6">
        <v>262.9020372</v>
      </c>
      <c r="F346" s="6">
        <v>98.052001206085905</v>
      </c>
      <c r="G346" s="6">
        <v>1.9479987939141199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2567.1258819999998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13022.8242152</v>
      </c>
      <c r="E348" s="6">
        <v>133.5003542</v>
      </c>
      <c r="F348" s="6">
        <v>98.985276218325396</v>
      </c>
      <c r="G348" s="6">
        <v>1.0147237816746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9924.7584234999995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22713.224248300001</v>
      </c>
      <c r="E350" s="6">
        <v>76.767859200000004</v>
      </c>
      <c r="F350" s="6">
        <v>99.663151005766494</v>
      </c>
      <c r="G350" s="6">
        <v>0.33684899423346598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2373.2400274000001</v>
      </c>
      <c r="E351" s="6">
        <v>21.399538100000001</v>
      </c>
      <c r="F351" s="6">
        <v>99.106356613817496</v>
      </c>
      <c r="G351" s="6">
        <v>0.89364338618249595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32773.382754300001</v>
      </c>
      <c r="E352" s="6">
        <v>808.90802970000004</v>
      </c>
      <c r="F352" s="6">
        <v>97.591266078592199</v>
      </c>
      <c r="G352" s="6">
        <v>2.4087339214077601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1482.7476266000001</v>
      </c>
      <c r="E353" s="6">
        <v>30.764534099999999</v>
      </c>
      <c r="F353" s="6">
        <v>97.967341465841201</v>
      </c>
      <c r="G353" s="6">
        <v>2.0326585341588101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31175.684153300001</v>
      </c>
      <c r="E354" s="6">
        <v>1445.6564301000001</v>
      </c>
      <c r="F354" s="6">
        <v>95.568372101679799</v>
      </c>
      <c r="G354" s="6">
        <v>4.4316278983201904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583.04939960000002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24159.487554300002</v>
      </c>
      <c r="E356" s="6">
        <v>1187.4062446999999</v>
      </c>
      <c r="F356" s="6">
        <v>95.315377678558605</v>
      </c>
      <c r="G356" s="6">
        <v>4.6846223214413998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5845.2605839999997</v>
      </c>
      <c r="E357" s="6">
        <v>170.68088650000001</v>
      </c>
      <c r="F357" s="6">
        <v>97.162856597974596</v>
      </c>
      <c r="G357" s="6">
        <v>2.8371434020253901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24126.5801947</v>
      </c>
      <c r="E358" s="6">
        <v>686.77355650000004</v>
      </c>
      <c r="F358" s="6">
        <v>97.232242108881493</v>
      </c>
      <c r="G358" s="6">
        <v>2.7677578911185501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307.16658480000001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24788.084273100001</v>
      </c>
      <c r="E360" s="6">
        <v>480.62670059999999</v>
      </c>
      <c r="F360" s="6">
        <v>98.097937401317196</v>
      </c>
      <c r="G360" s="6">
        <v>1.9020625986827799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175.7486352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20942.121350199999</v>
      </c>
      <c r="E362" s="6">
        <v>67.821130800000006</v>
      </c>
      <c r="F362" s="6">
        <v>99.677195066757903</v>
      </c>
      <c r="G362" s="6">
        <v>0.32280493324212101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220.77004779999999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37925.152685200002</v>
      </c>
      <c r="E364" s="6">
        <v>620.51044839999997</v>
      </c>
      <c r="F364" s="6">
        <v>98.3901938688944</v>
      </c>
      <c r="G364" s="6">
        <v>1.60980613110559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908.48583440000004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39211.213327199999</v>
      </c>
      <c r="E366" s="6">
        <v>453.07632189999998</v>
      </c>
      <c r="F366" s="6">
        <v>98.857722334350996</v>
      </c>
      <c r="G366" s="6">
        <v>1.1422776656490099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500.95789689999998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36327.807094099997</v>
      </c>
      <c r="E368" s="6">
        <v>210.3439314</v>
      </c>
      <c r="F368" s="6">
        <v>99.424316979660006</v>
      </c>
      <c r="G368" s="6">
        <v>0.57568302034003005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296.6948294</v>
      </c>
      <c r="E369" s="6">
        <v>3.3960778999999999</v>
      </c>
      <c r="F369" s="6">
        <v>98.868316960831805</v>
      </c>
      <c r="G369" s="6">
        <v>1.13168303916818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9423.1380430999998</v>
      </c>
      <c r="E370" s="6">
        <v>138.14895440000001</v>
      </c>
      <c r="F370" s="6">
        <v>98.555121769316997</v>
      </c>
      <c r="G370" s="6">
        <v>1.4448782306829799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4867.5050365999996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139047.70336650001</v>
      </c>
      <c r="E372" s="6">
        <v>1683.9254693</v>
      </c>
      <c r="F372" s="6">
        <v>98.803449172563205</v>
      </c>
      <c r="G372" s="6">
        <v>1.19655082743676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1152.1725488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82099.226408500006</v>
      </c>
      <c r="E374" s="6">
        <v>1283.9677222</v>
      </c>
      <c r="F374" s="6">
        <v>98.460160065123603</v>
      </c>
      <c r="G374" s="6">
        <v>1.5398399348763601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1220.3961412000001</v>
      </c>
      <c r="E375" s="6">
        <v>30.854926200000001</v>
      </c>
      <c r="F375" s="6">
        <v>97.534073935767793</v>
      </c>
      <c r="G375" s="6">
        <v>2.4659260642321801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28568.647187099999</v>
      </c>
      <c r="E376" s="6">
        <v>410.21040870000002</v>
      </c>
      <c r="F376" s="6">
        <v>98.584449344340399</v>
      </c>
      <c r="G376" s="6">
        <v>1.4155506556595701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5554.4562544</v>
      </c>
      <c r="E377" s="6">
        <v>123.8870946</v>
      </c>
      <c r="F377" s="6">
        <v>97.818252842674298</v>
      </c>
      <c r="G377" s="6">
        <v>2.1817471573256899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42062.646553999999</v>
      </c>
      <c r="E378" s="6">
        <v>538.05961790000003</v>
      </c>
      <c r="F378" s="6">
        <v>98.736970190754903</v>
      </c>
      <c r="G378" s="6">
        <v>1.26302980924507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3640.5459133999998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55651.6046498</v>
      </c>
      <c r="E380" s="6">
        <v>343.05976179999999</v>
      </c>
      <c r="F380" s="6">
        <v>99.387334908772203</v>
      </c>
      <c r="G380" s="6">
        <v>0.61266509122774704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506.22342329999998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37696.334398500003</v>
      </c>
      <c r="E382" s="6">
        <v>172.29509390000001</v>
      </c>
      <c r="F382" s="6">
        <v>99.545018934644602</v>
      </c>
      <c r="G382" s="6">
        <v>0.45498106535537203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1275.2229497000001</v>
      </c>
      <c r="E383" s="6">
        <v>130.35936620000001</v>
      </c>
      <c r="F383" s="6">
        <v>90.725597161733603</v>
      </c>
      <c r="G383" s="6">
        <v>9.2744028382663792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13865.7684254</v>
      </c>
      <c r="E384" s="6">
        <v>186.0335499</v>
      </c>
      <c r="F384" s="6">
        <v>98.676087591989898</v>
      </c>
      <c r="G384" s="6">
        <v>1.3239124080100599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1833.1238645999999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56080.691745299999</v>
      </c>
      <c r="E386" s="6">
        <v>527.17112989999998</v>
      </c>
      <c r="F386" s="6">
        <v>99.068731615849501</v>
      </c>
      <c r="G386" s="6">
        <v>0.93126838415048996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15251.998590499999</v>
      </c>
      <c r="E387" s="6">
        <v>98.422990999999996</v>
      </c>
      <c r="F387" s="6">
        <v>99.3588254858185</v>
      </c>
      <c r="G387" s="6">
        <v>0.64117451418153404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39143.258044499999</v>
      </c>
      <c r="E388" s="6">
        <v>365.92810359999999</v>
      </c>
      <c r="F388" s="6">
        <v>99.073815131933301</v>
      </c>
      <c r="G388" s="6">
        <v>0.92618486806668199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6802.0305359000004</v>
      </c>
      <c r="E389" s="6">
        <v>38.8595696</v>
      </c>
      <c r="F389" s="6">
        <v>99.431951558924197</v>
      </c>
      <c r="G389" s="6">
        <v>0.56804844107577901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32829.742855999997</v>
      </c>
      <c r="E390" s="6">
        <v>518.93593880000003</v>
      </c>
      <c r="F390" s="6">
        <v>98.443908551840707</v>
      </c>
      <c r="G390" s="6">
        <v>1.55609144815931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762.54570469999999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14701.3713892</v>
      </c>
      <c r="E392" s="6">
        <v>132.56172190000001</v>
      </c>
      <c r="F392" s="6">
        <v>99.106361604119598</v>
      </c>
      <c r="G392" s="6">
        <v>0.89363839588036298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1956.7176724999999</v>
      </c>
      <c r="E393" s="6">
        <v>34.067470399999998</v>
      </c>
      <c r="F393" s="6">
        <v>98.288741980946597</v>
      </c>
      <c r="G393" s="6">
        <v>1.7112580190533999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21242.5387625</v>
      </c>
      <c r="E394" s="6">
        <v>801.4866485</v>
      </c>
      <c r="F394" s="6">
        <v>96.364154760500099</v>
      </c>
      <c r="G394" s="6">
        <v>3.6358452394999401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9064.5417235999994</v>
      </c>
      <c r="E395" s="6">
        <v>89.710782800000004</v>
      </c>
      <c r="F395" s="6">
        <v>99.020009741513206</v>
      </c>
      <c r="G395" s="6">
        <v>0.97999025848675902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31390.2271249</v>
      </c>
      <c r="E396" s="6">
        <v>15.6487134</v>
      </c>
      <c r="F396" s="6">
        <v>99.950172657242305</v>
      </c>
      <c r="G396" s="6">
        <v>4.98273427576763E-2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2810.1631213000001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60614.926050000002</v>
      </c>
      <c r="E398" s="6">
        <v>4059.2318108999998</v>
      </c>
      <c r="F398" s="6">
        <v>93.723564488260493</v>
      </c>
      <c r="G398" s="6">
        <v>6.2764355117395096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801.38190280000003</v>
      </c>
      <c r="E399" s="6">
        <v>66.8011585</v>
      </c>
      <c r="F399" s="6">
        <v>92.305636739793897</v>
      </c>
      <c r="G399" s="6">
        <v>7.6943632602061198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63972.604887900001</v>
      </c>
      <c r="E400" s="6">
        <v>969.9383163</v>
      </c>
      <c r="F400" s="6">
        <v>98.506466996141199</v>
      </c>
      <c r="G400" s="6">
        <v>1.4935330038588199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846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837</v>
      </c>
      <c r="E410" s="5" t="s">
        <v>838</v>
      </c>
      <c r="F410" s="5" t="s">
        <v>839</v>
      </c>
      <c r="G410" s="5" t="s">
        <v>840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239.7521764</v>
      </c>
      <c r="E411" s="6">
        <v>3.5432100000000002</v>
      </c>
      <c r="F411" s="6">
        <v>98.543659190407098</v>
      </c>
      <c r="G411" s="6">
        <v>1.45634080959293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103.07910560000001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662.41207499999996</v>
      </c>
      <c r="E413" s="6">
        <v>1.6984925</v>
      </c>
      <c r="F413" s="6">
        <v>99.744245524296701</v>
      </c>
      <c r="G413" s="6">
        <v>0.25575447570332499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103.6080425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619.83377919999998</v>
      </c>
      <c r="E415" s="6">
        <v>2.0296443000000002</v>
      </c>
      <c r="F415" s="6">
        <v>99.673618961447104</v>
      </c>
      <c r="G415" s="6">
        <v>0.32638103855291301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16.0894136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34.878049799999999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4.7560976999999998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2427.6920537000001</v>
      </c>
      <c r="E419" s="6">
        <v>10.363496</v>
      </c>
      <c r="F419" s="6">
        <v>99.574927814861496</v>
      </c>
      <c r="G419" s="6">
        <v>0.42507218513848899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3762.2061976999998</v>
      </c>
      <c r="E420" s="6">
        <v>13.201744</v>
      </c>
      <c r="F420" s="6">
        <v>99.650322714687704</v>
      </c>
      <c r="G420" s="6">
        <v>0.349677285312259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789.77555099999995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1952.9064326</v>
      </c>
      <c r="E422" s="6">
        <v>7.0798245</v>
      </c>
      <c r="F422" s="6">
        <v>99.638781931538901</v>
      </c>
      <c r="G422" s="6">
        <v>0.36121806846111898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2468.4595556999998</v>
      </c>
      <c r="E423" s="6">
        <v>56.7506901</v>
      </c>
      <c r="F423" s="6">
        <v>97.752635045165505</v>
      </c>
      <c r="G423" s="6">
        <v>2.2473649548345298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3815.8546842999999</v>
      </c>
      <c r="E424" s="6">
        <v>53.119312700000002</v>
      </c>
      <c r="F424" s="6">
        <v>98.627043946503903</v>
      </c>
      <c r="G424" s="6">
        <v>1.3729560534960601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1425.659596</v>
      </c>
      <c r="E425" s="6">
        <v>1.8046324</v>
      </c>
      <c r="F425" s="6">
        <v>99.873577749683903</v>
      </c>
      <c r="G425" s="6">
        <v>0.126422250316056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1138.7230443999999</v>
      </c>
      <c r="E426" s="6">
        <v>1.8046324</v>
      </c>
      <c r="F426" s="6">
        <v>99.841772151898695</v>
      </c>
      <c r="G426" s="6">
        <v>0.158227848101266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847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837</v>
      </c>
      <c r="E436" s="5" t="s">
        <v>838</v>
      </c>
      <c r="F436" s="5" t="s">
        <v>839</v>
      </c>
      <c r="G436" s="5" t="s">
        <v>840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8668.4628367999994</v>
      </c>
      <c r="E437" s="6">
        <v>76.190165300000004</v>
      </c>
      <c r="F437" s="6">
        <v>99.128722828890901</v>
      </c>
      <c r="G437" s="6">
        <v>0.871277171109056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10897.2230184</v>
      </c>
      <c r="E438" s="6">
        <v>75.205513600000003</v>
      </c>
      <c r="F438" s="6">
        <v>99.314595548463402</v>
      </c>
      <c r="G438" s="6">
        <v>0.68540445153660001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4025.5363142000001</v>
      </c>
      <c r="E439" s="6">
        <v>12.643939899999999</v>
      </c>
      <c r="F439" s="6">
        <v>99.686890155852694</v>
      </c>
      <c r="G439" s="6">
        <v>0.31310984414731102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13801.440600899999</v>
      </c>
      <c r="E440" s="6">
        <v>120.70226769999999</v>
      </c>
      <c r="F440" s="6">
        <v>99.133019472367096</v>
      </c>
      <c r="G440" s="6">
        <v>0.86698052763293998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2593.1575412000002</v>
      </c>
      <c r="E441" s="6">
        <v>9.6907160999999995</v>
      </c>
      <c r="F441" s="6">
        <v>99.627688011668695</v>
      </c>
      <c r="G441" s="6">
        <v>0.37231198833129098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6165.9888025999999</v>
      </c>
      <c r="E442" s="6">
        <v>31.3764115</v>
      </c>
      <c r="F442" s="6">
        <v>99.493713692576705</v>
      </c>
      <c r="G442" s="6">
        <v>0.50628630742325198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548.86334499999998</v>
      </c>
      <c r="E443" s="6">
        <v>3.3950309999999999</v>
      </c>
      <c r="F443" s="6">
        <v>99.385245901639294</v>
      </c>
      <c r="G443" s="6">
        <v>0.61475409836065598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740.116758</v>
      </c>
      <c r="E444" s="6">
        <v>9.0534160000000004</v>
      </c>
      <c r="F444" s="6">
        <v>98.791540785498498</v>
      </c>
      <c r="G444" s="6">
        <v>1.2084592145015101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3430.3755689999998</v>
      </c>
      <c r="E445" s="6">
        <v>13.250990399999999</v>
      </c>
      <c r="F445" s="6">
        <v>99.615202456728994</v>
      </c>
      <c r="G445" s="6">
        <v>0.38479754327103299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9265.0368436999997</v>
      </c>
      <c r="E446" s="6">
        <v>17.089870699999999</v>
      </c>
      <c r="F446" s="6">
        <v>99.815884104733399</v>
      </c>
      <c r="G446" s="6">
        <v>0.184115895266624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863.66560939999999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523.23197010000001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1748.2623629</v>
      </c>
      <c r="E449" s="6">
        <v>9.7775964999999996</v>
      </c>
      <c r="F449" s="6">
        <v>99.443835366328202</v>
      </c>
      <c r="G449" s="6">
        <v>0.55616463367174995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1322.3838788</v>
      </c>
      <c r="E450" s="6">
        <v>6.1979493999999997</v>
      </c>
      <c r="F450" s="6">
        <v>99.533491331249294</v>
      </c>
      <c r="G450" s="6">
        <v>0.46650866875073499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593.74057919999996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5230.8664492999997</v>
      </c>
      <c r="E452" s="6">
        <v>16.111371399999999</v>
      </c>
      <c r="F452" s="6">
        <v>99.6929399751522</v>
      </c>
      <c r="G452" s="6">
        <v>0.30706002484779998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57"/>
  <sheetViews>
    <sheetView workbookViewId="0">
      <selection activeCell="B38" sqref="B38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848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850</v>
      </c>
    </row>
    <row r="16" spans="1:7" x14ac:dyDescent="0.25">
      <c r="A16" s="5" t="s">
        <v>9</v>
      </c>
      <c r="B16" s="5" t="s">
        <v>10</v>
      </c>
      <c r="C16" s="5" t="s">
        <v>1028</v>
      </c>
      <c r="D16" s="5" t="s">
        <v>851</v>
      </c>
      <c r="E16" s="5" t="s">
        <v>852</v>
      </c>
      <c r="F16" s="5" t="s">
        <v>853</v>
      </c>
      <c r="G16" s="5" t="s">
        <v>854</v>
      </c>
    </row>
    <row r="17" spans="1:7" x14ac:dyDescent="0.25">
      <c r="A17" s="6" t="s">
        <v>12</v>
      </c>
      <c r="B17" s="6" t="s">
        <v>13</v>
      </c>
      <c r="C17" s="6" t="s">
        <v>1029</v>
      </c>
      <c r="D17" s="6">
        <v>562091.82696440001</v>
      </c>
      <c r="E17" s="6">
        <v>481966.69445050001</v>
      </c>
      <c r="F17" s="6">
        <v>53.837195467037397</v>
      </c>
      <c r="G17" s="6">
        <v>46.162804532962603</v>
      </c>
    </row>
    <row r="18" spans="1:7" x14ac:dyDescent="0.25">
      <c r="A18" s="6" t="s">
        <v>12</v>
      </c>
      <c r="B18" s="6" t="s">
        <v>13</v>
      </c>
      <c r="C18" s="6" t="s">
        <v>1030</v>
      </c>
      <c r="D18" s="6">
        <v>3831332.1186728999</v>
      </c>
      <c r="E18" s="6">
        <v>2982064.3598427</v>
      </c>
      <c r="F18" s="6">
        <v>56.2323377298544</v>
      </c>
      <c r="G18" s="6">
        <v>43.7676622701456</v>
      </c>
    </row>
    <row r="19" spans="1:7" x14ac:dyDescent="0.25">
      <c r="A19" s="6" t="s">
        <v>12</v>
      </c>
      <c r="B19" s="6" t="s">
        <v>14</v>
      </c>
      <c r="C19" s="6" t="s">
        <v>1029</v>
      </c>
      <c r="D19" s="6">
        <v>9686.0750265000006</v>
      </c>
      <c r="E19" s="6">
        <v>4539.8714897999998</v>
      </c>
      <c r="F19" s="6">
        <v>68.087385365899905</v>
      </c>
      <c r="G19" s="6">
        <v>31.912614634099999</v>
      </c>
    </row>
    <row r="20" spans="1:7" x14ac:dyDescent="0.25">
      <c r="A20" s="6" t="s">
        <v>12</v>
      </c>
      <c r="B20" s="6" t="s">
        <v>14</v>
      </c>
      <c r="C20" s="6" t="s">
        <v>1030</v>
      </c>
      <c r="D20" s="6">
        <v>11145.4939034</v>
      </c>
      <c r="E20" s="6">
        <v>4135.5595590000003</v>
      </c>
      <c r="F20" s="6">
        <v>72.936685489807303</v>
      </c>
      <c r="G20" s="6">
        <v>27.063314510192701</v>
      </c>
    </row>
    <row r="21" spans="1:7" x14ac:dyDescent="0.25">
      <c r="A21" s="6" t="s">
        <v>12</v>
      </c>
      <c r="B21" s="6" t="s">
        <v>15</v>
      </c>
      <c r="C21" s="6" t="s">
        <v>1029</v>
      </c>
      <c r="D21" s="6">
        <v>552405.75193789997</v>
      </c>
      <c r="E21" s="6">
        <v>477426.82296070002</v>
      </c>
      <c r="F21" s="6">
        <v>53.640345567073503</v>
      </c>
      <c r="G21" s="6">
        <v>46.359654432926497</v>
      </c>
    </row>
    <row r="22" spans="1:7" x14ac:dyDescent="0.25">
      <c r="A22" s="6" t="s">
        <v>12</v>
      </c>
      <c r="B22" s="6" t="s">
        <v>15</v>
      </c>
      <c r="C22" s="6" t="s">
        <v>1030</v>
      </c>
      <c r="D22" s="6">
        <v>3820186.6247695</v>
      </c>
      <c r="E22" s="6">
        <v>2977928.8002837002</v>
      </c>
      <c r="F22" s="6">
        <v>56.194789083617302</v>
      </c>
      <c r="G22" s="6">
        <v>43.805210916382698</v>
      </c>
    </row>
    <row r="23" spans="1:7" x14ac:dyDescent="0.25">
      <c r="A23" t="s">
        <v>16</v>
      </c>
    </row>
    <row r="24" spans="1:7" x14ac:dyDescent="0.25">
      <c r="A24" t="s">
        <v>1035</v>
      </c>
    </row>
    <row r="25" spans="1:7" x14ac:dyDescent="0.25">
      <c r="A25" t="s">
        <v>17</v>
      </c>
    </row>
    <row r="26" spans="1:7" x14ac:dyDescent="0.25">
      <c r="A26" t="s">
        <v>18</v>
      </c>
    </row>
    <row r="27" spans="1:7" x14ac:dyDescent="0.25">
      <c r="A27" t="s">
        <v>19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855</v>
      </c>
    </row>
    <row r="32" spans="1:7" x14ac:dyDescent="0.25">
      <c r="A32" s="5" t="s">
        <v>21</v>
      </c>
      <c r="B32" s="5" t="s">
        <v>10</v>
      </c>
      <c r="C32" s="5" t="s">
        <v>1028</v>
      </c>
      <c r="D32" s="5" t="s">
        <v>851</v>
      </c>
      <c r="E32" s="5" t="s">
        <v>852</v>
      </c>
      <c r="F32" s="5" t="s">
        <v>853</v>
      </c>
      <c r="G32" s="5" t="s">
        <v>854</v>
      </c>
    </row>
    <row r="33" spans="1:7" x14ac:dyDescent="0.25">
      <c r="A33" s="6" t="s">
        <v>12</v>
      </c>
      <c r="B33" s="6" t="s">
        <v>13</v>
      </c>
      <c r="C33" s="6" t="s">
        <v>1029</v>
      </c>
      <c r="D33" s="6">
        <v>562091.82696440001</v>
      </c>
      <c r="E33" s="6">
        <v>481966.69445050001</v>
      </c>
      <c r="F33" s="6">
        <v>53.837195467037397</v>
      </c>
      <c r="G33" s="6">
        <v>46.162804532962603</v>
      </c>
    </row>
    <row r="34" spans="1:7" x14ac:dyDescent="0.25">
      <c r="A34" s="6" t="s">
        <v>12</v>
      </c>
      <c r="B34" s="6" t="s">
        <v>13</v>
      </c>
      <c r="C34" s="6" t="s">
        <v>1030</v>
      </c>
      <c r="D34" s="6">
        <v>3831332.1186728999</v>
      </c>
      <c r="E34" s="6">
        <v>2982064.3598427</v>
      </c>
      <c r="F34" s="6">
        <v>56.2323377298544</v>
      </c>
      <c r="G34" s="6">
        <v>43.7676622701456</v>
      </c>
    </row>
    <row r="35" spans="1:7" x14ac:dyDescent="0.25">
      <c r="A35" s="6" t="s">
        <v>22</v>
      </c>
      <c r="B35" s="6" t="s">
        <v>23</v>
      </c>
      <c r="C35" s="6" t="s">
        <v>1029</v>
      </c>
      <c r="D35" s="6">
        <v>15185.210767099999</v>
      </c>
      <c r="E35" s="6">
        <v>7806.2938047999996</v>
      </c>
      <c r="F35" s="6">
        <v>66.047051073200393</v>
      </c>
      <c r="G35" s="6">
        <v>33.9529489267996</v>
      </c>
    </row>
    <row r="36" spans="1:7" x14ac:dyDescent="0.25">
      <c r="A36" s="6" t="s">
        <v>22</v>
      </c>
      <c r="B36" s="6" t="s">
        <v>23</v>
      </c>
      <c r="C36" s="6" t="s">
        <v>1030</v>
      </c>
      <c r="D36" s="6">
        <v>90295.836275499998</v>
      </c>
      <c r="E36" s="6">
        <v>44011.659152699998</v>
      </c>
      <c r="F36" s="6">
        <v>67.230675389797298</v>
      </c>
      <c r="G36" s="6">
        <v>32.769324610202702</v>
      </c>
    </row>
    <row r="37" spans="1:7" x14ac:dyDescent="0.25">
      <c r="A37" s="6" t="s">
        <v>24</v>
      </c>
      <c r="B37" s="6" t="s">
        <v>25</v>
      </c>
      <c r="C37" s="6" t="s">
        <v>1029</v>
      </c>
      <c r="D37" s="6">
        <v>5143.1371810999999</v>
      </c>
      <c r="E37" s="6">
        <v>3710.2799083</v>
      </c>
      <c r="F37" s="6">
        <v>58.092114368561298</v>
      </c>
      <c r="G37" s="6">
        <v>41.907885631438702</v>
      </c>
    </row>
    <row r="38" spans="1:7" x14ac:dyDescent="0.25">
      <c r="A38" s="6" t="s">
        <v>24</v>
      </c>
      <c r="B38" s="6" t="s">
        <v>25</v>
      </c>
      <c r="C38" s="6" t="s">
        <v>1030</v>
      </c>
      <c r="D38" s="6">
        <v>18402.014944899998</v>
      </c>
      <c r="E38" s="6">
        <v>11644.567975100001</v>
      </c>
      <c r="F38" s="6">
        <v>61.244950861453901</v>
      </c>
      <c r="G38" s="6">
        <v>38.755049138546099</v>
      </c>
    </row>
    <row r="39" spans="1:7" x14ac:dyDescent="0.25">
      <c r="A39" s="6" t="s">
        <v>26</v>
      </c>
      <c r="B39" s="6" t="s">
        <v>27</v>
      </c>
      <c r="C39" s="6" t="s">
        <v>1029</v>
      </c>
      <c r="D39" s="6">
        <v>7812.6717230000004</v>
      </c>
      <c r="E39" s="6">
        <v>4314.8391097000003</v>
      </c>
      <c r="F39" s="6">
        <v>64.421065713949403</v>
      </c>
      <c r="G39" s="6">
        <v>35.578934286050597</v>
      </c>
    </row>
    <row r="40" spans="1:7" x14ac:dyDescent="0.25">
      <c r="A40" s="6" t="s">
        <v>26</v>
      </c>
      <c r="B40" s="6" t="s">
        <v>27</v>
      </c>
      <c r="C40" s="6" t="s">
        <v>1030</v>
      </c>
      <c r="D40" s="6">
        <v>61055.3356795</v>
      </c>
      <c r="E40" s="6">
        <v>37334.153468700002</v>
      </c>
      <c r="F40" s="6">
        <v>62.054733903064502</v>
      </c>
      <c r="G40" s="6">
        <v>37.945266096935498</v>
      </c>
    </row>
    <row r="41" spans="1:7" x14ac:dyDescent="0.25">
      <c r="A41" s="6" t="s">
        <v>28</v>
      </c>
      <c r="B41" s="6" t="s">
        <v>29</v>
      </c>
      <c r="C41" s="6" t="s">
        <v>1029</v>
      </c>
      <c r="D41" s="6">
        <v>4320.8361986</v>
      </c>
      <c r="E41" s="6">
        <v>2476.3692129999999</v>
      </c>
      <c r="F41" s="6">
        <v>63.567833204306702</v>
      </c>
      <c r="G41" s="6">
        <v>36.432166795693199</v>
      </c>
    </row>
    <row r="42" spans="1:7" x14ac:dyDescent="0.25">
      <c r="A42" s="6" t="s">
        <v>28</v>
      </c>
      <c r="B42" s="6" t="s">
        <v>29</v>
      </c>
      <c r="C42" s="6" t="s">
        <v>1030</v>
      </c>
      <c r="D42" s="6">
        <v>16134.364003500001</v>
      </c>
      <c r="E42" s="6">
        <v>11671.4305867</v>
      </c>
      <c r="F42" s="6">
        <v>58.025185905625797</v>
      </c>
      <c r="G42" s="6">
        <v>41.974814094374203</v>
      </c>
    </row>
    <row r="43" spans="1:7" x14ac:dyDescent="0.25">
      <c r="A43" s="6" t="s">
        <v>30</v>
      </c>
      <c r="B43" s="6" t="s">
        <v>31</v>
      </c>
      <c r="C43" s="6" t="s">
        <v>1029</v>
      </c>
      <c r="D43" s="6">
        <v>7690.7458951999997</v>
      </c>
      <c r="E43" s="6">
        <v>13050.766541499999</v>
      </c>
      <c r="F43" s="6">
        <v>37.079002404819803</v>
      </c>
      <c r="G43" s="6">
        <v>62.920997595180197</v>
      </c>
    </row>
    <row r="44" spans="1:7" x14ac:dyDescent="0.25">
      <c r="A44" s="6" t="s">
        <v>30</v>
      </c>
      <c r="B44" s="6" t="s">
        <v>31</v>
      </c>
      <c r="C44" s="6" t="s">
        <v>1030</v>
      </c>
      <c r="D44" s="6">
        <v>95175.057166600003</v>
      </c>
      <c r="E44" s="6">
        <v>42541.430347100002</v>
      </c>
      <c r="F44" s="6">
        <v>69.109413756382693</v>
      </c>
      <c r="G44" s="6">
        <v>30.8905862436173</v>
      </c>
    </row>
    <row r="45" spans="1:7" x14ac:dyDescent="0.25">
      <c r="A45" s="6" t="s">
        <v>32</v>
      </c>
      <c r="B45" s="6" t="s">
        <v>33</v>
      </c>
      <c r="C45" s="6" t="s">
        <v>1029</v>
      </c>
      <c r="D45" s="6">
        <v>77536.750288099996</v>
      </c>
      <c r="E45" s="6">
        <v>69129.862221100004</v>
      </c>
      <c r="F45" s="6">
        <v>52.865985626576297</v>
      </c>
      <c r="G45" s="6">
        <v>47.134014373423703</v>
      </c>
    </row>
    <row r="46" spans="1:7" x14ac:dyDescent="0.25">
      <c r="A46" s="6" t="s">
        <v>32</v>
      </c>
      <c r="B46" s="6" t="s">
        <v>33</v>
      </c>
      <c r="C46" s="6" t="s">
        <v>1030</v>
      </c>
      <c r="D46" s="6">
        <v>398284.78582510003</v>
      </c>
      <c r="E46" s="6">
        <v>247563.601669</v>
      </c>
      <c r="F46" s="6">
        <v>61.6684648498466</v>
      </c>
      <c r="G46" s="6">
        <v>38.3315351501534</v>
      </c>
    </row>
    <row r="47" spans="1:7" x14ac:dyDescent="0.25">
      <c r="A47" s="6" t="s">
        <v>34</v>
      </c>
      <c r="B47" s="6" t="s">
        <v>35</v>
      </c>
      <c r="C47" s="6" t="s">
        <v>1029</v>
      </c>
      <c r="D47" s="6">
        <v>2422.0579502999999</v>
      </c>
      <c r="E47" s="6">
        <v>606.27457379999998</v>
      </c>
      <c r="F47" s="6">
        <v>79.979920666731203</v>
      </c>
      <c r="G47" s="6">
        <v>20.0200793332688</v>
      </c>
    </row>
    <row r="48" spans="1:7" x14ac:dyDescent="0.25">
      <c r="A48" s="6" t="s">
        <v>34</v>
      </c>
      <c r="B48" s="6" t="s">
        <v>35</v>
      </c>
      <c r="C48" s="6" t="s">
        <v>1030</v>
      </c>
      <c r="D48" s="6">
        <v>19484.796561499999</v>
      </c>
      <c r="E48" s="6">
        <v>7983.8709245999999</v>
      </c>
      <c r="F48" s="6">
        <v>70.934626047513603</v>
      </c>
      <c r="G48" s="6">
        <v>29.0653739524864</v>
      </c>
    </row>
    <row r="49" spans="1:7" x14ac:dyDescent="0.25">
      <c r="A49" t="s">
        <v>16</v>
      </c>
    </row>
    <row r="50" spans="1:7" x14ac:dyDescent="0.25">
      <c r="A50" t="s">
        <v>1035</v>
      </c>
    </row>
    <row r="51" spans="1:7" x14ac:dyDescent="0.25">
      <c r="A51" t="s">
        <v>17</v>
      </c>
    </row>
    <row r="52" spans="1:7" x14ac:dyDescent="0.25">
      <c r="A52" t="s">
        <v>18</v>
      </c>
    </row>
    <row r="53" spans="1:7" x14ac:dyDescent="0.25">
      <c r="A53" t="s">
        <v>19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856</v>
      </c>
    </row>
    <row r="58" spans="1:7" x14ac:dyDescent="0.25">
      <c r="A58" s="5" t="s">
        <v>21</v>
      </c>
      <c r="B58" s="5" t="s">
        <v>10</v>
      </c>
      <c r="C58" s="5" t="s">
        <v>1028</v>
      </c>
      <c r="D58" s="5" t="s">
        <v>851</v>
      </c>
      <c r="E58" s="5" t="s">
        <v>852</v>
      </c>
      <c r="F58" s="5" t="s">
        <v>853</v>
      </c>
      <c r="G58" s="5" t="s">
        <v>854</v>
      </c>
    </row>
    <row r="59" spans="1:7" x14ac:dyDescent="0.25">
      <c r="A59" s="6" t="s">
        <v>12</v>
      </c>
      <c r="B59" s="6" t="s">
        <v>13</v>
      </c>
      <c r="C59" s="6" t="s">
        <v>1029</v>
      </c>
      <c r="D59" s="6">
        <v>552405.75193789997</v>
      </c>
      <c r="E59" s="6">
        <v>477426.82296070002</v>
      </c>
      <c r="F59" s="6">
        <v>53.640345567073503</v>
      </c>
      <c r="G59" s="6">
        <v>46.359654432926497</v>
      </c>
    </row>
    <row r="60" spans="1:7" x14ac:dyDescent="0.25">
      <c r="A60" s="6" t="s">
        <v>12</v>
      </c>
      <c r="B60" s="6" t="s">
        <v>13</v>
      </c>
      <c r="C60" s="6" t="s">
        <v>1030</v>
      </c>
      <c r="D60" s="6">
        <v>3820186.6247695</v>
      </c>
      <c r="E60" s="6">
        <v>2977928.8002837002</v>
      </c>
      <c r="F60" s="6">
        <v>56.194789083617302</v>
      </c>
      <c r="G60" s="6">
        <v>43.805210916382698</v>
      </c>
    </row>
    <row r="61" spans="1:7" x14ac:dyDescent="0.25">
      <c r="A61" s="6" t="s">
        <v>37</v>
      </c>
      <c r="B61" s="6" t="s">
        <v>38</v>
      </c>
      <c r="C61" s="6" t="s">
        <v>1029</v>
      </c>
      <c r="D61" s="6">
        <v>753.0192151</v>
      </c>
      <c r="E61" s="6">
        <v>851.35922089999997</v>
      </c>
      <c r="F61" s="6">
        <v>46.935261544490103</v>
      </c>
      <c r="G61" s="6">
        <v>53.064738455509897</v>
      </c>
    </row>
    <row r="62" spans="1:7" x14ac:dyDescent="0.25">
      <c r="A62" s="6" t="s">
        <v>37</v>
      </c>
      <c r="B62" s="6" t="s">
        <v>38</v>
      </c>
      <c r="C62" s="6" t="s">
        <v>1030</v>
      </c>
      <c r="D62" s="6">
        <v>3768.7309478000002</v>
      </c>
      <c r="E62" s="6">
        <v>4211.8906178999996</v>
      </c>
      <c r="F62" s="6">
        <v>47.223526598450299</v>
      </c>
      <c r="G62" s="6">
        <v>52.776473401549701</v>
      </c>
    </row>
    <row r="63" spans="1:7" x14ac:dyDescent="0.25">
      <c r="A63" s="6" t="s">
        <v>39</v>
      </c>
      <c r="B63" s="6" t="s">
        <v>40</v>
      </c>
      <c r="C63" s="6" t="s">
        <v>1029</v>
      </c>
      <c r="D63" s="6">
        <v>4523.2467183999997</v>
      </c>
      <c r="E63" s="6">
        <v>3102.0954287</v>
      </c>
      <c r="F63" s="6">
        <v>59.318606708293601</v>
      </c>
      <c r="G63" s="6">
        <v>40.681393291706399</v>
      </c>
    </row>
    <row r="64" spans="1:7" x14ac:dyDescent="0.25">
      <c r="A64" s="6" t="s">
        <v>39</v>
      </c>
      <c r="B64" s="6" t="s">
        <v>40</v>
      </c>
      <c r="C64" s="6" t="s">
        <v>1030</v>
      </c>
      <c r="D64" s="6">
        <v>37757.806456099999</v>
      </c>
      <c r="E64" s="6">
        <v>23390.851403699999</v>
      </c>
      <c r="F64" s="6">
        <v>61.7475636876121</v>
      </c>
      <c r="G64" s="6">
        <v>38.2524363123879</v>
      </c>
    </row>
    <row r="65" spans="1:7" x14ac:dyDescent="0.25">
      <c r="A65" s="6" t="s">
        <v>22</v>
      </c>
      <c r="B65" s="6" t="s">
        <v>23</v>
      </c>
      <c r="C65" s="6" t="s">
        <v>1029</v>
      </c>
      <c r="D65" s="6">
        <v>10778.004505999999</v>
      </c>
      <c r="E65" s="6">
        <v>5553.3765409999996</v>
      </c>
      <c r="F65" s="6">
        <v>65.9956710028505</v>
      </c>
      <c r="G65" s="6">
        <v>34.0043289971495</v>
      </c>
    </row>
    <row r="66" spans="1:7" x14ac:dyDescent="0.25">
      <c r="A66" s="6" t="s">
        <v>22</v>
      </c>
      <c r="B66" s="6" t="s">
        <v>23</v>
      </c>
      <c r="C66" s="6" t="s">
        <v>1030</v>
      </c>
      <c r="D66" s="6">
        <v>78211.539746199996</v>
      </c>
      <c r="E66" s="6">
        <v>37397.0792057</v>
      </c>
      <c r="F66" s="6">
        <v>67.651997277764096</v>
      </c>
      <c r="G66" s="6">
        <v>32.348002722235996</v>
      </c>
    </row>
    <row r="67" spans="1:7" x14ac:dyDescent="0.25">
      <c r="A67" s="6" t="s">
        <v>24</v>
      </c>
      <c r="B67" s="6" t="s">
        <v>25</v>
      </c>
      <c r="C67" s="6" t="s">
        <v>1029</v>
      </c>
      <c r="D67" s="6">
        <v>2381.8119900000002</v>
      </c>
      <c r="E67" s="6">
        <v>2064.6279402999999</v>
      </c>
      <c r="F67" s="6">
        <v>53.566719158158101</v>
      </c>
      <c r="G67" s="6">
        <v>46.433280841841899</v>
      </c>
    </row>
    <row r="68" spans="1:7" x14ac:dyDescent="0.25">
      <c r="A68" s="6" t="s">
        <v>24</v>
      </c>
      <c r="B68" s="6" t="s">
        <v>25</v>
      </c>
      <c r="C68" s="6" t="s">
        <v>1030</v>
      </c>
      <c r="D68" s="6">
        <v>13257.4232316</v>
      </c>
      <c r="E68" s="6">
        <v>8566.1368414999997</v>
      </c>
      <c r="F68" s="6">
        <v>60.748215172927999</v>
      </c>
      <c r="G68" s="6">
        <v>39.251784827072001</v>
      </c>
    </row>
    <row r="69" spans="1:7" x14ac:dyDescent="0.25">
      <c r="A69" s="6" t="s">
        <v>41</v>
      </c>
      <c r="B69" s="6" t="s">
        <v>42</v>
      </c>
      <c r="C69" s="6" t="s">
        <v>1029</v>
      </c>
      <c r="D69" s="6">
        <v>3338.5397293000001</v>
      </c>
      <c r="E69" s="6">
        <v>2955.1533893999999</v>
      </c>
      <c r="F69" s="6">
        <v>53.045797854052303</v>
      </c>
      <c r="G69" s="6">
        <v>46.954202145947697</v>
      </c>
    </row>
    <row r="70" spans="1:7" x14ac:dyDescent="0.25">
      <c r="A70" s="6" t="s">
        <v>41</v>
      </c>
      <c r="B70" s="6" t="s">
        <v>42</v>
      </c>
      <c r="C70" s="6" t="s">
        <v>1030</v>
      </c>
      <c r="D70" s="6">
        <v>8924.7998702999994</v>
      </c>
      <c r="E70" s="6">
        <v>8537.5070176000008</v>
      </c>
      <c r="F70" s="6">
        <v>51.1089395438594</v>
      </c>
      <c r="G70" s="6">
        <v>48.8910604561407</v>
      </c>
    </row>
    <row r="71" spans="1:7" x14ac:dyDescent="0.25">
      <c r="A71" s="6" t="s">
        <v>43</v>
      </c>
      <c r="B71" s="6" t="s">
        <v>44</v>
      </c>
      <c r="C71" s="6" t="s">
        <v>1029</v>
      </c>
      <c r="D71" s="6">
        <v>17716.187914099999</v>
      </c>
      <c r="E71" s="6">
        <v>7241.6241867999997</v>
      </c>
      <c r="F71" s="6">
        <v>70.984539199496297</v>
      </c>
      <c r="G71" s="6">
        <v>29.0154608005037</v>
      </c>
    </row>
    <row r="72" spans="1:7" x14ac:dyDescent="0.25">
      <c r="A72" s="6" t="s">
        <v>43</v>
      </c>
      <c r="B72" s="6" t="s">
        <v>44</v>
      </c>
      <c r="C72" s="6" t="s">
        <v>1030</v>
      </c>
      <c r="D72" s="6">
        <v>79156.966473099994</v>
      </c>
      <c r="E72" s="6">
        <v>48988.221428700002</v>
      </c>
      <c r="F72" s="6">
        <v>61.771314061172099</v>
      </c>
      <c r="G72" s="6">
        <v>38.228685938827901</v>
      </c>
    </row>
    <row r="73" spans="1:7" x14ac:dyDescent="0.25">
      <c r="A73" s="6" t="s">
        <v>26</v>
      </c>
      <c r="B73" s="6" t="s">
        <v>27</v>
      </c>
      <c r="C73" s="6" t="s">
        <v>1029</v>
      </c>
      <c r="D73" s="6">
        <v>7092.9251510000004</v>
      </c>
      <c r="E73" s="6">
        <v>4174.5111617000002</v>
      </c>
      <c r="F73" s="6">
        <v>62.950656690247001</v>
      </c>
      <c r="G73" s="6">
        <v>37.049343309752999</v>
      </c>
    </row>
    <row r="74" spans="1:7" x14ac:dyDescent="0.25">
      <c r="A74" s="6" t="s">
        <v>26</v>
      </c>
      <c r="B74" s="6" t="s">
        <v>27</v>
      </c>
      <c r="C74" s="6" t="s">
        <v>1030</v>
      </c>
      <c r="D74" s="6">
        <v>60398.963019499999</v>
      </c>
      <c r="E74" s="6">
        <v>37028.600678700001</v>
      </c>
      <c r="F74" s="6">
        <v>61.993711765796597</v>
      </c>
      <c r="G74" s="6">
        <v>38.006288234203403</v>
      </c>
    </row>
    <row r="75" spans="1:7" x14ac:dyDescent="0.25">
      <c r="A75" s="6" t="s">
        <v>45</v>
      </c>
      <c r="B75" s="6" t="s">
        <v>46</v>
      </c>
      <c r="C75" s="6" t="s">
        <v>1029</v>
      </c>
      <c r="D75" s="6">
        <v>15983.6367668</v>
      </c>
      <c r="E75" s="6">
        <v>12764.681667299999</v>
      </c>
      <c r="F75" s="6">
        <v>55.598510234396599</v>
      </c>
      <c r="G75" s="6">
        <v>44.401489765603401</v>
      </c>
    </row>
    <row r="76" spans="1:7" x14ac:dyDescent="0.25">
      <c r="A76" s="6" t="s">
        <v>45</v>
      </c>
      <c r="B76" s="6" t="s">
        <v>46</v>
      </c>
      <c r="C76" s="6" t="s">
        <v>1030</v>
      </c>
      <c r="D76" s="6">
        <v>62417.630843500003</v>
      </c>
      <c r="E76" s="6">
        <v>49344.050719300001</v>
      </c>
      <c r="F76" s="6">
        <v>55.848865166212498</v>
      </c>
      <c r="G76" s="6">
        <v>44.151134833787502</v>
      </c>
    </row>
    <row r="77" spans="1:7" x14ac:dyDescent="0.25">
      <c r="A77" s="6" t="s">
        <v>47</v>
      </c>
      <c r="B77" s="6" t="s">
        <v>48</v>
      </c>
      <c r="C77" s="6" t="s">
        <v>1029</v>
      </c>
      <c r="D77" s="6">
        <v>1192.5947633999999</v>
      </c>
      <c r="E77" s="6">
        <v>661.48130460000004</v>
      </c>
      <c r="F77" s="6">
        <v>64.322860533249695</v>
      </c>
      <c r="G77" s="6">
        <v>35.677139466750297</v>
      </c>
    </row>
    <row r="78" spans="1:7" x14ac:dyDescent="0.25">
      <c r="A78" s="6" t="s">
        <v>47</v>
      </c>
      <c r="B78" s="6" t="s">
        <v>48</v>
      </c>
      <c r="C78" s="6" t="s">
        <v>1030</v>
      </c>
      <c r="D78" s="6">
        <v>7757.6394419999997</v>
      </c>
      <c r="E78" s="6">
        <v>4939.2844885000004</v>
      </c>
      <c r="F78" s="6">
        <v>61.098573831453301</v>
      </c>
      <c r="G78" s="6">
        <v>38.901426168546699</v>
      </c>
    </row>
    <row r="79" spans="1:7" x14ac:dyDescent="0.25">
      <c r="A79" s="6" t="s">
        <v>28</v>
      </c>
      <c r="B79" s="6" t="s">
        <v>29</v>
      </c>
      <c r="C79" s="6" t="s">
        <v>1029</v>
      </c>
      <c r="D79" s="6">
        <v>887.87921949999998</v>
      </c>
      <c r="E79" s="6">
        <v>977.07427419999999</v>
      </c>
      <c r="F79" s="6">
        <v>47.608652038742299</v>
      </c>
      <c r="G79" s="6">
        <v>52.391347961257701</v>
      </c>
    </row>
    <row r="80" spans="1:7" x14ac:dyDescent="0.25">
      <c r="A80" s="6" t="s">
        <v>28</v>
      </c>
      <c r="B80" s="6" t="s">
        <v>29</v>
      </c>
      <c r="C80" s="6" t="s">
        <v>1030</v>
      </c>
      <c r="D80" s="6">
        <v>8088.4999882000002</v>
      </c>
      <c r="E80" s="6">
        <v>7357.5465190000004</v>
      </c>
      <c r="F80" s="6">
        <v>52.366150680885497</v>
      </c>
      <c r="G80" s="6">
        <v>47.633849319114503</v>
      </c>
    </row>
    <row r="81" spans="1:7" x14ac:dyDescent="0.25">
      <c r="A81" s="6" t="s">
        <v>49</v>
      </c>
      <c r="B81" s="6" t="s">
        <v>50</v>
      </c>
      <c r="C81" s="6" t="s">
        <v>1029</v>
      </c>
      <c r="D81" s="6">
        <v>16841.1311317</v>
      </c>
      <c r="E81" s="6">
        <v>7435.6586631999999</v>
      </c>
      <c r="F81" s="6">
        <v>69.371326579752093</v>
      </c>
      <c r="G81" s="6">
        <v>30.6286734202479</v>
      </c>
    </row>
    <row r="82" spans="1:7" x14ac:dyDescent="0.25">
      <c r="A82" s="6" t="s">
        <v>49</v>
      </c>
      <c r="B82" s="6" t="s">
        <v>50</v>
      </c>
      <c r="C82" s="6" t="s">
        <v>1030</v>
      </c>
      <c r="D82" s="6">
        <v>73594.687348699998</v>
      </c>
      <c r="E82" s="6">
        <v>29504.522857200001</v>
      </c>
      <c r="F82" s="6">
        <v>71.382396821201297</v>
      </c>
      <c r="G82" s="6">
        <v>28.617603178798699</v>
      </c>
    </row>
    <row r="83" spans="1:7" x14ac:dyDescent="0.25">
      <c r="A83" s="6" t="s">
        <v>30</v>
      </c>
      <c r="B83" s="6" t="s">
        <v>31</v>
      </c>
      <c r="C83" s="6" t="s">
        <v>1029</v>
      </c>
      <c r="D83" s="6">
        <v>6644.9145027000004</v>
      </c>
      <c r="E83" s="6">
        <v>12787.4266479</v>
      </c>
      <c r="F83" s="6">
        <v>34.195130947949799</v>
      </c>
      <c r="G83" s="6">
        <v>65.804869052050194</v>
      </c>
    </row>
    <row r="84" spans="1:7" x14ac:dyDescent="0.25">
      <c r="A84" s="6" t="s">
        <v>30</v>
      </c>
      <c r="B84" s="6" t="s">
        <v>31</v>
      </c>
      <c r="C84" s="6" t="s">
        <v>1030</v>
      </c>
      <c r="D84" s="6">
        <v>94707.362671800001</v>
      </c>
      <c r="E84" s="6">
        <v>42361.296174499999</v>
      </c>
      <c r="F84" s="6">
        <v>69.094834274258702</v>
      </c>
      <c r="G84" s="6">
        <v>30.905165725741298</v>
      </c>
    </row>
    <row r="85" spans="1:7" x14ac:dyDescent="0.25">
      <c r="A85" s="6" t="s">
        <v>51</v>
      </c>
      <c r="B85" s="6" t="s">
        <v>52</v>
      </c>
      <c r="C85" s="6" t="s">
        <v>1029</v>
      </c>
      <c r="D85" s="6">
        <v>1607.5988024000001</v>
      </c>
      <c r="E85" s="6">
        <v>1928.1569124</v>
      </c>
      <c r="F85" s="6">
        <v>45.4669081257763</v>
      </c>
      <c r="G85" s="6">
        <v>54.5330918742237</v>
      </c>
    </row>
    <row r="86" spans="1:7" x14ac:dyDescent="0.25">
      <c r="A86" s="6" t="s">
        <v>51</v>
      </c>
      <c r="B86" s="6" t="s">
        <v>52</v>
      </c>
      <c r="C86" s="6" t="s">
        <v>1030</v>
      </c>
      <c r="D86" s="6">
        <v>13313.414456500001</v>
      </c>
      <c r="E86" s="6">
        <v>11500.8298302</v>
      </c>
      <c r="F86" s="6">
        <v>53.652306726245001</v>
      </c>
      <c r="G86" s="6">
        <v>46.347693273754999</v>
      </c>
    </row>
    <row r="87" spans="1:7" x14ac:dyDescent="0.25">
      <c r="A87" s="6" t="s">
        <v>32</v>
      </c>
      <c r="B87" s="6" t="s">
        <v>33</v>
      </c>
      <c r="C87" s="6" t="s">
        <v>1029</v>
      </c>
      <c r="D87" s="6">
        <v>75554.932723399994</v>
      </c>
      <c r="E87" s="6">
        <v>68501.342289199994</v>
      </c>
      <c r="F87" s="6">
        <v>52.4482065892593</v>
      </c>
      <c r="G87" s="6">
        <v>47.5517934107407</v>
      </c>
    </row>
    <row r="88" spans="1:7" x14ac:dyDescent="0.25">
      <c r="A88" s="6" t="s">
        <v>32</v>
      </c>
      <c r="B88" s="6" t="s">
        <v>33</v>
      </c>
      <c r="C88" s="6" t="s">
        <v>1030</v>
      </c>
      <c r="D88" s="6">
        <v>397012.27118310001</v>
      </c>
      <c r="E88" s="6">
        <v>246914.45380789999</v>
      </c>
      <c r="F88" s="6">
        <v>61.654883354724703</v>
      </c>
      <c r="G88" s="6">
        <v>38.345116645275297</v>
      </c>
    </row>
    <row r="89" spans="1:7" x14ac:dyDescent="0.25">
      <c r="A89" s="6" t="s">
        <v>34</v>
      </c>
      <c r="B89" s="6" t="s">
        <v>35</v>
      </c>
      <c r="C89" s="6" t="s">
        <v>1029</v>
      </c>
      <c r="D89" s="6">
        <v>1695.3892006999999</v>
      </c>
      <c r="E89" s="6">
        <v>350.62250410000001</v>
      </c>
      <c r="F89" s="6">
        <v>82.863123252060106</v>
      </c>
      <c r="G89" s="6">
        <v>17.136876747939901</v>
      </c>
    </row>
    <row r="90" spans="1:7" x14ac:dyDescent="0.25">
      <c r="A90" s="6" t="s">
        <v>34</v>
      </c>
      <c r="B90" s="6" t="s">
        <v>35</v>
      </c>
      <c r="C90" s="6" t="s">
        <v>1030</v>
      </c>
      <c r="D90" s="6">
        <v>14218.329950400001</v>
      </c>
      <c r="E90" s="6">
        <v>6144.6583506999996</v>
      </c>
      <c r="F90" s="6">
        <v>69.824378132319296</v>
      </c>
      <c r="G90" s="6">
        <v>30.1756218676807</v>
      </c>
    </row>
    <row r="91" spans="1:7" x14ac:dyDescent="0.25">
      <c r="A91" s="6" t="s">
        <v>53</v>
      </c>
      <c r="B91" s="6" t="s">
        <v>54</v>
      </c>
      <c r="C91" s="6" t="s">
        <v>1029</v>
      </c>
      <c r="D91" s="6">
        <v>819.36543289999997</v>
      </c>
      <c r="E91" s="6">
        <v>354.0969662</v>
      </c>
      <c r="F91" s="6">
        <v>69.824600560565202</v>
      </c>
      <c r="G91" s="6">
        <v>30.175399439434798</v>
      </c>
    </row>
    <row r="92" spans="1:7" x14ac:dyDescent="0.25">
      <c r="A92" s="6" t="s">
        <v>53</v>
      </c>
      <c r="B92" s="6" t="s">
        <v>54</v>
      </c>
      <c r="C92" s="6" t="s">
        <v>1030</v>
      </c>
      <c r="D92" s="6">
        <v>5660.9743299000002</v>
      </c>
      <c r="E92" s="6">
        <v>2477.5632673</v>
      </c>
      <c r="F92" s="6">
        <v>69.557635659846497</v>
      </c>
      <c r="G92" s="6">
        <v>30.4423643401535</v>
      </c>
    </row>
    <row r="93" spans="1:7" x14ac:dyDescent="0.25">
      <c r="A93" s="6" t="s">
        <v>55</v>
      </c>
      <c r="B93" s="6" t="s">
        <v>56</v>
      </c>
      <c r="C93" s="6" t="s">
        <v>1029</v>
      </c>
      <c r="D93" s="6">
        <v>649.82589629999995</v>
      </c>
      <c r="E93" s="6">
        <v>715.66191430000003</v>
      </c>
      <c r="F93" s="6">
        <v>47.589285767001002</v>
      </c>
      <c r="G93" s="6">
        <v>52.410714232998998</v>
      </c>
    </row>
    <row r="94" spans="1:7" x14ac:dyDescent="0.25">
      <c r="A94" s="6" t="s">
        <v>55</v>
      </c>
      <c r="B94" s="6" t="s">
        <v>56</v>
      </c>
      <c r="C94" s="6" t="s">
        <v>1030</v>
      </c>
      <c r="D94" s="6">
        <v>3744.3758527999998</v>
      </c>
      <c r="E94" s="6">
        <v>3430.1363332999999</v>
      </c>
      <c r="F94" s="6">
        <v>52.189971327310701</v>
      </c>
      <c r="G94" s="6">
        <v>47.810028672689299</v>
      </c>
    </row>
    <row r="95" spans="1:7" x14ac:dyDescent="0.25">
      <c r="A95" s="6" t="s">
        <v>57</v>
      </c>
      <c r="B95" s="6" t="s">
        <v>58</v>
      </c>
      <c r="C95" s="6" t="s">
        <v>1029</v>
      </c>
      <c r="D95" s="6">
        <v>763.4108281</v>
      </c>
      <c r="E95" s="6">
        <v>1016.8396444</v>
      </c>
      <c r="F95" s="6">
        <v>42.882214603653203</v>
      </c>
      <c r="G95" s="6">
        <v>57.117785396346797</v>
      </c>
    </row>
    <row r="96" spans="1:7" x14ac:dyDescent="0.25">
      <c r="A96" s="6" t="s">
        <v>57</v>
      </c>
      <c r="B96" s="6" t="s">
        <v>58</v>
      </c>
      <c r="C96" s="6" t="s">
        <v>1030</v>
      </c>
      <c r="D96" s="6">
        <v>5816.5790888000001</v>
      </c>
      <c r="E96" s="6">
        <v>3914.1704417999999</v>
      </c>
      <c r="F96" s="6">
        <v>59.775242087043502</v>
      </c>
      <c r="G96" s="6">
        <v>40.224757912956498</v>
      </c>
    </row>
    <row r="97" spans="1:7" x14ac:dyDescent="0.25">
      <c r="A97" s="6" t="s">
        <v>59</v>
      </c>
      <c r="B97" s="6" t="s">
        <v>60</v>
      </c>
      <c r="C97" s="6" t="s">
        <v>1029</v>
      </c>
      <c r="D97" s="6">
        <v>1019.236746</v>
      </c>
      <c r="E97" s="6">
        <v>1251.2804173</v>
      </c>
      <c r="F97" s="6">
        <v>44.890070089522098</v>
      </c>
      <c r="G97" s="6">
        <v>55.109929910477902</v>
      </c>
    </row>
    <row r="98" spans="1:7" x14ac:dyDescent="0.25">
      <c r="A98" s="6" t="s">
        <v>59</v>
      </c>
      <c r="B98" s="6" t="s">
        <v>60</v>
      </c>
      <c r="C98" s="6" t="s">
        <v>1030</v>
      </c>
      <c r="D98" s="6">
        <v>10734.4145936</v>
      </c>
      <c r="E98" s="6">
        <v>7729.0682427000002</v>
      </c>
      <c r="F98" s="6">
        <v>58.138622538190198</v>
      </c>
      <c r="G98" s="6">
        <v>41.861377461809703</v>
      </c>
    </row>
    <row r="99" spans="1:7" x14ac:dyDescent="0.25">
      <c r="A99" s="6" t="s">
        <v>61</v>
      </c>
      <c r="B99" s="6" t="s">
        <v>62</v>
      </c>
      <c r="C99" s="6" t="s">
        <v>1029</v>
      </c>
      <c r="D99" s="6">
        <v>212.47127850000001</v>
      </c>
      <c r="E99" s="6">
        <v>114.7816562</v>
      </c>
      <c r="F99" s="6">
        <v>64.9257060734313</v>
      </c>
      <c r="G99" s="6">
        <v>35.0742939265687</v>
      </c>
    </row>
    <row r="100" spans="1:7" x14ac:dyDescent="0.25">
      <c r="A100" s="6" t="s">
        <v>61</v>
      </c>
      <c r="B100" s="6" t="s">
        <v>62</v>
      </c>
      <c r="C100" s="6" t="s">
        <v>1030</v>
      </c>
      <c r="D100" s="6">
        <v>862.2067528</v>
      </c>
      <c r="E100" s="6">
        <v>437.54032119999999</v>
      </c>
      <c r="F100" s="6">
        <v>66.336502697139395</v>
      </c>
      <c r="G100" s="6">
        <v>33.663497302860598</v>
      </c>
    </row>
    <row r="101" spans="1:7" x14ac:dyDescent="0.25">
      <c r="A101" s="6" t="s">
        <v>63</v>
      </c>
      <c r="B101" s="6" t="s">
        <v>64</v>
      </c>
      <c r="C101" s="6" t="s">
        <v>1029</v>
      </c>
      <c r="D101" s="6">
        <v>4704.4163796000003</v>
      </c>
      <c r="E101" s="6">
        <v>4335.6546557000001</v>
      </c>
      <c r="F101" s="6">
        <v>52.039595277847098</v>
      </c>
      <c r="G101" s="6">
        <v>47.960404722152902</v>
      </c>
    </row>
    <row r="102" spans="1:7" x14ac:dyDescent="0.25">
      <c r="A102" s="6" t="s">
        <v>63</v>
      </c>
      <c r="B102" s="6" t="s">
        <v>64</v>
      </c>
      <c r="C102" s="6" t="s">
        <v>1030</v>
      </c>
      <c r="D102" s="6">
        <v>69632.802979400003</v>
      </c>
      <c r="E102" s="6">
        <v>50752.125986400002</v>
      </c>
      <c r="F102" s="6">
        <v>57.841794299003901</v>
      </c>
      <c r="G102" s="6">
        <v>42.158205700996099</v>
      </c>
    </row>
    <row r="103" spans="1:7" x14ac:dyDescent="0.25">
      <c r="A103" t="s">
        <v>16</v>
      </c>
    </row>
    <row r="104" spans="1:7" x14ac:dyDescent="0.25">
      <c r="A104" t="s">
        <v>1035</v>
      </c>
    </row>
    <row r="105" spans="1:7" x14ac:dyDescent="0.25">
      <c r="A105" t="s">
        <v>17</v>
      </c>
    </row>
    <row r="106" spans="1:7" x14ac:dyDescent="0.25">
      <c r="A106" t="s">
        <v>18</v>
      </c>
    </row>
    <row r="107" spans="1:7" x14ac:dyDescent="0.25">
      <c r="A107" t="s">
        <v>19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857</v>
      </c>
    </row>
    <row r="112" spans="1:7" x14ac:dyDescent="0.25">
      <c r="A112" s="5" t="s">
        <v>21</v>
      </c>
      <c r="B112" s="5" t="s">
        <v>66</v>
      </c>
      <c r="C112" s="5" t="s">
        <v>1028</v>
      </c>
      <c r="D112" s="5" t="s">
        <v>851</v>
      </c>
      <c r="E112" s="5" t="s">
        <v>852</v>
      </c>
      <c r="F112" s="5" t="s">
        <v>853</v>
      </c>
      <c r="G112" s="5" t="s">
        <v>854</v>
      </c>
    </row>
    <row r="113" spans="1:7" x14ac:dyDescent="0.25">
      <c r="A113" s="6" t="s">
        <v>67</v>
      </c>
      <c r="B113" s="6" t="s">
        <v>68</v>
      </c>
      <c r="C113" s="6" t="s">
        <v>1029</v>
      </c>
      <c r="D113" s="6">
        <v>23343.782748199999</v>
      </c>
      <c r="E113" s="6">
        <v>17662.531221900001</v>
      </c>
      <c r="F113" s="6">
        <v>56.927288722466599</v>
      </c>
      <c r="G113" s="6">
        <v>43.072711277533401</v>
      </c>
    </row>
    <row r="114" spans="1:7" x14ac:dyDescent="0.25">
      <c r="A114" s="6" t="s">
        <v>67</v>
      </c>
      <c r="B114" s="6" t="s">
        <v>68</v>
      </c>
      <c r="C114" s="6" t="s">
        <v>1030</v>
      </c>
      <c r="D114" s="6">
        <v>311219.75144969998</v>
      </c>
      <c r="E114" s="6">
        <v>221568.9345913</v>
      </c>
      <c r="F114" s="6">
        <v>58.413355914571802</v>
      </c>
      <c r="G114" s="6">
        <v>41.586644085428198</v>
      </c>
    </row>
    <row r="115" spans="1:7" x14ac:dyDescent="0.25">
      <c r="A115" s="6" t="s">
        <v>69</v>
      </c>
      <c r="B115" s="6" t="s">
        <v>70</v>
      </c>
      <c r="C115" s="6" t="s">
        <v>1029</v>
      </c>
      <c r="D115" s="6">
        <v>7843.5794876</v>
      </c>
      <c r="E115" s="6">
        <v>5086.4228701000002</v>
      </c>
      <c r="F115" s="6">
        <v>60.6618565922305</v>
      </c>
      <c r="G115" s="6">
        <v>39.3381434077695</v>
      </c>
    </row>
    <row r="116" spans="1:7" x14ac:dyDescent="0.25">
      <c r="A116" s="6" t="s">
        <v>69</v>
      </c>
      <c r="B116" s="6" t="s">
        <v>70</v>
      </c>
      <c r="C116" s="6" t="s">
        <v>1030</v>
      </c>
      <c r="D116" s="6">
        <v>92417.245729899994</v>
      </c>
      <c r="E116" s="6">
        <v>69028.751911700005</v>
      </c>
      <c r="F116" s="6">
        <v>57.243441819512</v>
      </c>
      <c r="G116" s="6">
        <v>42.756558180488</v>
      </c>
    </row>
    <row r="117" spans="1:7" x14ac:dyDescent="0.25">
      <c r="A117" s="6" t="s">
        <v>71</v>
      </c>
      <c r="B117" s="6" t="s">
        <v>72</v>
      </c>
      <c r="C117" s="6" t="s">
        <v>1029</v>
      </c>
      <c r="D117" s="6">
        <v>11939.609657700001</v>
      </c>
      <c r="E117" s="6">
        <v>13724.887073399999</v>
      </c>
      <c r="F117" s="6">
        <v>46.521892803109999</v>
      </c>
      <c r="G117" s="6">
        <v>53.478107196890001</v>
      </c>
    </row>
    <row r="118" spans="1:7" x14ac:dyDescent="0.25">
      <c r="A118" s="6" t="s">
        <v>71</v>
      </c>
      <c r="B118" s="6" t="s">
        <v>72</v>
      </c>
      <c r="C118" s="6" t="s">
        <v>1030</v>
      </c>
      <c r="D118" s="6">
        <v>44354.412004099999</v>
      </c>
      <c r="E118" s="6">
        <v>37711.091272799997</v>
      </c>
      <c r="F118" s="6">
        <v>54.047572040644503</v>
      </c>
      <c r="G118" s="6">
        <v>45.952427959355497</v>
      </c>
    </row>
    <row r="119" spans="1:7" x14ac:dyDescent="0.25">
      <c r="A119" s="6" t="s">
        <v>73</v>
      </c>
      <c r="B119" s="6" t="s">
        <v>74</v>
      </c>
      <c r="C119" s="6" t="s">
        <v>1029</v>
      </c>
      <c r="D119" s="6">
        <v>44008.121865000001</v>
      </c>
      <c r="E119" s="6">
        <v>29312.647624900001</v>
      </c>
      <c r="F119" s="6">
        <v>60.021358437955499</v>
      </c>
      <c r="G119" s="6">
        <v>39.978641562044501</v>
      </c>
    </row>
    <row r="120" spans="1:7" x14ac:dyDescent="0.25">
      <c r="A120" s="6" t="s">
        <v>73</v>
      </c>
      <c r="B120" s="6" t="s">
        <v>74</v>
      </c>
      <c r="C120" s="6" t="s">
        <v>1030</v>
      </c>
      <c r="D120" s="6">
        <v>188010.8054178</v>
      </c>
      <c r="E120" s="6">
        <v>140665.42509219999</v>
      </c>
      <c r="F120" s="6">
        <v>57.202434482733203</v>
      </c>
      <c r="G120" s="6">
        <v>42.797565517266797</v>
      </c>
    </row>
    <row r="121" spans="1:7" x14ac:dyDescent="0.25">
      <c r="A121" s="6" t="s">
        <v>75</v>
      </c>
      <c r="B121" s="6" t="s">
        <v>76</v>
      </c>
      <c r="C121" s="6" t="s">
        <v>1029</v>
      </c>
      <c r="D121" s="6">
        <v>51868.956152300001</v>
      </c>
      <c r="E121" s="6">
        <v>41965.542192300003</v>
      </c>
      <c r="F121" s="6">
        <v>55.277064477731003</v>
      </c>
      <c r="G121" s="6">
        <v>44.722935522268997</v>
      </c>
    </row>
    <row r="122" spans="1:7" x14ac:dyDescent="0.25">
      <c r="A122" s="6" t="s">
        <v>75</v>
      </c>
      <c r="B122" s="6" t="s">
        <v>76</v>
      </c>
      <c r="C122" s="6" t="s">
        <v>1030</v>
      </c>
      <c r="D122" s="6">
        <v>174772.26408630001</v>
      </c>
      <c r="E122" s="6">
        <v>127153.2375851</v>
      </c>
      <c r="F122" s="6">
        <v>57.8858901016294</v>
      </c>
      <c r="G122" s="6">
        <v>42.114109898370501</v>
      </c>
    </row>
    <row r="123" spans="1:7" x14ac:dyDescent="0.25">
      <c r="A123" s="6" t="s">
        <v>77</v>
      </c>
      <c r="B123" s="6" t="s">
        <v>78</v>
      </c>
      <c r="C123" s="6" t="s">
        <v>1029</v>
      </c>
      <c r="D123" s="6">
        <v>11539.0121568</v>
      </c>
      <c r="E123" s="6">
        <v>19332.673677800001</v>
      </c>
      <c r="F123" s="6">
        <v>37.377330861107197</v>
      </c>
      <c r="G123" s="6">
        <v>62.622669138892803</v>
      </c>
    </row>
    <row r="124" spans="1:7" x14ac:dyDescent="0.25">
      <c r="A124" s="6" t="s">
        <v>77</v>
      </c>
      <c r="B124" s="6" t="s">
        <v>78</v>
      </c>
      <c r="C124" s="6" t="s">
        <v>1030</v>
      </c>
      <c r="D124" s="6">
        <v>81682.257921700002</v>
      </c>
      <c r="E124" s="6">
        <v>68027.056255899995</v>
      </c>
      <c r="F124" s="6">
        <v>54.560571845783997</v>
      </c>
      <c r="G124" s="6">
        <v>45.439428154216003</v>
      </c>
    </row>
    <row r="125" spans="1:7" x14ac:dyDescent="0.25">
      <c r="A125" s="6" t="s">
        <v>79</v>
      </c>
      <c r="B125" s="6" t="s">
        <v>80</v>
      </c>
      <c r="C125" s="6" t="s">
        <v>1029</v>
      </c>
      <c r="D125" s="6">
        <v>70009.323456700004</v>
      </c>
      <c r="E125" s="6">
        <v>47759.356254600003</v>
      </c>
      <c r="F125" s="6">
        <v>59.446470511788</v>
      </c>
      <c r="G125" s="6">
        <v>40.553529488212</v>
      </c>
    </row>
    <row r="126" spans="1:7" x14ac:dyDescent="0.25">
      <c r="A126" s="6" t="s">
        <v>79</v>
      </c>
      <c r="B126" s="6" t="s">
        <v>80</v>
      </c>
      <c r="C126" s="6" t="s">
        <v>1030</v>
      </c>
      <c r="D126" s="6">
        <v>316544.15238579997</v>
      </c>
      <c r="E126" s="6">
        <v>289778.16790379997</v>
      </c>
      <c r="F126" s="6">
        <v>52.2072405704292</v>
      </c>
      <c r="G126" s="6">
        <v>47.7927594295708</v>
      </c>
    </row>
    <row r="127" spans="1:7" x14ac:dyDescent="0.25">
      <c r="A127" s="6" t="s">
        <v>81</v>
      </c>
      <c r="B127" s="6" t="s">
        <v>82</v>
      </c>
      <c r="C127" s="6" t="s">
        <v>1029</v>
      </c>
      <c r="D127" s="6">
        <v>54815.417613099999</v>
      </c>
      <c r="E127" s="6">
        <v>60967.126275000002</v>
      </c>
      <c r="F127" s="6">
        <v>47.343421358989403</v>
      </c>
      <c r="G127" s="6">
        <v>52.656578641010597</v>
      </c>
    </row>
    <row r="128" spans="1:7" x14ac:dyDescent="0.25">
      <c r="A128" s="6" t="s">
        <v>81</v>
      </c>
      <c r="B128" s="6" t="s">
        <v>82</v>
      </c>
      <c r="C128" s="6" t="s">
        <v>1030</v>
      </c>
      <c r="D128" s="6">
        <v>480919.49762360001</v>
      </c>
      <c r="E128" s="6">
        <v>437822.95849549997</v>
      </c>
      <c r="F128" s="6">
        <v>52.345409142739797</v>
      </c>
      <c r="G128" s="6">
        <v>47.654590857260096</v>
      </c>
    </row>
    <row r="129" spans="1:7" x14ac:dyDescent="0.25">
      <c r="A129" s="6" t="s">
        <v>83</v>
      </c>
      <c r="B129" s="6" t="s">
        <v>84</v>
      </c>
      <c r="C129" s="6" t="s">
        <v>1029</v>
      </c>
      <c r="D129" s="6">
        <v>13907.636518699999</v>
      </c>
      <c r="E129" s="6">
        <v>17433.873294599998</v>
      </c>
      <c r="F129" s="6">
        <v>44.3744944054935</v>
      </c>
      <c r="G129" s="6">
        <v>55.6255055945065</v>
      </c>
    </row>
    <row r="130" spans="1:7" x14ac:dyDescent="0.25">
      <c r="A130" s="6" t="s">
        <v>83</v>
      </c>
      <c r="B130" s="6" t="s">
        <v>84</v>
      </c>
      <c r="C130" s="6" t="s">
        <v>1030</v>
      </c>
      <c r="D130" s="6">
        <v>206089.62270979999</v>
      </c>
      <c r="E130" s="6">
        <v>157998.86747679999</v>
      </c>
      <c r="F130" s="6">
        <v>56.604267441735502</v>
      </c>
      <c r="G130" s="6">
        <v>43.395732558264498</v>
      </c>
    </row>
    <row r="131" spans="1:7" x14ac:dyDescent="0.25">
      <c r="A131" s="6" t="s">
        <v>85</v>
      </c>
      <c r="B131" s="6" t="s">
        <v>86</v>
      </c>
      <c r="C131" s="6" t="s">
        <v>1029</v>
      </c>
      <c r="D131" s="6">
        <v>45928.230493399999</v>
      </c>
      <c r="E131" s="6">
        <v>33378.668619600001</v>
      </c>
      <c r="F131" s="6">
        <v>57.912024057275801</v>
      </c>
      <c r="G131" s="6">
        <v>42.087975942724199</v>
      </c>
    </row>
    <row r="132" spans="1:7" x14ac:dyDescent="0.25">
      <c r="A132" s="6" t="s">
        <v>85</v>
      </c>
      <c r="B132" s="6" t="s">
        <v>86</v>
      </c>
      <c r="C132" s="6" t="s">
        <v>1030</v>
      </c>
      <c r="D132" s="6">
        <v>420966.73330640001</v>
      </c>
      <c r="E132" s="6">
        <v>314193.36757389997</v>
      </c>
      <c r="F132" s="6">
        <v>57.2619124463261</v>
      </c>
      <c r="G132" s="6">
        <v>42.7380875536739</v>
      </c>
    </row>
    <row r="133" spans="1:7" x14ac:dyDescent="0.25">
      <c r="A133" s="6" t="s">
        <v>87</v>
      </c>
      <c r="B133" s="6" t="s">
        <v>88</v>
      </c>
      <c r="C133" s="6" t="s">
        <v>1029</v>
      </c>
      <c r="D133" s="6">
        <v>73727.632649399995</v>
      </c>
      <c r="E133" s="6">
        <v>54028.529583399999</v>
      </c>
      <c r="F133" s="6">
        <v>57.709648881790898</v>
      </c>
      <c r="G133" s="6">
        <v>42.290351118209102</v>
      </c>
    </row>
    <row r="134" spans="1:7" x14ac:dyDescent="0.25">
      <c r="A134" s="6" t="s">
        <v>87</v>
      </c>
      <c r="B134" s="6" t="s">
        <v>88</v>
      </c>
      <c r="C134" s="6" t="s">
        <v>1030</v>
      </c>
      <c r="D134" s="6">
        <v>683112.42289389996</v>
      </c>
      <c r="E134" s="6">
        <v>449185.41486010002</v>
      </c>
      <c r="F134" s="6">
        <v>60.3297471846194</v>
      </c>
      <c r="G134" s="6">
        <v>39.6702528153806</v>
      </c>
    </row>
    <row r="135" spans="1:7" x14ac:dyDescent="0.25">
      <c r="A135" s="6" t="s">
        <v>89</v>
      </c>
      <c r="B135" s="6" t="s">
        <v>90</v>
      </c>
      <c r="C135" s="6" t="s">
        <v>1029</v>
      </c>
      <c r="D135" s="6">
        <v>5492.2868863000003</v>
      </c>
      <c r="E135" s="6">
        <v>6390.7156219999997</v>
      </c>
      <c r="F135" s="6">
        <v>46.219689699331198</v>
      </c>
      <c r="G135" s="6">
        <v>53.780310300668802</v>
      </c>
    </row>
    <row r="136" spans="1:7" x14ac:dyDescent="0.25">
      <c r="A136" s="6" t="s">
        <v>89</v>
      </c>
      <c r="B136" s="6" t="s">
        <v>90</v>
      </c>
      <c r="C136" s="6" t="s">
        <v>1030</v>
      </c>
      <c r="D136" s="6">
        <v>80485.286593800003</v>
      </c>
      <c r="E136" s="6">
        <v>55624.710824100002</v>
      </c>
      <c r="F136" s="6">
        <v>59.132531129719403</v>
      </c>
      <c r="G136" s="6">
        <v>40.867468870280597</v>
      </c>
    </row>
    <row r="137" spans="1:7" x14ac:dyDescent="0.25">
      <c r="A137" s="6" t="s">
        <v>91</v>
      </c>
      <c r="B137" s="6" t="s">
        <v>92</v>
      </c>
      <c r="C137" s="6" t="s">
        <v>1029</v>
      </c>
      <c r="D137" s="6">
        <v>1734.5754333</v>
      </c>
      <c r="E137" s="6">
        <v>2807.6582282999998</v>
      </c>
      <c r="F137" s="6">
        <v>38.1877191383632</v>
      </c>
      <c r="G137" s="6">
        <v>61.8122808616368</v>
      </c>
    </row>
    <row r="138" spans="1:7" x14ac:dyDescent="0.25">
      <c r="A138" s="6" t="s">
        <v>91</v>
      </c>
      <c r="B138" s="6" t="s">
        <v>92</v>
      </c>
      <c r="C138" s="6" t="s">
        <v>1030</v>
      </c>
      <c r="D138" s="6">
        <v>89691.722998500001</v>
      </c>
      <c r="E138" s="6">
        <v>74166.043338000003</v>
      </c>
      <c r="F138" s="6">
        <v>54.737547693838401</v>
      </c>
      <c r="G138" s="6">
        <v>45.262452306161599</v>
      </c>
    </row>
    <row r="139" spans="1:7" x14ac:dyDescent="0.25">
      <c r="A139" s="6" t="s">
        <v>93</v>
      </c>
      <c r="B139" s="6" t="s">
        <v>94</v>
      </c>
      <c r="C139" s="6" t="s">
        <v>1029</v>
      </c>
      <c r="D139" s="6">
        <v>8547.4689025000007</v>
      </c>
      <c r="E139" s="6">
        <v>9165.2558764000005</v>
      </c>
      <c r="F139" s="6">
        <v>48.256092776205897</v>
      </c>
      <c r="G139" s="6">
        <v>51.743907223794103</v>
      </c>
    </row>
    <row r="140" spans="1:7" x14ac:dyDescent="0.25">
      <c r="A140" s="6" t="s">
        <v>93</v>
      </c>
      <c r="B140" s="6" t="s">
        <v>94</v>
      </c>
      <c r="C140" s="6" t="s">
        <v>1030</v>
      </c>
      <c r="D140" s="6">
        <v>34177.711357799999</v>
      </c>
      <c r="E140" s="6">
        <v>31511.563866</v>
      </c>
      <c r="F140" s="6">
        <v>52.029362847067901</v>
      </c>
      <c r="G140" s="6">
        <v>47.970637152932099</v>
      </c>
    </row>
    <row r="141" spans="1:7" x14ac:dyDescent="0.25">
      <c r="A141" s="6" t="s">
        <v>95</v>
      </c>
      <c r="B141" s="6" t="s">
        <v>96</v>
      </c>
      <c r="C141" s="6" t="s">
        <v>1029</v>
      </c>
      <c r="D141" s="6">
        <v>4869.8753012999996</v>
      </c>
      <c r="E141" s="6">
        <v>5223.6105564</v>
      </c>
      <c r="F141" s="6">
        <v>48.247705202706797</v>
      </c>
      <c r="G141" s="6">
        <v>51.752294797293203</v>
      </c>
    </row>
    <row r="142" spans="1:7" x14ac:dyDescent="0.25">
      <c r="A142" s="6" t="s">
        <v>95</v>
      </c>
      <c r="B142" s="6" t="s">
        <v>96</v>
      </c>
      <c r="C142" s="6" t="s">
        <v>1030</v>
      </c>
      <c r="D142" s="6">
        <v>38263.490145900003</v>
      </c>
      <c r="E142" s="6">
        <v>34065.023995000003</v>
      </c>
      <c r="F142" s="6">
        <v>52.902358911121198</v>
      </c>
      <c r="G142" s="6">
        <v>47.097641088878802</v>
      </c>
    </row>
    <row r="143" spans="1:7" x14ac:dyDescent="0.25">
      <c r="A143" s="6" t="s">
        <v>97</v>
      </c>
      <c r="B143" s="6" t="s">
        <v>98</v>
      </c>
      <c r="C143" s="6" t="s">
        <v>1029</v>
      </c>
      <c r="D143" s="6">
        <v>10953.656895800001</v>
      </c>
      <c r="E143" s="6">
        <v>9838.2613275000003</v>
      </c>
      <c r="F143" s="6">
        <v>52.682281539204098</v>
      </c>
      <c r="G143" s="6">
        <v>47.317718460795803</v>
      </c>
    </row>
    <row r="144" spans="1:7" x14ac:dyDescent="0.25">
      <c r="A144" s="6" t="s">
        <v>97</v>
      </c>
      <c r="B144" s="6" t="s">
        <v>98</v>
      </c>
      <c r="C144" s="6" t="s">
        <v>1030</v>
      </c>
      <c r="D144" s="6">
        <v>139840.33349200001</v>
      </c>
      <c r="E144" s="6">
        <v>93357.748279299994</v>
      </c>
      <c r="F144" s="6">
        <v>59.966330953418002</v>
      </c>
      <c r="G144" s="6">
        <v>40.033669046581998</v>
      </c>
    </row>
    <row r="145" spans="1:7" x14ac:dyDescent="0.25">
      <c r="A145" s="6" t="s">
        <v>99</v>
      </c>
      <c r="B145" s="6" t="s">
        <v>100</v>
      </c>
      <c r="C145" s="6" t="s">
        <v>1029</v>
      </c>
      <c r="D145" s="6">
        <v>1171.1162492000001</v>
      </c>
      <c r="E145" s="6">
        <v>1146.9175379999999</v>
      </c>
      <c r="F145" s="6">
        <v>50.521966317609802</v>
      </c>
      <c r="G145" s="6">
        <v>49.478033682390098</v>
      </c>
    </row>
    <row r="146" spans="1:7" x14ac:dyDescent="0.25">
      <c r="A146" s="6" t="s">
        <v>99</v>
      </c>
      <c r="B146" s="6" t="s">
        <v>100</v>
      </c>
      <c r="C146" s="6" t="s">
        <v>1030</v>
      </c>
      <c r="D146" s="6">
        <v>8355.1371999000003</v>
      </c>
      <c r="E146" s="6">
        <v>7296.8290147999996</v>
      </c>
      <c r="F146" s="6">
        <v>53.380751563679098</v>
      </c>
      <c r="G146" s="6">
        <v>46.619248436320902</v>
      </c>
    </row>
    <row r="147" spans="1:7" x14ac:dyDescent="0.25">
      <c r="A147" s="6" t="s">
        <v>101</v>
      </c>
      <c r="B147" s="6" t="s">
        <v>102</v>
      </c>
      <c r="C147" s="6" t="s">
        <v>1029</v>
      </c>
      <c r="D147" s="6">
        <v>39192.490797400002</v>
      </c>
      <c r="E147" s="6">
        <v>24818.663598499999</v>
      </c>
      <c r="F147" s="6">
        <v>61.227595670279499</v>
      </c>
      <c r="G147" s="6">
        <v>38.772404329720501</v>
      </c>
    </row>
    <row r="148" spans="1:7" x14ac:dyDescent="0.25">
      <c r="A148" s="6" t="s">
        <v>101</v>
      </c>
      <c r="B148" s="6" t="s">
        <v>102</v>
      </c>
      <c r="C148" s="6" t="s">
        <v>1030</v>
      </c>
      <c r="D148" s="6">
        <v>176462.0340752</v>
      </c>
      <c r="E148" s="6">
        <v>144456.81154940001</v>
      </c>
      <c r="F148" s="6">
        <v>54.9864978268117</v>
      </c>
      <c r="G148" s="6">
        <v>45.0135021731883</v>
      </c>
    </row>
    <row r="149" spans="1:7" x14ac:dyDescent="0.25">
      <c r="A149" s="6" t="s">
        <v>103</v>
      </c>
      <c r="B149" s="6" t="s">
        <v>104</v>
      </c>
      <c r="C149" s="6" t="s">
        <v>1029</v>
      </c>
      <c r="D149" s="6">
        <v>79648.874468099995</v>
      </c>
      <c r="E149" s="6">
        <v>81367.526236599995</v>
      </c>
      <c r="F149" s="6">
        <v>49.466311580380001</v>
      </c>
      <c r="G149" s="6">
        <v>50.533688419619999</v>
      </c>
    </row>
    <row r="150" spans="1:7" x14ac:dyDescent="0.25">
      <c r="A150" s="6" t="s">
        <v>103</v>
      </c>
      <c r="B150" s="6" t="s">
        <v>104</v>
      </c>
      <c r="C150" s="6" t="s">
        <v>1030</v>
      </c>
      <c r="D150" s="6">
        <v>262945.81534239999</v>
      </c>
      <c r="E150" s="6">
        <v>227995.7839598</v>
      </c>
      <c r="F150" s="6">
        <v>53.559489706339399</v>
      </c>
      <c r="G150" s="6">
        <v>46.440510293660601</v>
      </c>
    </row>
    <row r="151" spans="1:7" x14ac:dyDescent="0.25">
      <c r="A151" s="6" t="s">
        <v>105</v>
      </c>
      <c r="B151" s="6" t="s">
        <v>106</v>
      </c>
      <c r="C151" s="6" t="s">
        <v>1029</v>
      </c>
      <c r="D151" s="6">
        <v>1550.1792316000001</v>
      </c>
      <c r="E151" s="6">
        <v>555.82677920000003</v>
      </c>
      <c r="F151" s="6">
        <v>73.607540702656394</v>
      </c>
      <c r="G151" s="6">
        <v>26.392459297343599</v>
      </c>
    </row>
    <row r="152" spans="1:7" x14ac:dyDescent="0.25">
      <c r="A152" s="6" t="s">
        <v>105</v>
      </c>
      <c r="B152" s="6" t="s">
        <v>106</v>
      </c>
      <c r="C152" s="6" t="s">
        <v>1030</v>
      </c>
      <c r="D152" s="6">
        <v>1021.4219384</v>
      </c>
      <c r="E152" s="6">
        <v>456.5719972</v>
      </c>
      <c r="F152" s="6">
        <v>69.108669108669105</v>
      </c>
      <c r="G152" s="6">
        <v>30.891330891330899</v>
      </c>
    </row>
    <row r="153" spans="1:7" x14ac:dyDescent="0.25">
      <c r="A153" t="s">
        <v>16</v>
      </c>
    </row>
    <row r="154" spans="1:7" x14ac:dyDescent="0.25">
      <c r="A154" t="s">
        <v>1035</v>
      </c>
    </row>
    <row r="155" spans="1:7" x14ac:dyDescent="0.25">
      <c r="A155" t="s">
        <v>17</v>
      </c>
    </row>
    <row r="156" spans="1:7" x14ac:dyDescent="0.25">
      <c r="A156" t="s">
        <v>18</v>
      </c>
    </row>
    <row r="157" spans="1:7" x14ac:dyDescent="0.25">
      <c r="A157" t="s">
        <v>19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858</v>
      </c>
    </row>
    <row r="162" spans="1:7" x14ac:dyDescent="0.25">
      <c r="A162" s="5" t="s">
        <v>21</v>
      </c>
      <c r="B162" s="5" t="s">
        <v>66</v>
      </c>
      <c r="C162" s="5" t="s">
        <v>1028</v>
      </c>
      <c r="D162" s="5" t="s">
        <v>851</v>
      </c>
      <c r="E162" s="5" t="s">
        <v>852</v>
      </c>
      <c r="F162" s="5" t="s">
        <v>853</v>
      </c>
      <c r="G162" s="5" t="s">
        <v>854</v>
      </c>
    </row>
    <row r="163" spans="1:7" x14ac:dyDescent="0.25">
      <c r="A163" s="6" t="s">
        <v>67</v>
      </c>
      <c r="B163" s="6" t="s">
        <v>68</v>
      </c>
      <c r="C163" s="6" t="s">
        <v>1029</v>
      </c>
      <c r="D163" s="6">
        <v>23088.748450499999</v>
      </c>
      <c r="E163" s="6">
        <v>17528.4413714</v>
      </c>
      <c r="F163" s="6">
        <v>56.844770777447998</v>
      </c>
      <c r="G163" s="6">
        <v>43.155229222552002</v>
      </c>
    </row>
    <row r="164" spans="1:7" x14ac:dyDescent="0.25">
      <c r="A164" s="6" t="s">
        <v>67</v>
      </c>
      <c r="B164" s="6" t="s">
        <v>68</v>
      </c>
      <c r="C164" s="6" t="s">
        <v>1030</v>
      </c>
      <c r="D164" s="6">
        <v>311092.56832070003</v>
      </c>
      <c r="E164" s="6">
        <v>221511.24186060001</v>
      </c>
      <c r="F164" s="6">
        <v>58.409752685547502</v>
      </c>
      <c r="G164" s="6">
        <v>41.590247314452498</v>
      </c>
    </row>
    <row r="165" spans="1:7" x14ac:dyDescent="0.25">
      <c r="A165" s="6" t="s">
        <v>69</v>
      </c>
      <c r="B165" s="6" t="s">
        <v>70</v>
      </c>
      <c r="C165" s="6" t="s">
        <v>1029</v>
      </c>
      <c r="D165" s="6">
        <v>7189.6598751000001</v>
      </c>
      <c r="E165" s="6">
        <v>4857.1263826000004</v>
      </c>
      <c r="F165" s="6">
        <v>59.681144176560402</v>
      </c>
      <c r="G165" s="6">
        <v>40.318855823439598</v>
      </c>
    </row>
    <row r="166" spans="1:7" x14ac:dyDescent="0.25">
      <c r="A166" s="6" t="s">
        <v>69</v>
      </c>
      <c r="B166" s="6" t="s">
        <v>70</v>
      </c>
      <c r="C166" s="6" t="s">
        <v>1030</v>
      </c>
      <c r="D166" s="6">
        <v>92311.939194899998</v>
      </c>
      <c r="E166" s="6">
        <v>69003.274524199995</v>
      </c>
      <c r="F166" s="6">
        <v>57.224571115557502</v>
      </c>
      <c r="G166" s="6">
        <v>42.775428884442498</v>
      </c>
    </row>
    <row r="167" spans="1:7" x14ac:dyDescent="0.25">
      <c r="A167" s="6" t="s">
        <v>71</v>
      </c>
      <c r="B167" s="6" t="s">
        <v>72</v>
      </c>
      <c r="C167" s="6" t="s">
        <v>1029</v>
      </c>
      <c r="D167" s="6">
        <v>11236.648967900001</v>
      </c>
      <c r="E167" s="6">
        <v>13430.9969411</v>
      </c>
      <c r="F167" s="6">
        <v>45.552173925928997</v>
      </c>
      <c r="G167" s="6">
        <v>54.447826074071003</v>
      </c>
    </row>
    <row r="168" spans="1:7" x14ac:dyDescent="0.25">
      <c r="A168" s="6" t="s">
        <v>71</v>
      </c>
      <c r="B168" s="6" t="s">
        <v>72</v>
      </c>
      <c r="C168" s="6" t="s">
        <v>1030</v>
      </c>
      <c r="D168" s="6">
        <v>44324.262821199998</v>
      </c>
      <c r="E168" s="6">
        <v>37711.091272799997</v>
      </c>
      <c r="F168" s="6">
        <v>54.030683856634703</v>
      </c>
      <c r="G168" s="6">
        <v>45.969316143365297</v>
      </c>
    </row>
    <row r="169" spans="1:7" x14ac:dyDescent="0.25">
      <c r="A169" s="6" t="s">
        <v>73</v>
      </c>
      <c r="B169" s="6" t="s">
        <v>74</v>
      </c>
      <c r="C169" s="6" t="s">
        <v>1029</v>
      </c>
      <c r="D169" s="6">
        <v>43968.4877175</v>
      </c>
      <c r="E169" s="6">
        <v>29293.6232341</v>
      </c>
      <c r="F169" s="6">
        <v>60.015316439008203</v>
      </c>
      <c r="G169" s="6">
        <v>39.984683560991797</v>
      </c>
    </row>
    <row r="170" spans="1:7" x14ac:dyDescent="0.25">
      <c r="A170" s="6" t="s">
        <v>73</v>
      </c>
      <c r="B170" s="6" t="s">
        <v>74</v>
      </c>
      <c r="C170" s="6" t="s">
        <v>1030</v>
      </c>
      <c r="D170" s="6">
        <v>188007.634686</v>
      </c>
      <c r="E170" s="6">
        <v>140662.25436039999</v>
      </c>
      <c r="F170" s="6">
        <v>57.202573448843701</v>
      </c>
      <c r="G170" s="6">
        <v>42.797426551156299</v>
      </c>
    </row>
    <row r="171" spans="1:7" x14ac:dyDescent="0.25">
      <c r="A171" s="6" t="s">
        <v>75</v>
      </c>
      <c r="B171" s="6" t="s">
        <v>76</v>
      </c>
      <c r="C171" s="6" t="s">
        <v>1029</v>
      </c>
      <c r="D171" s="6">
        <v>49242.844978100002</v>
      </c>
      <c r="E171" s="6">
        <v>40531.687936499999</v>
      </c>
      <c r="F171" s="6">
        <v>54.851686084452602</v>
      </c>
      <c r="G171" s="6">
        <v>45.148313915547398</v>
      </c>
    </row>
    <row r="172" spans="1:7" x14ac:dyDescent="0.25">
      <c r="A172" s="6" t="s">
        <v>75</v>
      </c>
      <c r="B172" s="6" t="s">
        <v>76</v>
      </c>
      <c r="C172" s="6" t="s">
        <v>1030</v>
      </c>
      <c r="D172" s="6">
        <v>170839.36556040001</v>
      </c>
      <c r="E172" s="6">
        <v>125782.1015396</v>
      </c>
      <c r="F172" s="6">
        <v>57.595078073969901</v>
      </c>
      <c r="G172" s="6">
        <v>42.404921926030099</v>
      </c>
    </row>
    <row r="173" spans="1:7" x14ac:dyDescent="0.25">
      <c r="A173" s="6" t="s">
        <v>77</v>
      </c>
      <c r="B173" s="6" t="s">
        <v>78</v>
      </c>
      <c r="C173" s="6" t="s">
        <v>1029</v>
      </c>
      <c r="D173" s="6">
        <v>11539.0121568</v>
      </c>
      <c r="E173" s="6">
        <v>19332.673677800001</v>
      </c>
      <c r="F173" s="6">
        <v>37.377330861107197</v>
      </c>
      <c r="G173" s="6">
        <v>62.622669138892803</v>
      </c>
    </row>
    <row r="174" spans="1:7" x14ac:dyDescent="0.25">
      <c r="A174" s="6" t="s">
        <v>77</v>
      </c>
      <c r="B174" s="6" t="s">
        <v>78</v>
      </c>
      <c r="C174" s="6" t="s">
        <v>1030</v>
      </c>
      <c r="D174" s="6">
        <v>81682.257921700002</v>
      </c>
      <c r="E174" s="6">
        <v>68027.056255899995</v>
      </c>
      <c r="F174" s="6">
        <v>54.560571845783997</v>
      </c>
      <c r="G174" s="6">
        <v>45.439428154216003</v>
      </c>
    </row>
    <row r="175" spans="1:7" x14ac:dyDescent="0.25">
      <c r="A175" s="6" t="s">
        <v>79</v>
      </c>
      <c r="B175" s="6" t="s">
        <v>80</v>
      </c>
      <c r="C175" s="6" t="s">
        <v>1029</v>
      </c>
      <c r="D175" s="6">
        <v>70009.323456700004</v>
      </c>
      <c r="E175" s="6">
        <v>47759.356254600003</v>
      </c>
      <c r="F175" s="6">
        <v>59.446470511788</v>
      </c>
      <c r="G175" s="6">
        <v>40.553529488212</v>
      </c>
    </row>
    <row r="176" spans="1:7" x14ac:dyDescent="0.25">
      <c r="A176" s="6" t="s">
        <v>79</v>
      </c>
      <c r="B176" s="6" t="s">
        <v>80</v>
      </c>
      <c r="C176" s="6" t="s">
        <v>1030</v>
      </c>
      <c r="D176" s="6">
        <v>316544.15238579997</v>
      </c>
      <c r="E176" s="6">
        <v>289778.16790379997</v>
      </c>
      <c r="F176" s="6">
        <v>52.2072405704292</v>
      </c>
      <c r="G176" s="6">
        <v>47.7927594295708</v>
      </c>
    </row>
    <row r="177" spans="1:7" x14ac:dyDescent="0.25">
      <c r="A177" s="6" t="s">
        <v>81</v>
      </c>
      <c r="B177" s="6" t="s">
        <v>82</v>
      </c>
      <c r="C177" s="6" t="s">
        <v>1029</v>
      </c>
      <c r="D177" s="6">
        <v>54815.417613099999</v>
      </c>
      <c r="E177" s="6">
        <v>60967.126275000002</v>
      </c>
      <c r="F177" s="6">
        <v>47.343421358989403</v>
      </c>
      <c r="G177" s="6">
        <v>52.656578641010597</v>
      </c>
    </row>
    <row r="178" spans="1:7" x14ac:dyDescent="0.25">
      <c r="A178" s="6" t="s">
        <v>81</v>
      </c>
      <c r="B178" s="6" t="s">
        <v>82</v>
      </c>
      <c r="C178" s="6" t="s">
        <v>1030</v>
      </c>
      <c r="D178" s="6">
        <v>480919.49762360001</v>
      </c>
      <c r="E178" s="6">
        <v>437822.95849549997</v>
      </c>
      <c r="F178" s="6">
        <v>52.345409142739797</v>
      </c>
      <c r="G178" s="6">
        <v>47.654590857260096</v>
      </c>
    </row>
    <row r="179" spans="1:7" x14ac:dyDescent="0.25">
      <c r="A179" s="6" t="s">
        <v>83</v>
      </c>
      <c r="B179" s="6" t="s">
        <v>84</v>
      </c>
      <c r="C179" s="6" t="s">
        <v>1029</v>
      </c>
      <c r="D179" s="6">
        <v>13907.636518699999</v>
      </c>
      <c r="E179" s="6">
        <v>17433.873294599998</v>
      </c>
      <c r="F179" s="6">
        <v>44.3744944054935</v>
      </c>
      <c r="G179" s="6">
        <v>55.6255055945065</v>
      </c>
    </row>
    <row r="180" spans="1:7" x14ac:dyDescent="0.25">
      <c r="A180" s="6" t="s">
        <v>83</v>
      </c>
      <c r="B180" s="6" t="s">
        <v>84</v>
      </c>
      <c r="C180" s="6" t="s">
        <v>1030</v>
      </c>
      <c r="D180" s="6">
        <v>206089.62270979999</v>
      </c>
      <c r="E180" s="6">
        <v>157998.86747679999</v>
      </c>
      <c r="F180" s="6">
        <v>56.604267441735502</v>
      </c>
      <c r="G180" s="6">
        <v>43.395732558264498</v>
      </c>
    </row>
    <row r="181" spans="1:7" x14ac:dyDescent="0.25">
      <c r="A181" s="6" t="s">
        <v>85</v>
      </c>
      <c r="B181" s="6" t="s">
        <v>86</v>
      </c>
      <c r="C181" s="6" t="s">
        <v>1029</v>
      </c>
      <c r="D181" s="6">
        <v>45928.230493399999</v>
      </c>
      <c r="E181" s="6">
        <v>33378.668619600001</v>
      </c>
      <c r="F181" s="6">
        <v>57.912024057275801</v>
      </c>
      <c r="G181" s="6">
        <v>42.087975942724199</v>
      </c>
    </row>
    <row r="182" spans="1:7" x14ac:dyDescent="0.25">
      <c r="A182" s="6" t="s">
        <v>85</v>
      </c>
      <c r="B182" s="6" t="s">
        <v>86</v>
      </c>
      <c r="C182" s="6" t="s">
        <v>1030</v>
      </c>
      <c r="D182" s="6">
        <v>420966.73330640001</v>
      </c>
      <c r="E182" s="6">
        <v>314193.36757389997</v>
      </c>
      <c r="F182" s="6">
        <v>57.2619124463261</v>
      </c>
      <c r="G182" s="6">
        <v>42.7380875536739</v>
      </c>
    </row>
    <row r="183" spans="1:7" x14ac:dyDescent="0.25">
      <c r="A183" s="6" t="s">
        <v>87</v>
      </c>
      <c r="B183" s="6" t="s">
        <v>88</v>
      </c>
      <c r="C183" s="6" t="s">
        <v>1029</v>
      </c>
      <c r="D183" s="6">
        <v>72667.716045099995</v>
      </c>
      <c r="E183" s="6">
        <v>53780.496138499999</v>
      </c>
      <c r="F183" s="6">
        <v>57.4683617824411</v>
      </c>
      <c r="G183" s="6">
        <v>42.5316382175589</v>
      </c>
    </row>
    <row r="184" spans="1:7" x14ac:dyDescent="0.25">
      <c r="A184" s="6" t="s">
        <v>87</v>
      </c>
      <c r="B184" s="6" t="s">
        <v>88</v>
      </c>
      <c r="C184" s="6" t="s">
        <v>1030</v>
      </c>
      <c r="D184" s="6">
        <v>681224.76376100001</v>
      </c>
      <c r="E184" s="6">
        <v>448444.02404340002</v>
      </c>
      <c r="F184" s="6">
        <v>60.303052639439002</v>
      </c>
      <c r="G184" s="6">
        <v>39.696947360560998</v>
      </c>
    </row>
    <row r="185" spans="1:7" x14ac:dyDescent="0.25">
      <c r="A185" s="6" t="s">
        <v>89</v>
      </c>
      <c r="B185" s="6" t="s">
        <v>90</v>
      </c>
      <c r="C185" s="6" t="s">
        <v>1029</v>
      </c>
      <c r="D185" s="6">
        <v>5492.2868863000003</v>
      </c>
      <c r="E185" s="6">
        <v>6390.7156219999997</v>
      </c>
      <c r="F185" s="6">
        <v>46.219689699331198</v>
      </c>
      <c r="G185" s="6">
        <v>53.780310300668802</v>
      </c>
    </row>
    <row r="186" spans="1:7" x14ac:dyDescent="0.25">
      <c r="A186" s="6" t="s">
        <v>89</v>
      </c>
      <c r="B186" s="6" t="s">
        <v>90</v>
      </c>
      <c r="C186" s="6" t="s">
        <v>1030</v>
      </c>
      <c r="D186" s="6">
        <v>80485.286593800003</v>
      </c>
      <c r="E186" s="6">
        <v>55624.710824100002</v>
      </c>
      <c r="F186" s="6">
        <v>59.132531129719403</v>
      </c>
      <c r="G186" s="6">
        <v>40.867468870280597</v>
      </c>
    </row>
    <row r="187" spans="1:7" x14ac:dyDescent="0.25">
      <c r="A187" s="6" t="s">
        <v>91</v>
      </c>
      <c r="B187" s="6" t="s">
        <v>92</v>
      </c>
      <c r="C187" s="6" t="s">
        <v>1029</v>
      </c>
      <c r="D187" s="6">
        <v>1734.5754333</v>
      </c>
      <c r="E187" s="6">
        <v>2807.6582282999998</v>
      </c>
      <c r="F187" s="6">
        <v>38.1877191383632</v>
      </c>
      <c r="G187" s="6">
        <v>61.8122808616368</v>
      </c>
    </row>
    <row r="188" spans="1:7" x14ac:dyDescent="0.25">
      <c r="A188" s="6" t="s">
        <v>91</v>
      </c>
      <c r="B188" s="6" t="s">
        <v>92</v>
      </c>
      <c r="C188" s="6" t="s">
        <v>1030</v>
      </c>
      <c r="D188" s="6">
        <v>89691.722998500001</v>
      </c>
      <c r="E188" s="6">
        <v>74166.043338000003</v>
      </c>
      <c r="F188" s="6">
        <v>54.737547693838401</v>
      </c>
      <c r="G188" s="6">
        <v>45.262452306161599</v>
      </c>
    </row>
    <row r="189" spans="1:7" x14ac:dyDescent="0.25">
      <c r="A189" s="6" t="s">
        <v>93</v>
      </c>
      <c r="B189" s="6" t="s">
        <v>94</v>
      </c>
      <c r="C189" s="6" t="s">
        <v>1029</v>
      </c>
      <c r="D189" s="6">
        <v>8547.4689025000007</v>
      </c>
      <c r="E189" s="6">
        <v>9165.2558764000005</v>
      </c>
      <c r="F189" s="6">
        <v>48.256092776205897</v>
      </c>
      <c r="G189" s="6">
        <v>51.743907223794103</v>
      </c>
    </row>
    <row r="190" spans="1:7" x14ac:dyDescent="0.25">
      <c r="A190" s="6" t="s">
        <v>93</v>
      </c>
      <c r="B190" s="6" t="s">
        <v>94</v>
      </c>
      <c r="C190" s="6" t="s">
        <v>1030</v>
      </c>
      <c r="D190" s="6">
        <v>34177.711357799999</v>
      </c>
      <c r="E190" s="6">
        <v>31511.563866</v>
      </c>
      <c r="F190" s="6">
        <v>52.029362847067901</v>
      </c>
      <c r="G190" s="6">
        <v>47.970637152932099</v>
      </c>
    </row>
    <row r="191" spans="1:7" x14ac:dyDescent="0.25">
      <c r="A191" s="6" t="s">
        <v>95</v>
      </c>
      <c r="B191" s="6" t="s">
        <v>96</v>
      </c>
      <c r="C191" s="6" t="s">
        <v>1029</v>
      </c>
      <c r="D191" s="6">
        <v>4869.8753012999996</v>
      </c>
      <c r="E191" s="6">
        <v>5223.6105564</v>
      </c>
      <c r="F191" s="6">
        <v>48.247705202706797</v>
      </c>
      <c r="G191" s="6">
        <v>51.752294797293203</v>
      </c>
    </row>
    <row r="192" spans="1:7" x14ac:dyDescent="0.25">
      <c r="A192" s="6" t="s">
        <v>95</v>
      </c>
      <c r="B192" s="6" t="s">
        <v>96</v>
      </c>
      <c r="C192" s="6" t="s">
        <v>1030</v>
      </c>
      <c r="D192" s="6">
        <v>38263.490145900003</v>
      </c>
      <c r="E192" s="6">
        <v>34065.023995000003</v>
      </c>
      <c r="F192" s="6">
        <v>52.902358911121198</v>
      </c>
      <c r="G192" s="6">
        <v>47.097641088878802</v>
      </c>
    </row>
    <row r="193" spans="1:7" x14ac:dyDescent="0.25">
      <c r="A193" s="6" t="s">
        <v>97</v>
      </c>
      <c r="B193" s="6" t="s">
        <v>98</v>
      </c>
      <c r="C193" s="6" t="s">
        <v>1029</v>
      </c>
      <c r="D193" s="6">
        <v>10953.656895800001</v>
      </c>
      <c r="E193" s="6">
        <v>9838.2613275000003</v>
      </c>
      <c r="F193" s="6">
        <v>52.682281539204098</v>
      </c>
      <c r="G193" s="6">
        <v>47.317718460795803</v>
      </c>
    </row>
    <row r="194" spans="1:7" x14ac:dyDescent="0.25">
      <c r="A194" s="6" t="s">
        <v>97</v>
      </c>
      <c r="B194" s="6" t="s">
        <v>98</v>
      </c>
      <c r="C194" s="6" t="s">
        <v>1030</v>
      </c>
      <c r="D194" s="6">
        <v>139840.33349200001</v>
      </c>
      <c r="E194" s="6">
        <v>93357.748279299994</v>
      </c>
      <c r="F194" s="6">
        <v>59.966330953418002</v>
      </c>
      <c r="G194" s="6">
        <v>40.033669046581998</v>
      </c>
    </row>
    <row r="195" spans="1:7" x14ac:dyDescent="0.25">
      <c r="A195" s="6" t="s">
        <v>99</v>
      </c>
      <c r="B195" s="6" t="s">
        <v>100</v>
      </c>
      <c r="C195" s="6" t="s">
        <v>1029</v>
      </c>
      <c r="D195" s="6">
        <v>1171.1162492000001</v>
      </c>
      <c r="E195" s="6">
        <v>1146.9175379999999</v>
      </c>
      <c r="F195" s="6">
        <v>50.521966317609802</v>
      </c>
      <c r="G195" s="6">
        <v>49.478033682390098</v>
      </c>
    </row>
    <row r="196" spans="1:7" x14ac:dyDescent="0.25">
      <c r="A196" s="6" t="s">
        <v>99</v>
      </c>
      <c r="B196" s="6" t="s">
        <v>100</v>
      </c>
      <c r="C196" s="6" t="s">
        <v>1030</v>
      </c>
      <c r="D196" s="6">
        <v>8355.1371999000003</v>
      </c>
      <c r="E196" s="6">
        <v>7296.8290147999996</v>
      </c>
      <c r="F196" s="6">
        <v>53.380751563679098</v>
      </c>
      <c r="G196" s="6">
        <v>46.619248436320902</v>
      </c>
    </row>
    <row r="197" spans="1:7" x14ac:dyDescent="0.25">
      <c r="A197" s="6" t="s">
        <v>101</v>
      </c>
      <c r="B197" s="6" t="s">
        <v>102</v>
      </c>
      <c r="C197" s="6" t="s">
        <v>1029</v>
      </c>
      <c r="D197" s="6">
        <v>39192.490797400002</v>
      </c>
      <c r="E197" s="6">
        <v>24818.663598499999</v>
      </c>
      <c r="F197" s="6">
        <v>61.227595670279499</v>
      </c>
      <c r="G197" s="6">
        <v>38.772404329720501</v>
      </c>
    </row>
    <row r="198" spans="1:7" x14ac:dyDescent="0.25">
      <c r="A198" s="6" t="s">
        <v>101</v>
      </c>
      <c r="B198" s="6" t="s">
        <v>102</v>
      </c>
      <c r="C198" s="6" t="s">
        <v>1030</v>
      </c>
      <c r="D198" s="6">
        <v>176462.0340752</v>
      </c>
      <c r="E198" s="6">
        <v>144456.81154940001</v>
      </c>
      <c r="F198" s="6">
        <v>54.9864978268117</v>
      </c>
      <c r="G198" s="6">
        <v>45.0135021731883</v>
      </c>
    </row>
    <row r="199" spans="1:7" x14ac:dyDescent="0.25">
      <c r="A199" s="6" t="s">
        <v>103</v>
      </c>
      <c r="B199" s="6" t="s">
        <v>104</v>
      </c>
      <c r="C199" s="6" t="s">
        <v>1029</v>
      </c>
      <c r="D199" s="6">
        <v>76850.555199199996</v>
      </c>
      <c r="E199" s="6">
        <v>79741.670087799997</v>
      </c>
      <c r="F199" s="6">
        <v>49.076865124273802</v>
      </c>
      <c r="G199" s="6">
        <v>50.923134875726198</v>
      </c>
    </row>
    <row r="200" spans="1:7" x14ac:dyDescent="0.25">
      <c r="A200" s="6" t="s">
        <v>103</v>
      </c>
      <c r="B200" s="6" t="s">
        <v>104</v>
      </c>
      <c r="C200" s="6" t="s">
        <v>1030</v>
      </c>
      <c r="D200" s="6">
        <v>258908.11061490001</v>
      </c>
      <c r="E200" s="6">
        <v>226515.66411020001</v>
      </c>
      <c r="F200" s="6">
        <v>53.336512156109798</v>
      </c>
      <c r="G200" s="6">
        <v>46.663487843890202</v>
      </c>
    </row>
    <row r="201" spans="1:7" x14ac:dyDescent="0.25">
      <c r="A201" t="s">
        <v>16</v>
      </c>
    </row>
    <row r="202" spans="1:7" x14ac:dyDescent="0.25">
      <c r="A202" t="s">
        <v>1035</v>
      </c>
    </row>
    <row r="203" spans="1:7" x14ac:dyDescent="0.25">
      <c r="A203" t="s">
        <v>17</v>
      </c>
    </row>
    <row r="204" spans="1:7" x14ac:dyDescent="0.25">
      <c r="A204" t="s">
        <v>18</v>
      </c>
    </row>
    <row r="205" spans="1:7" x14ac:dyDescent="0.25">
      <c r="A205" t="s">
        <v>19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859</v>
      </c>
    </row>
    <row r="210" spans="1:7" x14ac:dyDescent="0.25">
      <c r="A210" s="5" t="s">
        <v>21</v>
      </c>
      <c r="B210" s="5" t="s">
        <v>109</v>
      </c>
      <c r="C210" s="5" t="s">
        <v>1028</v>
      </c>
      <c r="D210" s="5" t="s">
        <v>851</v>
      </c>
      <c r="E210" s="5" t="s">
        <v>852</v>
      </c>
      <c r="F210" s="5" t="s">
        <v>853</v>
      </c>
      <c r="G210" s="5" t="s">
        <v>854</v>
      </c>
    </row>
    <row r="211" spans="1:7" x14ac:dyDescent="0.25">
      <c r="A211" s="6" t="s">
        <v>83</v>
      </c>
      <c r="B211" s="6" t="s">
        <v>110</v>
      </c>
      <c r="C211" s="6" t="s">
        <v>1029</v>
      </c>
      <c r="D211" s="6">
        <v>8352.2552316000001</v>
      </c>
      <c r="E211" s="6">
        <v>8032.6038216999996</v>
      </c>
      <c r="F211" s="6">
        <v>50.975447542332098</v>
      </c>
      <c r="G211" s="6">
        <v>49.024552457667902</v>
      </c>
    </row>
    <row r="212" spans="1:7" x14ac:dyDescent="0.25">
      <c r="A212" s="6" t="s">
        <v>83</v>
      </c>
      <c r="B212" s="6" t="s">
        <v>110</v>
      </c>
      <c r="C212" s="6" t="s">
        <v>1030</v>
      </c>
      <c r="D212" s="6">
        <v>59652.557482600001</v>
      </c>
      <c r="E212" s="6">
        <v>52686.583461599999</v>
      </c>
      <c r="F212" s="6">
        <v>53.100421617279402</v>
      </c>
      <c r="G212" s="6">
        <v>46.899578382720598</v>
      </c>
    </row>
    <row r="213" spans="1:7" x14ac:dyDescent="0.25">
      <c r="A213" s="6" t="s">
        <v>87</v>
      </c>
      <c r="B213" s="6" t="s">
        <v>111</v>
      </c>
      <c r="C213" s="6" t="s">
        <v>1029</v>
      </c>
      <c r="D213" s="6">
        <v>7448.1842900000001</v>
      </c>
      <c r="E213" s="6">
        <v>6110.0797462</v>
      </c>
      <c r="F213" s="6">
        <v>54.934645542479899</v>
      </c>
      <c r="G213" s="6">
        <v>45.065354457520101</v>
      </c>
    </row>
    <row r="214" spans="1:7" x14ac:dyDescent="0.25">
      <c r="A214" s="6" t="s">
        <v>87</v>
      </c>
      <c r="B214" s="6" t="s">
        <v>111</v>
      </c>
      <c r="C214" s="6" t="s">
        <v>1030</v>
      </c>
      <c r="D214" s="6">
        <v>34108.238114899999</v>
      </c>
      <c r="E214" s="6">
        <v>23995.497854199999</v>
      </c>
      <c r="F214" s="6">
        <v>58.702314999226601</v>
      </c>
      <c r="G214" s="6">
        <v>41.297685000773399</v>
      </c>
    </row>
    <row r="215" spans="1:7" x14ac:dyDescent="0.25">
      <c r="A215" s="6" t="s">
        <v>89</v>
      </c>
      <c r="B215" s="6" t="s">
        <v>112</v>
      </c>
      <c r="C215" s="6" t="s">
        <v>1029</v>
      </c>
      <c r="D215" s="6">
        <v>3157.5770468000001</v>
      </c>
      <c r="E215" s="6">
        <v>1513.4016637</v>
      </c>
      <c r="F215" s="6">
        <v>67.599902343849493</v>
      </c>
      <c r="G215" s="6">
        <v>32.4000976561505</v>
      </c>
    </row>
    <row r="216" spans="1:7" x14ac:dyDescent="0.25">
      <c r="A216" s="6" t="s">
        <v>89</v>
      </c>
      <c r="B216" s="6" t="s">
        <v>112</v>
      </c>
      <c r="C216" s="6" t="s">
        <v>1030</v>
      </c>
      <c r="D216" s="6">
        <v>34604.898183500001</v>
      </c>
      <c r="E216" s="6">
        <v>22696.1231109</v>
      </c>
      <c r="F216" s="6">
        <v>60.391416072163302</v>
      </c>
      <c r="G216" s="6">
        <v>39.608583927836698</v>
      </c>
    </row>
    <row r="217" spans="1:7" x14ac:dyDescent="0.25">
      <c r="A217" s="6" t="s">
        <v>91</v>
      </c>
      <c r="B217" s="6" t="s">
        <v>113</v>
      </c>
      <c r="C217" s="6" t="s">
        <v>1029</v>
      </c>
      <c r="D217" s="6">
        <v>403.90571549999999</v>
      </c>
      <c r="E217" s="6">
        <v>401.91172469999998</v>
      </c>
      <c r="F217" s="6">
        <v>50.123724723524496</v>
      </c>
      <c r="G217" s="6">
        <v>49.876275276475504</v>
      </c>
    </row>
    <row r="218" spans="1:7" x14ac:dyDescent="0.25">
      <c r="A218" s="6" t="s">
        <v>91</v>
      </c>
      <c r="B218" s="6" t="s">
        <v>113</v>
      </c>
      <c r="C218" s="6" t="s">
        <v>1030</v>
      </c>
      <c r="D218" s="6">
        <v>77329.983181999996</v>
      </c>
      <c r="E218" s="6">
        <v>53830.199370599999</v>
      </c>
      <c r="F218" s="6">
        <v>58.958429057528797</v>
      </c>
      <c r="G218" s="6">
        <v>41.041570942471203</v>
      </c>
    </row>
    <row r="219" spans="1:7" x14ac:dyDescent="0.25">
      <c r="A219" s="6" t="s">
        <v>93</v>
      </c>
      <c r="B219" s="6" t="s">
        <v>114</v>
      </c>
      <c r="C219" s="6" t="s">
        <v>1029</v>
      </c>
      <c r="D219" s="6">
        <v>1220.4865789999999</v>
      </c>
      <c r="E219" s="6">
        <v>589.6015132</v>
      </c>
      <c r="F219" s="6">
        <v>67.426916085426996</v>
      </c>
      <c r="G219" s="6">
        <v>32.573083914572997</v>
      </c>
    </row>
    <row r="220" spans="1:7" x14ac:dyDescent="0.25">
      <c r="A220" s="6" t="s">
        <v>93</v>
      </c>
      <c r="B220" s="6" t="s">
        <v>114</v>
      </c>
      <c r="C220" s="6" t="s">
        <v>1030</v>
      </c>
      <c r="D220" s="6">
        <v>24655.2263695</v>
      </c>
      <c r="E220" s="6">
        <v>15854.6855447</v>
      </c>
      <c r="F220" s="6">
        <v>60.862206814272497</v>
      </c>
      <c r="G220" s="6">
        <v>39.137793185727602</v>
      </c>
    </row>
    <row r="221" spans="1:7" x14ac:dyDescent="0.25">
      <c r="A221" s="6" t="s">
        <v>101</v>
      </c>
      <c r="B221" s="6" t="s">
        <v>115</v>
      </c>
      <c r="C221" s="6" t="s">
        <v>1029</v>
      </c>
      <c r="D221" s="6">
        <v>4329.9572360000002</v>
      </c>
      <c r="E221" s="6">
        <v>1242.3102922999999</v>
      </c>
      <c r="F221" s="6">
        <v>77.7054801121689</v>
      </c>
      <c r="G221" s="6">
        <v>22.2945198878311</v>
      </c>
    </row>
    <row r="222" spans="1:7" x14ac:dyDescent="0.25">
      <c r="A222" s="6" t="s">
        <v>101</v>
      </c>
      <c r="B222" s="6" t="s">
        <v>115</v>
      </c>
      <c r="C222" s="6" t="s">
        <v>1030</v>
      </c>
      <c r="D222" s="6">
        <v>51696.148819599999</v>
      </c>
      <c r="E222" s="6">
        <v>36830.583655199996</v>
      </c>
      <c r="F222" s="6">
        <v>58.396088248615499</v>
      </c>
      <c r="G222" s="6">
        <v>41.603911751384501</v>
      </c>
    </row>
    <row r="223" spans="1:7" x14ac:dyDescent="0.25">
      <c r="A223" s="6" t="s">
        <v>103</v>
      </c>
      <c r="B223" s="6" t="s">
        <v>116</v>
      </c>
      <c r="C223" s="6" t="s">
        <v>1029</v>
      </c>
      <c r="D223" s="6">
        <v>2351.6556500000002</v>
      </c>
      <c r="E223" s="6">
        <v>2295.9868454000002</v>
      </c>
      <c r="F223" s="6">
        <v>50.598892929642297</v>
      </c>
      <c r="G223" s="6">
        <v>49.401107070357703</v>
      </c>
    </row>
    <row r="224" spans="1:7" x14ac:dyDescent="0.25">
      <c r="A224" s="6" t="s">
        <v>103</v>
      </c>
      <c r="B224" s="6" t="s">
        <v>116</v>
      </c>
      <c r="C224" s="6" t="s">
        <v>1030</v>
      </c>
      <c r="D224" s="6">
        <v>55610.790892700003</v>
      </c>
      <c r="E224" s="6">
        <v>44404.5666174</v>
      </c>
      <c r="F224" s="6">
        <v>55.602251771268399</v>
      </c>
      <c r="G224" s="6">
        <v>44.397748228731601</v>
      </c>
    </row>
    <row r="225" spans="1:7" x14ac:dyDescent="0.25">
      <c r="A225" s="6" t="s">
        <v>105</v>
      </c>
      <c r="B225" s="6" t="s">
        <v>117</v>
      </c>
      <c r="C225" s="6" t="s">
        <v>1029</v>
      </c>
      <c r="D225" s="6">
        <v>258.92946949999998</v>
      </c>
      <c r="E225" s="6">
        <v>183.68196</v>
      </c>
      <c r="F225" s="6">
        <v>58.500402891200103</v>
      </c>
      <c r="G225" s="6">
        <v>41.499597108799897</v>
      </c>
    </row>
    <row r="226" spans="1:7" x14ac:dyDescent="0.25">
      <c r="A226" s="6" t="s">
        <v>105</v>
      </c>
      <c r="B226" s="6" t="s">
        <v>117</v>
      </c>
      <c r="C226" s="6" t="s">
        <v>1030</v>
      </c>
      <c r="D226" s="6">
        <v>25988.321286999999</v>
      </c>
      <c r="E226" s="6">
        <v>16163.0672822</v>
      </c>
      <c r="F226" s="6">
        <v>61.6547216335114</v>
      </c>
      <c r="G226" s="6">
        <v>38.3452783664886</v>
      </c>
    </row>
    <row r="227" spans="1:7" x14ac:dyDescent="0.25">
      <c r="A227" s="6" t="s">
        <v>118</v>
      </c>
      <c r="B227" s="6" t="s">
        <v>119</v>
      </c>
      <c r="C227" s="6" t="s">
        <v>1029</v>
      </c>
      <c r="D227" s="6">
        <v>827.48675419999995</v>
      </c>
      <c r="E227" s="6">
        <v>723.72447669999997</v>
      </c>
      <c r="F227" s="6">
        <v>53.344556673941803</v>
      </c>
      <c r="G227" s="6">
        <v>46.655443326058197</v>
      </c>
    </row>
    <row r="228" spans="1:7" x14ac:dyDescent="0.25">
      <c r="A228" s="6" t="s">
        <v>118</v>
      </c>
      <c r="B228" s="6" t="s">
        <v>119</v>
      </c>
      <c r="C228" s="6" t="s">
        <v>1030</v>
      </c>
      <c r="D228" s="6">
        <v>16903.1404783</v>
      </c>
      <c r="E228" s="6">
        <v>11972.648213300001</v>
      </c>
      <c r="F228" s="6">
        <v>58.5374157527934</v>
      </c>
      <c r="G228" s="6">
        <v>41.4625842472066</v>
      </c>
    </row>
    <row r="229" spans="1:7" x14ac:dyDescent="0.25">
      <c r="A229" s="6" t="s">
        <v>120</v>
      </c>
      <c r="B229" s="6" t="s">
        <v>121</v>
      </c>
      <c r="C229" s="6" t="s">
        <v>1029</v>
      </c>
      <c r="D229" s="6">
        <v>1585.6421319999999</v>
      </c>
      <c r="E229" s="6">
        <v>443.59205930000002</v>
      </c>
      <c r="F229" s="6">
        <v>78.139927801245094</v>
      </c>
      <c r="G229" s="6">
        <v>21.860072198754899</v>
      </c>
    </row>
    <row r="230" spans="1:7" x14ac:dyDescent="0.25">
      <c r="A230" s="6" t="s">
        <v>120</v>
      </c>
      <c r="B230" s="6" t="s">
        <v>121</v>
      </c>
      <c r="C230" s="6" t="s">
        <v>1030</v>
      </c>
      <c r="D230" s="6">
        <v>38770.117236899998</v>
      </c>
      <c r="E230" s="6">
        <v>19607.648564300001</v>
      </c>
      <c r="F230" s="6">
        <v>66.412471777231104</v>
      </c>
      <c r="G230" s="6">
        <v>33.587528222768903</v>
      </c>
    </row>
    <row r="231" spans="1:7" x14ac:dyDescent="0.25">
      <c r="A231" s="6" t="s">
        <v>122</v>
      </c>
      <c r="B231" s="6" t="s">
        <v>123</v>
      </c>
      <c r="C231" s="6" t="s">
        <v>1029</v>
      </c>
      <c r="D231" s="6">
        <v>2231.2126987000001</v>
      </c>
      <c r="E231" s="6">
        <v>3190.1568923</v>
      </c>
      <c r="F231" s="6">
        <v>41.155886187948298</v>
      </c>
      <c r="G231" s="6">
        <v>58.844113812051702</v>
      </c>
    </row>
    <row r="232" spans="1:7" x14ac:dyDescent="0.25">
      <c r="A232" s="6" t="s">
        <v>122</v>
      </c>
      <c r="B232" s="6" t="s">
        <v>123</v>
      </c>
      <c r="C232" s="6" t="s">
        <v>1030</v>
      </c>
      <c r="D232" s="6">
        <v>47170.464250700003</v>
      </c>
      <c r="E232" s="6">
        <v>30499.1661566</v>
      </c>
      <c r="F232" s="6">
        <v>60.732185802015302</v>
      </c>
      <c r="G232" s="6">
        <v>39.267814197984698</v>
      </c>
    </row>
    <row r="233" spans="1:7" x14ac:dyDescent="0.25">
      <c r="A233" s="6" t="s">
        <v>124</v>
      </c>
      <c r="B233" s="6" t="s">
        <v>125</v>
      </c>
      <c r="C233" s="6" t="s">
        <v>1029</v>
      </c>
      <c r="D233" s="6">
        <v>1087.0228866</v>
      </c>
      <c r="E233" s="6">
        <v>240.3945866</v>
      </c>
      <c r="F233" s="6">
        <v>81.890054074662601</v>
      </c>
      <c r="G233" s="6">
        <v>18.109945925337399</v>
      </c>
    </row>
    <row r="234" spans="1:7" x14ac:dyDescent="0.25">
      <c r="A234" s="6" t="s">
        <v>124</v>
      </c>
      <c r="B234" s="6" t="s">
        <v>125</v>
      </c>
      <c r="C234" s="6" t="s">
        <v>1030</v>
      </c>
      <c r="D234" s="6">
        <v>27146.626825300002</v>
      </c>
      <c r="E234" s="6">
        <v>16741.955707100002</v>
      </c>
      <c r="F234" s="6">
        <v>61.853505533607702</v>
      </c>
      <c r="G234" s="6">
        <v>38.146494466392298</v>
      </c>
    </row>
    <row r="235" spans="1:7" x14ac:dyDescent="0.25">
      <c r="A235" s="6" t="s">
        <v>126</v>
      </c>
      <c r="B235" s="6" t="s">
        <v>127</v>
      </c>
      <c r="C235" s="6" t="s">
        <v>1029</v>
      </c>
      <c r="D235" s="6">
        <v>6671.9070103000004</v>
      </c>
      <c r="E235" s="6">
        <v>3892.7495884</v>
      </c>
      <c r="F235" s="6">
        <v>63.153089245901199</v>
      </c>
      <c r="G235" s="6">
        <v>36.846910754098801</v>
      </c>
    </row>
    <row r="236" spans="1:7" x14ac:dyDescent="0.25">
      <c r="A236" s="6" t="s">
        <v>126</v>
      </c>
      <c r="B236" s="6" t="s">
        <v>127</v>
      </c>
      <c r="C236" s="6" t="s">
        <v>1030</v>
      </c>
      <c r="D236" s="6">
        <v>51494.3429951</v>
      </c>
      <c r="E236" s="6">
        <v>38871.000408</v>
      </c>
      <c r="F236" s="6">
        <v>56.984614959515</v>
      </c>
      <c r="G236" s="6">
        <v>43.015385040485</v>
      </c>
    </row>
    <row r="237" spans="1:7" x14ac:dyDescent="0.25">
      <c r="A237" s="6" t="s">
        <v>128</v>
      </c>
      <c r="B237" s="6" t="s">
        <v>129</v>
      </c>
      <c r="C237" s="6" t="s">
        <v>1029</v>
      </c>
      <c r="D237" s="6">
        <v>9116.9277815000005</v>
      </c>
      <c r="E237" s="6">
        <v>3915.8773445000002</v>
      </c>
      <c r="F237" s="6">
        <v>69.953687585737299</v>
      </c>
      <c r="G237" s="6">
        <v>30.046312414262701</v>
      </c>
    </row>
    <row r="238" spans="1:7" x14ac:dyDescent="0.25">
      <c r="A238" s="6" t="s">
        <v>128</v>
      </c>
      <c r="B238" s="6" t="s">
        <v>129</v>
      </c>
      <c r="C238" s="6" t="s">
        <v>1030</v>
      </c>
      <c r="D238" s="6">
        <v>109204.87210009999</v>
      </c>
      <c r="E238" s="6">
        <v>59140.322769999999</v>
      </c>
      <c r="F238" s="6">
        <v>64.869610436083804</v>
      </c>
      <c r="G238" s="6">
        <v>35.130389563916196</v>
      </c>
    </row>
    <row r="239" spans="1:7" x14ac:dyDescent="0.25">
      <c r="A239" s="6" t="s">
        <v>130</v>
      </c>
      <c r="B239" s="6" t="s">
        <v>131</v>
      </c>
      <c r="C239" s="6" t="s">
        <v>1029</v>
      </c>
      <c r="D239" s="6">
        <v>21706.912991500001</v>
      </c>
      <c r="E239" s="6">
        <v>17838.5026751</v>
      </c>
      <c r="F239" s="6">
        <v>54.891098312145502</v>
      </c>
      <c r="G239" s="6">
        <v>45.108901687854498</v>
      </c>
    </row>
    <row r="240" spans="1:7" x14ac:dyDescent="0.25">
      <c r="A240" s="6" t="s">
        <v>130</v>
      </c>
      <c r="B240" s="6" t="s">
        <v>131</v>
      </c>
      <c r="C240" s="6" t="s">
        <v>1030</v>
      </c>
      <c r="D240" s="6">
        <v>148484.18126819999</v>
      </c>
      <c r="E240" s="6">
        <v>100954.40306120001</v>
      </c>
      <c r="F240" s="6">
        <v>59.527350857683203</v>
      </c>
      <c r="G240" s="6">
        <v>40.472649142316797</v>
      </c>
    </row>
    <row r="241" spans="1:7" x14ac:dyDescent="0.25">
      <c r="A241" s="6" t="s">
        <v>132</v>
      </c>
      <c r="B241" s="6" t="s">
        <v>133</v>
      </c>
      <c r="C241" s="6" t="s">
        <v>1029</v>
      </c>
      <c r="D241" s="6">
        <v>6948.8383629999998</v>
      </c>
      <c r="E241" s="6">
        <v>4693.2138115999996</v>
      </c>
      <c r="F241" s="6">
        <v>59.687400973520802</v>
      </c>
      <c r="G241" s="6">
        <v>40.312599026479198</v>
      </c>
    </row>
    <row r="242" spans="1:7" x14ac:dyDescent="0.25">
      <c r="A242" s="6" t="s">
        <v>132</v>
      </c>
      <c r="B242" s="6" t="s">
        <v>133</v>
      </c>
      <c r="C242" s="6" t="s">
        <v>1030</v>
      </c>
      <c r="D242" s="6">
        <v>59493.916140300003</v>
      </c>
      <c r="E242" s="6">
        <v>39423.031682699999</v>
      </c>
      <c r="F242" s="6">
        <v>60.145321352572701</v>
      </c>
      <c r="G242" s="6">
        <v>39.854678647427299</v>
      </c>
    </row>
    <row r="243" spans="1:7" x14ac:dyDescent="0.25">
      <c r="A243" s="6" t="s">
        <v>134</v>
      </c>
      <c r="B243" s="6" t="s">
        <v>135</v>
      </c>
      <c r="C243" s="6" t="s">
        <v>1029</v>
      </c>
      <c r="D243" s="6">
        <v>4599.1181072999998</v>
      </c>
      <c r="E243" s="6">
        <v>3909.0288707999998</v>
      </c>
      <c r="F243" s="6">
        <v>54.055461419956004</v>
      </c>
      <c r="G243" s="6">
        <v>45.944538580043996</v>
      </c>
    </row>
    <row r="244" spans="1:7" x14ac:dyDescent="0.25">
      <c r="A244" s="6" t="s">
        <v>134</v>
      </c>
      <c r="B244" s="6" t="s">
        <v>135</v>
      </c>
      <c r="C244" s="6" t="s">
        <v>1030</v>
      </c>
      <c r="D244" s="6">
        <v>66194.545993699998</v>
      </c>
      <c r="E244" s="6">
        <v>53375.307022699999</v>
      </c>
      <c r="F244" s="6">
        <v>55.360564827842403</v>
      </c>
      <c r="G244" s="6">
        <v>44.639435172157597</v>
      </c>
    </row>
    <row r="245" spans="1:7" x14ac:dyDescent="0.25">
      <c r="A245" s="6" t="s">
        <v>136</v>
      </c>
      <c r="B245" s="6" t="s">
        <v>137</v>
      </c>
      <c r="C245" s="6" t="s">
        <v>1029</v>
      </c>
      <c r="D245" s="6">
        <v>11821.602147400001</v>
      </c>
      <c r="E245" s="6">
        <v>8725.5190555000008</v>
      </c>
      <c r="F245" s="6">
        <v>57.534104318864401</v>
      </c>
      <c r="G245" s="6">
        <v>42.4658956811355</v>
      </c>
    </row>
    <row r="246" spans="1:7" x14ac:dyDescent="0.25">
      <c r="A246" s="6" t="s">
        <v>136</v>
      </c>
      <c r="B246" s="6" t="s">
        <v>137</v>
      </c>
      <c r="C246" s="6" t="s">
        <v>1030</v>
      </c>
      <c r="D246" s="6">
        <v>45608.981664600004</v>
      </c>
      <c r="E246" s="6">
        <v>37391.897128199998</v>
      </c>
      <c r="F246" s="6">
        <v>54.949998515625801</v>
      </c>
      <c r="G246" s="6">
        <v>45.050001484374199</v>
      </c>
    </row>
    <row r="247" spans="1:7" x14ac:dyDescent="0.25">
      <c r="A247" s="6" t="s">
        <v>138</v>
      </c>
      <c r="B247" s="6" t="s">
        <v>139</v>
      </c>
      <c r="C247" s="6" t="s">
        <v>1029</v>
      </c>
      <c r="D247" s="6">
        <v>2153.8132053999998</v>
      </c>
      <c r="E247" s="6">
        <v>1876.3524235</v>
      </c>
      <c r="F247" s="6">
        <v>53.442299987751802</v>
      </c>
      <c r="G247" s="6">
        <v>46.557700012248198</v>
      </c>
    </row>
    <row r="248" spans="1:7" x14ac:dyDescent="0.25">
      <c r="A248" s="6" t="s">
        <v>138</v>
      </c>
      <c r="B248" s="6" t="s">
        <v>139</v>
      </c>
      <c r="C248" s="6" t="s">
        <v>1030</v>
      </c>
      <c r="D248" s="6">
        <v>23645.794021900001</v>
      </c>
      <c r="E248" s="6">
        <v>16352.040351199999</v>
      </c>
      <c r="F248" s="6">
        <v>59.117685726011899</v>
      </c>
      <c r="G248" s="6">
        <v>40.8823142739882</v>
      </c>
    </row>
    <row r="249" spans="1:7" x14ac:dyDescent="0.25">
      <c r="A249" s="6" t="s">
        <v>140</v>
      </c>
      <c r="B249" s="6" t="s">
        <v>141</v>
      </c>
      <c r="C249" s="6" t="s">
        <v>1029</v>
      </c>
      <c r="D249" s="6">
        <v>7925.6528406999996</v>
      </c>
      <c r="E249" s="6">
        <v>4698.5990339</v>
      </c>
      <c r="F249" s="6">
        <v>62.7811684955876</v>
      </c>
      <c r="G249" s="6">
        <v>37.2188315044124</v>
      </c>
    </row>
    <row r="250" spans="1:7" x14ac:dyDescent="0.25">
      <c r="A250" s="6" t="s">
        <v>140</v>
      </c>
      <c r="B250" s="6" t="s">
        <v>141</v>
      </c>
      <c r="C250" s="6" t="s">
        <v>1030</v>
      </c>
      <c r="D250" s="6">
        <v>40875.224829300001</v>
      </c>
      <c r="E250" s="6">
        <v>26966.523296399999</v>
      </c>
      <c r="F250" s="6">
        <v>60.250842524819198</v>
      </c>
      <c r="G250" s="6">
        <v>39.749157475180802</v>
      </c>
    </row>
    <row r="251" spans="1:7" x14ac:dyDescent="0.25">
      <c r="A251" s="6" t="s">
        <v>142</v>
      </c>
      <c r="B251" s="6" t="s">
        <v>143</v>
      </c>
      <c r="C251" s="6" t="s">
        <v>1029</v>
      </c>
      <c r="D251" s="6">
        <v>1495.5941095000001</v>
      </c>
      <c r="E251" s="6">
        <v>1442.7225625000001</v>
      </c>
      <c r="F251" s="6">
        <v>50.899691097011903</v>
      </c>
      <c r="G251" s="6">
        <v>49.100308902988097</v>
      </c>
    </row>
    <row r="252" spans="1:7" x14ac:dyDescent="0.25">
      <c r="A252" s="6" t="s">
        <v>142</v>
      </c>
      <c r="B252" s="6" t="s">
        <v>143</v>
      </c>
      <c r="C252" s="6" t="s">
        <v>1030</v>
      </c>
      <c r="D252" s="6">
        <v>12804.7649685</v>
      </c>
      <c r="E252" s="6">
        <v>10621.9183603</v>
      </c>
      <c r="F252" s="6">
        <v>54.658889561025703</v>
      </c>
      <c r="G252" s="6">
        <v>45.341110438974397</v>
      </c>
    </row>
    <row r="253" spans="1:7" x14ac:dyDescent="0.25">
      <c r="A253" s="6" t="s">
        <v>144</v>
      </c>
      <c r="B253" s="6" t="s">
        <v>145</v>
      </c>
      <c r="C253" s="6" t="s">
        <v>1029</v>
      </c>
      <c r="D253" s="6">
        <v>2205.5063522999999</v>
      </c>
      <c r="E253" s="6">
        <v>1323.0189071</v>
      </c>
      <c r="F253" s="6">
        <v>62.505046447507397</v>
      </c>
      <c r="G253" s="6">
        <v>37.494953552492603</v>
      </c>
    </row>
    <row r="254" spans="1:7" x14ac:dyDescent="0.25">
      <c r="A254" s="6" t="s">
        <v>144</v>
      </c>
      <c r="B254" s="6" t="s">
        <v>145</v>
      </c>
      <c r="C254" s="6" t="s">
        <v>1030</v>
      </c>
      <c r="D254" s="6">
        <v>23755.269996499999</v>
      </c>
      <c r="E254" s="6">
        <v>21439.204750199999</v>
      </c>
      <c r="F254" s="6">
        <v>52.562332297566002</v>
      </c>
      <c r="G254" s="6">
        <v>47.437667702433998</v>
      </c>
    </row>
    <row r="255" spans="1:7" x14ac:dyDescent="0.25">
      <c r="A255" s="6" t="s">
        <v>146</v>
      </c>
      <c r="B255" s="6" t="s">
        <v>147</v>
      </c>
      <c r="C255" s="6" t="s">
        <v>1029</v>
      </c>
      <c r="D255" s="6">
        <v>4620.7300364000002</v>
      </c>
      <c r="E255" s="6">
        <v>3714.3785032000001</v>
      </c>
      <c r="F255" s="6">
        <v>55.436950994062897</v>
      </c>
      <c r="G255" s="6">
        <v>44.563049005937202</v>
      </c>
    </row>
    <row r="256" spans="1:7" x14ac:dyDescent="0.25">
      <c r="A256" s="6" t="s">
        <v>146</v>
      </c>
      <c r="B256" s="6" t="s">
        <v>147</v>
      </c>
      <c r="C256" s="6" t="s">
        <v>1030</v>
      </c>
      <c r="D256" s="6">
        <v>18164.941049599998</v>
      </c>
      <c r="E256" s="6">
        <v>17606.950413499999</v>
      </c>
      <c r="F256" s="6">
        <v>50.779928895674402</v>
      </c>
      <c r="G256" s="6">
        <v>49.220071104325598</v>
      </c>
    </row>
    <row r="257" spans="1:7" x14ac:dyDescent="0.25">
      <c r="A257" s="6" t="s">
        <v>148</v>
      </c>
      <c r="B257" s="6" t="s">
        <v>149</v>
      </c>
      <c r="C257" s="6" t="s">
        <v>1029</v>
      </c>
      <c r="D257" s="6">
        <v>3374.2811918000002</v>
      </c>
      <c r="E257" s="6">
        <v>3780.8879938999999</v>
      </c>
      <c r="F257" s="6">
        <v>47.158649980543998</v>
      </c>
      <c r="G257" s="6">
        <v>52.841350019456101</v>
      </c>
    </row>
    <row r="258" spans="1:7" x14ac:dyDescent="0.25">
      <c r="A258" s="6" t="s">
        <v>148</v>
      </c>
      <c r="B258" s="6" t="s">
        <v>149</v>
      </c>
      <c r="C258" s="6" t="s">
        <v>1030</v>
      </c>
      <c r="D258" s="6">
        <v>25458.7251774</v>
      </c>
      <c r="E258" s="6">
        <v>23443.105634700001</v>
      </c>
      <c r="F258" s="6">
        <v>52.060883518292798</v>
      </c>
      <c r="G258" s="6">
        <v>47.939116481707202</v>
      </c>
    </row>
    <row r="259" spans="1:7" x14ac:dyDescent="0.25">
      <c r="A259" s="6" t="s">
        <v>150</v>
      </c>
      <c r="B259" s="6" t="s">
        <v>151</v>
      </c>
      <c r="C259" s="6" t="s">
        <v>1029</v>
      </c>
      <c r="D259" s="6">
        <v>8443.7254838999997</v>
      </c>
      <c r="E259" s="6">
        <v>5921.9878857000003</v>
      </c>
      <c r="F259" s="6">
        <v>58.776931341037198</v>
      </c>
      <c r="G259" s="6">
        <v>41.223068658962802</v>
      </c>
    </row>
    <row r="260" spans="1:7" x14ac:dyDescent="0.25">
      <c r="A260" s="6" t="s">
        <v>150</v>
      </c>
      <c r="B260" s="6" t="s">
        <v>151</v>
      </c>
      <c r="C260" s="6" t="s">
        <v>1030</v>
      </c>
      <c r="D260" s="6">
        <v>39103.5218465</v>
      </c>
      <c r="E260" s="6">
        <v>39048.764782400001</v>
      </c>
      <c r="F260" s="6">
        <v>50.035032285337998</v>
      </c>
      <c r="G260" s="6">
        <v>49.964967714662002</v>
      </c>
    </row>
    <row r="261" spans="1:7" x14ac:dyDescent="0.25">
      <c r="A261" s="6" t="s">
        <v>152</v>
      </c>
      <c r="B261" s="6" t="s">
        <v>153</v>
      </c>
      <c r="C261" s="6" t="s">
        <v>1029</v>
      </c>
      <c r="D261" s="6">
        <v>2929.2870082999998</v>
      </c>
      <c r="E261" s="6">
        <v>2840.4927871</v>
      </c>
      <c r="F261" s="6">
        <v>50.7694766901745</v>
      </c>
      <c r="G261" s="6">
        <v>49.2305233098255</v>
      </c>
    </row>
    <row r="262" spans="1:7" x14ac:dyDescent="0.25">
      <c r="A262" s="6" t="s">
        <v>152</v>
      </c>
      <c r="B262" s="6" t="s">
        <v>153</v>
      </c>
      <c r="C262" s="6" t="s">
        <v>1030</v>
      </c>
      <c r="D262" s="6">
        <v>59902.265588000002</v>
      </c>
      <c r="E262" s="6">
        <v>36665.954614599999</v>
      </c>
      <c r="F262" s="6">
        <v>62.031034083806396</v>
      </c>
      <c r="G262" s="6">
        <v>37.968965916193604</v>
      </c>
    </row>
    <row r="263" spans="1:7" x14ac:dyDescent="0.25">
      <c r="A263" s="6" t="s">
        <v>154</v>
      </c>
      <c r="B263" s="6" t="s">
        <v>155</v>
      </c>
      <c r="C263" s="6" t="s">
        <v>1029</v>
      </c>
      <c r="D263" s="6">
        <v>1937.3579973999999</v>
      </c>
      <c r="E263" s="6">
        <v>1680.1501358</v>
      </c>
      <c r="F263" s="6">
        <v>53.555041925676001</v>
      </c>
      <c r="G263" s="6">
        <v>46.444958074323999</v>
      </c>
    </row>
    <row r="264" spans="1:7" x14ac:dyDescent="0.25">
      <c r="A264" s="6" t="s">
        <v>154</v>
      </c>
      <c r="B264" s="6" t="s">
        <v>155</v>
      </c>
      <c r="C264" s="6" t="s">
        <v>1030</v>
      </c>
      <c r="D264" s="6">
        <v>32454.5049956</v>
      </c>
      <c r="E264" s="6">
        <v>23316.9868694</v>
      </c>
      <c r="F264" s="6">
        <v>58.191925498710198</v>
      </c>
      <c r="G264" s="6">
        <v>41.808074501289802</v>
      </c>
    </row>
    <row r="265" spans="1:7" x14ac:dyDescent="0.25">
      <c r="A265" s="6" t="s">
        <v>156</v>
      </c>
      <c r="B265" s="6" t="s">
        <v>157</v>
      </c>
      <c r="C265" s="6" t="s">
        <v>1029</v>
      </c>
      <c r="D265" s="6">
        <v>5893.6673100999997</v>
      </c>
      <c r="E265" s="6">
        <v>14217.378469699999</v>
      </c>
      <c r="F265" s="6">
        <v>29.3056232611222</v>
      </c>
      <c r="G265" s="6">
        <v>70.694376738877807</v>
      </c>
    </row>
    <row r="266" spans="1:7" x14ac:dyDescent="0.25">
      <c r="A266" s="6" t="s">
        <v>156</v>
      </c>
      <c r="B266" s="6" t="s">
        <v>157</v>
      </c>
      <c r="C266" s="6" t="s">
        <v>1030</v>
      </c>
      <c r="D266" s="6">
        <v>64401.099378799998</v>
      </c>
      <c r="E266" s="6">
        <v>54977.854847800001</v>
      </c>
      <c r="F266" s="6">
        <v>53.946777969387</v>
      </c>
      <c r="G266" s="6">
        <v>46.053222030613</v>
      </c>
    </row>
    <row r="267" spans="1:7" x14ac:dyDescent="0.25">
      <c r="A267" s="6" t="s">
        <v>158</v>
      </c>
      <c r="B267" s="6" t="s">
        <v>159</v>
      </c>
      <c r="C267" s="6" t="s">
        <v>1029</v>
      </c>
      <c r="D267" s="6">
        <v>5014.3489581000003</v>
      </c>
      <c r="E267" s="6">
        <v>4342.0424001000001</v>
      </c>
      <c r="F267" s="6">
        <v>53.592766336194302</v>
      </c>
      <c r="G267" s="6">
        <v>46.407233663805698</v>
      </c>
    </row>
    <row r="268" spans="1:7" x14ac:dyDescent="0.25">
      <c r="A268" s="6" t="s">
        <v>158</v>
      </c>
      <c r="B268" s="6" t="s">
        <v>159</v>
      </c>
      <c r="C268" s="6" t="s">
        <v>1030</v>
      </c>
      <c r="D268" s="6">
        <v>38239.331774600003</v>
      </c>
      <c r="E268" s="6">
        <v>26084.276869699999</v>
      </c>
      <c r="F268" s="6">
        <v>59.448362087484597</v>
      </c>
      <c r="G268" s="6">
        <v>40.551637912515403</v>
      </c>
    </row>
    <row r="269" spans="1:7" x14ac:dyDescent="0.25">
      <c r="A269" s="6" t="s">
        <v>160</v>
      </c>
      <c r="B269" s="6" t="s">
        <v>161</v>
      </c>
      <c r="C269" s="6" t="s">
        <v>1029</v>
      </c>
      <c r="D269" s="6">
        <v>1573.5051077000001</v>
      </c>
      <c r="E269" s="6">
        <v>2439.6814918</v>
      </c>
      <c r="F269" s="6">
        <v>39.208371419760098</v>
      </c>
      <c r="G269" s="6">
        <v>60.791628580239902</v>
      </c>
    </row>
    <row r="270" spans="1:7" x14ac:dyDescent="0.25">
      <c r="A270" s="6" t="s">
        <v>160</v>
      </c>
      <c r="B270" s="6" t="s">
        <v>161</v>
      </c>
      <c r="C270" s="6" t="s">
        <v>1030</v>
      </c>
      <c r="D270" s="6">
        <v>40912.6077267</v>
      </c>
      <c r="E270" s="6">
        <v>33979.205677600003</v>
      </c>
      <c r="F270" s="6">
        <v>54.628945230415503</v>
      </c>
      <c r="G270" s="6">
        <v>45.371054769584497</v>
      </c>
    </row>
    <row r="271" spans="1:7" x14ac:dyDescent="0.25">
      <c r="A271" s="6" t="s">
        <v>162</v>
      </c>
      <c r="B271" s="6" t="s">
        <v>163</v>
      </c>
      <c r="C271" s="6" t="s">
        <v>1029</v>
      </c>
      <c r="D271" s="6">
        <v>7735.3296232000002</v>
      </c>
      <c r="E271" s="6">
        <v>4374.5573807000001</v>
      </c>
      <c r="F271" s="6">
        <v>63.876150295282102</v>
      </c>
      <c r="G271" s="6">
        <v>36.123849704717898</v>
      </c>
    </row>
    <row r="272" spans="1:7" x14ac:dyDescent="0.25">
      <c r="A272" s="6" t="s">
        <v>162</v>
      </c>
      <c r="B272" s="6" t="s">
        <v>163</v>
      </c>
      <c r="C272" s="6" t="s">
        <v>1030</v>
      </c>
      <c r="D272" s="6">
        <v>49943.935182900001</v>
      </c>
      <c r="E272" s="6">
        <v>27425.177811699999</v>
      </c>
      <c r="F272" s="6">
        <v>64.552808284600403</v>
      </c>
      <c r="G272" s="6">
        <v>35.447191715399597</v>
      </c>
    </row>
    <row r="273" spans="1:7" x14ac:dyDescent="0.25">
      <c r="A273" s="6" t="s">
        <v>164</v>
      </c>
      <c r="B273" s="6" t="s">
        <v>165</v>
      </c>
      <c r="C273" s="6" t="s">
        <v>1029</v>
      </c>
      <c r="D273" s="6">
        <v>3388.4763369000002</v>
      </c>
      <c r="E273" s="6">
        <v>4012.6355309</v>
      </c>
      <c r="F273" s="6">
        <v>45.783341711699201</v>
      </c>
      <c r="G273" s="6">
        <v>54.216658288300799</v>
      </c>
    </row>
    <row r="274" spans="1:7" x14ac:dyDescent="0.25">
      <c r="A274" s="6" t="s">
        <v>164</v>
      </c>
      <c r="B274" s="6" t="s">
        <v>165</v>
      </c>
      <c r="C274" s="6" t="s">
        <v>1030</v>
      </c>
      <c r="D274" s="6">
        <v>48690.618384100002</v>
      </c>
      <c r="E274" s="6">
        <v>37483.269752300002</v>
      </c>
      <c r="F274" s="6">
        <v>56.502752094729999</v>
      </c>
      <c r="G274" s="6">
        <v>43.4972479052701</v>
      </c>
    </row>
    <row r="275" spans="1:7" x14ac:dyDescent="0.25">
      <c r="A275" s="6" t="s">
        <v>166</v>
      </c>
      <c r="B275" s="6" t="s">
        <v>167</v>
      </c>
      <c r="C275" s="6" t="s">
        <v>1029</v>
      </c>
      <c r="D275" s="6">
        <v>4631.1206005000004</v>
      </c>
      <c r="E275" s="6">
        <v>10949.5691403</v>
      </c>
      <c r="F275" s="6">
        <v>29.723463322505101</v>
      </c>
      <c r="G275" s="6">
        <v>70.276536677494903</v>
      </c>
    </row>
    <row r="276" spans="1:7" x14ac:dyDescent="0.25">
      <c r="A276" s="6" t="s">
        <v>166</v>
      </c>
      <c r="B276" s="6" t="s">
        <v>167</v>
      </c>
      <c r="C276" s="6" t="s">
        <v>1030</v>
      </c>
      <c r="D276" s="6">
        <v>48462.856149400002</v>
      </c>
      <c r="E276" s="6">
        <v>76362.454112000007</v>
      </c>
      <c r="F276" s="6">
        <v>38.8245429135427</v>
      </c>
      <c r="G276" s="6">
        <v>61.1754570864573</v>
      </c>
    </row>
    <row r="277" spans="1:7" x14ac:dyDescent="0.25">
      <c r="A277" s="6" t="s">
        <v>168</v>
      </c>
      <c r="B277" s="6" t="s">
        <v>169</v>
      </c>
      <c r="C277" s="6" t="s">
        <v>1029</v>
      </c>
      <c r="D277" s="6">
        <v>3361.8525063000002</v>
      </c>
      <c r="E277" s="6">
        <v>2063.7021954000002</v>
      </c>
      <c r="F277" s="6">
        <v>61.963295757512597</v>
      </c>
      <c r="G277" s="6">
        <v>38.036704242487403</v>
      </c>
    </row>
    <row r="278" spans="1:7" x14ac:dyDescent="0.25">
      <c r="A278" s="6" t="s">
        <v>168</v>
      </c>
      <c r="B278" s="6" t="s">
        <v>169</v>
      </c>
      <c r="C278" s="6" t="s">
        <v>1030</v>
      </c>
      <c r="D278" s="6">
        <v>18666.214727099999</v>
      </c>
      <c r="E278" s="6">
        <v>12185.2305686</v>
      </c>
      <c r="F278" s="6">
        <v>60.503534107368601</v>
      </c>
      <c r="G278" s="6">
        <v>39.496465892631399</v>
      </c>
    </row>
    <row r="279" spans="1:7" x14ac:dyDescent="0.25">
      <c r="A279" s="6" t="s">
        <v>170</v>
      </c>
      <c r="B279" s="6" t="s">
        <v>171</v>
      </c>
      <c r="C279" s="6" t="s">
        <v>1029</v>
      </c>
      <c r="D279" s="6">
        <v>12810.2470557</v>
      </c>
      <c r="E279" s="6">
        <v>7865.6577183999998</v>
      </c>
      <c r="F279" s="6">
        <v>61.957371131574199</v>
      </c>
      <c r="G279" s="6">
        <v>38.042628868425801</v>
      </c>
    </row>
    <row r="280" spans="1:7" x14ac:dyDescent="0.25">
      <c r="A280" s="6" t="s">
        <v>170</v>
      </c>
      <c r="B280" s="6" t="s">
        <v>171</v>
      </c>
      <c r="C280" s="6" t="s">
        <v>1030</v>
      </c>
      <c r="D280" s="6">
        <v>42689.301645200001</v>
      </c>
      <c r="E280" s="6">
        <v>32790.793583999999</v>
      </c>
      <c r="F280" s="6">
        <v>56.557032043443101</v>
      </c>
      <c r="G280" s="6">
        <v>43.442967956556899</v>
      </c>
    </row>
    <row r="281" spans="1:7" x14ac:dyDescent="0.25">
      <c r="A281" s="6" t="s">
        <v>172</v>
      </c>
      <c r="B281" s="6" t="s">
        <v>173</v>
      </c>
      <c r="C281" s="6" t="s">
        <v>1029</v>
      </c>
      <c r="D281" s="6">
        <v>9257.1724682999993</v>
      </c>
      <c r="E281" s="6">
        <v>6127.4950028000003</v>
      </c>
      <c r="F281" s="6">
        <v>60.1714173263058</v>
      </c>
      <c r="G281" s="6">
        <v>39.8285826736942</v>
      </c>
    </row>
    <row r="282" spans="1:7" x14ac:dyDescent="0.25">
      <c r="A282" s="6" t="s">
        <v>172</v>
      </c>
      <c r="B282" s="6" t="s">
        <v>173</v>
      </c>
      <c r="C282" s="6" t="s">
        <v>1030</v>
      </c>
      <c r="D282" s="6">
        <v>35188.332524999998</v>
      </c>
      <c r="E282" s="6">
        <v>27161.000000600001</v>
      </c>
      <c r="F282" s="6">
        <v>56.437384490927798</v>
      </c>
      <c r="G282" s="6">
        <v>43.562615509072202</v>
      </c>
    </row>
    <row r="283" spans="1:7" x14ac:dyDescent="0.25">
      <c r="A283" s="6" t="s">
        <v>174</v>
      </c>
      <c r="B283" s="6" t="s">
        <v>175</v>
      </c>
      <c r="C283" s="6" t="s">
        <v>1029</v>
      </c>
      <c r="D283" s="6">
        <v>4793.1136626999996</v>
      </c>
      <c r="E283" s="6">
        <v>3228.6966947999999</v>
      </c>
      <c r="F283" s="6">
        <v>59.751021890198103</v>
      </c>
      <c r="G283" s="6">
        <v>40.248978109801897</v>
      </c>
    </row>
    <row r="284" spans="1:7" x14ac:dyDescent="0.25">
      <c r="A284" s="6" t="s">
        <v>174</v>
      </c>
      <c r="B284" s="6" t="s">
        <v>175</v>
      </c>
      <c r="C284" s="6" t="s">
        <v>1030</v>
      </c>
      <c r="D284" s="6">
        <v>6630.4535992000001</v>
      </c>
      <c r="E284" s="6">
        <v>4976.7360508000002</v>
      </c>
      <c r="F284" s="6">
        <v>57.123677644053998</v>
      </c>
      <c r="G284" s="6">
        <v>42.876322355946002</v>
      </c>
    </row>
    <row r="285" spans="1:7" x14ac:dyDescent="0.25">
      <c r="A285" s="6" t="s">
        <v>176</v>
      </c>
      <c r="B285" s="6" t="s">
        <v>177</v>
      </c>
      <c r="C285" s="6" t="s">
        <v>1029</v>
      </c>
      <c r="D285" s="6">
        <v>3626.2130443000001</v>
      </c>
      <c r="E285" s="6">
        <v>3542.7312637999999</v>
      </c>
      <c r="F285" s="6">
        <v>50.582245982896502</v>
      </c>
      <c r="G285" s="6">
        <v>49.417754017103498</v>
      </c>
    </row>
    <row r="286" spans="1:7" x14ac:dyDescent="0.25">
      <c r="A286" s="6" t="s">
        <v>176</v>
      </c>
      <c r="B286" s="6" t="s">
        <v>177</v>
      </c>
      <c r="C286" s="6" t="s">
        <v>1030</v>
      </c>
      <c r="D286" s="6">
        <v>20217.678192799998</v>
      </c>
      <c r="E286" s="6">
        <v>20056.377496599998</v>
      </c>
      <c r="F286" s="6">
        <v>50.200253852559499</v>
      </c>
      <c r="G286" s="6">
        <v>49.799746147440402</v>
      </c>
    </row>
    <row r="287" spans="1:7" x14ac:dyDescent="0.25">
      <c r="A287" s="6" t="s">
        <v>178</v>
      </c>
      <c r="B287" s="6" t="s">
        <v>179</v>
      </c>
      <c r="C287" s="6" t="s">
        <v>1029</v>
      </c>
      <c r="D287" s="6">
        <v>13979.7617469</v>
      </c>
      <c r="E287" s="6">
        <v>7901.6170001999999</v>
      </c>
      <c r="F287" s="6">
        <v>63.888852290684703</v>
      </c>
      <c r="G287" s="6">
        <v>36.111147709315297</v>
      </c>
    </row>
    <row r="288" spans="1:7" x14ac:dyDescent="0.25">
      <c r="A288" s="6" t="s">
        <v>178</v>
      </c>
      <c r="B288" s="6" t="s">
        <v>179</v>
      </c>
      <c r="C288" s="6" t="s">
        <v>1030</v>
      </c>
      <c r="D288" s="6">
        <v>61574.9886759</v>
      </c>
      <c r="E288" s="6">
        <v>37395.6325947</v>
      </c>
      <c r="F288" s="6">
        <v>62.2154209859359</v>
      </c>
      <c r="G288" s="6">
        <v>37.7845790140641</v>
      </c>
    </row>
    <row r="289" spans="1:7" x14ac:dyDescent="0.25">
      <c r="A289" s="6" t="s">
        <v>180</v>
      </c>
      <c r="B289" s="6" t="s">
        <v>181</v>
      </c>
      <c r="C289" s="6" t="s">
        <v>1029</v>
      </c>
      <c r="D289" s="6">
        <v>10937.284170000001</v>
      </c>
      <c r="E289" s="6">
        <v>6129.3085417000002</v>
      </c>
      <c r="F289" s="6">
        <v>64.085927137066705</v>
      </c>
      <c r="G289" s="6">
        <v>35.914072862933303</v>
      </c>
    </row>
    <row r="290" spans="1:7" x14ac:dyDescent="0.25">
      <c r="A290" s="6" t="s">
        <v>180</v>
      </c>
      <c r="B290" s="6" t="s">
        <v>181</v>
      </c>
      <c r="C290" s="6" t="s">
        <v>1030</v>
      </c>
      <c r="D290" s="6">
        <v>31810.5753635</v>
      </c>
      <c r="E290" s="6">
        <v>26516.831925499999</v>
      </c>
      <c r="F290" s="6">
        <v>54.537955383281997</v>
      </c>
      <c r="G290" s="6">
        <v>45.462044616718003</v>
      </c>
    </row>
    <row r="291" spans="1:7" x14ac:dyDescent="0.25">
      <c r="A291" s="6" t="s">
        <v>182</v>
      </c>
      <c r="B291" s="6" t="s">
        <v>183</v>
      </c>
      <c r="C291" s="6" t="s">
        <v>1029</v>
      </c>
      <c r="D291" s="6">
        <v>12571.2762442</v>
      </c>
      <c r="E291" s="6">
        <v>12078.5109603</v>
      </c>
      <c r="F291" s="6">
        <v>50.999532531076099</v>
      </c>
      <c r="G291" s="6">
        <v>49.000467468923901</v>
      </c>
    </row>
    <row r="292" spans="1:7" x14ac:dyDescent="0.25">
      <c r="A292" s="6" t="s">
        <v>182</v>
      </c>
      <c r="B292" s="6" t="s">
        <v>183</v>
      </c>
      <c r="C292" s="6" t="s">
        <v>1030</v>
      </c>
      <c r="D292" s="6">
        <v>56023.557744600002</v>
      </c>
      <c r="E292" s="6">
        <v>50656.655049200002</v>
      </c>
      <c r="F292" s="6">
        <v>52.515416193335497</v>
      </c>
      <c r="G292" s="6">
        <v>47.484583806664503</v>
      </c>
    </row>
    <row r="293" spans="1:7" x14ac:dyDescent="0.25">
      <c r="A293" s="6" t="s">
        <v>184</v>
      </c>
      <c r="B293" s="6" t="s">
        <v>185</v>
      </c>
      <c r="C293" s="6" t="s">
        <v>1029</v>
      </c>
      <c r="D293" s="6">
        <v>10700.455056500001</v>
      </c>
      <c r="E293" s="6">
        <v>8108.6056056999996</v>
      </c>
      <c r="F293" s="6">
        <v>56.889896038266201</v>
      </c>
      <c r="G293" s="6">
        <v>43.110103961733799</v>
      </c>
    </row>
    <row r="294" spans="1:7" x14ac:dyDescent="0.25">
      <c r="A294" s="6" t="s">
        <v>184</v>
      </c>
      <c r="B294" s="6" t="s">
        <v>185</v>
      </c>
      <c r="C294" s="6" t="s">
        <v>1030</v>
      </c>
      <c r="D294" s="6">
        <v>50628.550635200001</v>
      </c>
      <c r="E294" s="6">
        <v>29352.388702299999</v>
      </c>
      <c r="F294" s="6">
        <v>63.300770226715997</v>
      </c>
      <c r="G294" s="6">
        <v>36.699229773284003</v>
      </c>
    </row>
    <row r="295" spans="1:7" x14ac:dyDescent="0.25">
      <c r="A295" s="6" t="s">
        <v>186</v>
      </c>
      <c r="B295" s="6" t="s">
        <v>187</v>
      </c>
      <c r="C295" s="6" t="s">
        <v>1029</v>
      </c>
      <c r="D295" s="6">
        <v>5645.3448466999998</v>
      </c>
      <c r="E295" s="6">
        <v>5115.2952081000003</v>
      </c>
      <c r="F295" s="6">
        <v>52.462909436151797</v>
      </c>
      <c r="G295" s="6">
        <v>47.537090563848203</v>
      </c>
    </row>
    <row r="296" spans="1:7" x14ac:dyDescent="0.25">
      <c r="A296" s="6" t="s">
        <v>186</v>
      </c>
      <c r="B296" s="6" t="s">
        <v>187</v>
      </c>
      <c r="C296" s="6" t="s">
        <v>1030</v>
      </c>
      <c r="D296" s="6">
        <v>17281.158542900001</v>
      </c>
      <c r="E296" s="6">
        <v>13049.2014081</v>
      </c>
      <c r="F296" s="6">
        <v>56.976437374361701</v>
      </c>
      <c r="G296" s="6">
        <v>43.023562625638299</v>
      </c>
    </row>
    <row r="297" spans="1:7" x14ac:dyDescent="0.25">
      <c r="A297" s="6" t="s">
        <v>188</v>
      </c>
      <c r="B297" s="6" t="s">
        <v>189</v>
      </c>
      <c r="C297" s="6" t="s">
        <v>1029</v>
      </c>
      <c r="D297" s="6">
        <v>3564.3781743999998</v>
      </c>
      <c r="E297" s="6">
        <v>4694.2109922999998</v>
      </c>
      <c r="F297" s="6">
        <v>43.159649940841803</v>
      </c>
      <c r="G297" s="6">
        <v>56.840350059158197</v>
      </c>
    </row>
    <row r="298" spans="1:7" x14ac:dyDescent="0.25">
      <c r="A298" s="6" t="s">
        <v>188</v>
      </c>
      <c r="B298" s="6" t="s">
        <v>189</v>
      </c>
      <c r="C298" s="6" t="s">
        <v>1030</v>
      </c>
      <c r="D298" s="6">
        <v>41490.011544699999</v>
      </c>
      <c r="E298" s="6">
        <v>33526.399286200001</v>
      </c>
      <c r="F298" s="6">
        <v>55.307913408741598</v>
      </c>
      <c r="G298" s="6">
        <v>44.692086591258402</v>
      </c>
    </row>
    <row r="299" spans="1:7" x14ac:dyDescent="0.25">
      <c r="A299" s="6" t="s">
        <v>190</v>
      </c>
      <c r="B299" s="6" t="s">
        <v>191</v>
      </c>
      <c r="C299" s="6" t="s">
        <v>1029</v>
      </c>
      <c r="D299" s="6">
        <v>7368.3239669000004</v>
      </c>
      <c r="E299" s="6">
        <v>9035.7902792999994</v>
      </c>
      <c r="F299" s="6">
        <v>44.917536273602003</v>
      </c>
      <c r="G299" s="6">
        <v>55.082463726397997</v>
      </c>
    </row>
    <row r="300" spans="1:7" x14ac:dyDescent="0.25">
      <c r="A300" s="6" t="s">
        <v>190</v>
      </c>
      <c r="B300" s="6" t="s">
        <v>191</v>
      </c>
      <c r="C300" s="6" t="s">
        <v>1030</v>
      </c>
      <c r="D300" s="6">
        <v>29841.051571399999</v>
      </c>
      <c r="E300" s="6">
        <v>25060.834178699999</v>
      </c>
      <c r="F300" s="6">
        <v>54.353418218145002</v>
      </c>
      <c r="G300" s="6">
        <v>45.646581781854998</v>
      </c>
    </row>
    <row r="301" spans="1:7" x14ac:dyDescent="0.25">
      <c r="A301" s="6" t="s">
        <v>192</v>
      </c>
      <c r="B301" s="6" t="s">
        <v>193</v>
      </c>
      <c r="C301" s="6" t="s">
        <v>1029</v>
      </c>
      <c r="D301" s="6">
        <v>29458.305838</v>
      </c>
      <c r="E301" s="6">
        <v>22259.8837771</v>
      </c>
      <c r="F301" s="6">
        <v>56.959274980884402</v>
      </c>
      <c r="G301" s="6">
        <v>43.040725019115598</v>
      </c>
    </row>
    <row r="302" spans="1:7" x14ac:dyDescent="0.25">
      <c r="A302" s="6" t="s">
        <v>192</v>
      </c>
      <c r="B302" s="6" t="s">
        <v>193</v>
      </c>
      <c r="C302" s="6" t="s">
        <v>1030</v>
      </c>
      <c r="D302" s="6">
        <v>57475.679132099998</v>
      </c>
      <c r="E302" s="6">
        <v>52637.131265600001</v>
      </c>
      <c r="F302" s="6">
        <v>52.197086719076701</v>
      </c>
      <c r="G302" s="6">
        <v>47.802913280923299</v>
      </c>
    </row>
    <row r="303" spans="1:7" x14ac:dyDescent="0.25">
      <c r="A303" s="6" t="s">
        <v>194</v>
      </c>
      <c r="B303" s="6" t="s">
        <v>195</v>
      </c>
      <c r="C303" s="6" t="s">
        <v>1029</v>
      </c>
      <c r="D303" s="6">
        <v>15336.090361799999</v>
      </c>
      <c r="E303" s="6">
        <v>21144.067827700001</v>
      </c>
      <c r="F303" s="6">
        <v>42.039539088989301</v>
      </c>
      <c r="G303" s="6">
        <v>57.960460911010699</v>
      </c>
    </row>
    <row r="304" spans="1:7" x14ac:dyDescent="0.25">
      <c r="A304" s="6" t="s">
        <v>194</v>
      </c>
      <c r="B304" s="6" t="s">
        <v>195</v>
      </c>
      <c r="C304" s="6" t="s">
        <v>1030</v>
      </c>
      <c r="D304" s="6">
        <v>67557.597995699994</v>
      </c>
      <c r="E304" s="6">
        <v>60482.243816800001</v>
      </c>
      <c r="F304" s="6">
        <v>52.762950218753403</v>
      </c>
      <c r="G304" s="6">
        <v>47.237049781246597</v>
      </c>
    </row>
    <row r="305" spans="1:7" x14ac:dyDescent="0.25">
      <c r="A305" s="6" t="s">
        <v>196</v>
      </c>
      <c r="B305" s="6" t="s">
        <v>197</v>
      </c>
      <c r="C305" s="6" t="s">
        <v>1029</v>
      </c>
      <c r="D305" s="6">
        <v>14352.090773800001</v>
      </c>
      <c r="E305" s="6">
        <v>14151.3244287</v>
      </c>
      <c r="F305" s="6">
        <v>50.352179455818998</v>
      </c>
      <c r="G305" s="6">
        <v>49.647820544181002</v>
      </c>
    </row>
    <row r="306" spans="1:7" x14ac:dyDescent="0.25">
      <c r="A306" s="6" t="s">
        <v>196</v>
      </c>
      <c r="B306" s="6" t="s">
        <v>197</v>
      </c>
      <c r="C306" s="6" t="s">
        <v>1030</v>
      </c>
      <c r="D306" s="6">
        <v>36286.7411594</v>
      </c>
      <c r="E306" s="6">
        <v>36536.843638799997</v>
      </c>
      <c r="F306" s="6">
        <v>49.828281950076303</v>
      </c>
      <c r="G306" s="6">
        <v>50.171718049923697</v>
      </c>
    </row>
    <row r="307" spans="1:7" x14ac:dyDescent="0.25">
      <c r="A307" s="6" t="s">
        <v>198</v>
      </c>
      <c r="B307" s="6" t="s">
        <v>199</v>
      </c>
      <c r="C307" s="6" t="s">
        <v>1029</v>
      </c>
      <c r="D307" s="6">
        <v>25405.1971146</v>
      </c>
      <c r="E307" s="6">
        <v>22042.053613100001</v>
      </c>
      <c r="F307" s="6">
        <v>53.544086801573698</v>
      </c>
      <c r="G307" s="6">
        <v>46.455913198426302</v>
      </c>
    </row>
    <row r="308" spans="1:7" x14ac:dyDescent="0.25">
      <c r="A308" s="6" t="s">
        <v>198</v>
      </c>
      <c r="B308" s="6" t="s">
        <v>199</v>
      </c>
      <c r="C308" s="6" t="s">
        <v>1030</v>
      </c>
      <c r="D308" s="6">
        <v>146866.45764579999</v>
      </c>
      <c r="E308" s="6">
        <v>102788.29162259999</v>
      </c>
      <c r="F308" s="6">
        <v>58.827824456047601</v>
      </c>
      <c r="G308" s="6">
        <v>41.172175543952498</v>
      </c>
    </row>
    <row r="309" spans="1:7" x14ac:dyDescent="0.25">
      <c r="A309" s="6" t="s">
        <v>200</v>
      </c>
      <c r="B309" s="6" t="s">
        <v>201</v>
      </c>
      <c r="C309" s="6" t="s">
        <v>1029</v>
      </c>
      <c r="D309" s="6">
        <v>1785.0401523999999</v>
      </c>
      <c r="E309" s="6">
        <v>330.4604933</v>
      </c>
      <c r="F309" s="6">
        <v>84.379088043688398</v>
      </c>
      <c r="G309" s="6">
        <v>15.6209119563116</v>
      </c>
    </row>
    <row r="310" spans="1:7" x14ac:dyDescent="0.25">
      <c r="A310" s="6" t="s">
        <v>200</v>
      </c>
      <c r="B310" s="6" t="s">
        <v>201</v>
      </c>
      <c r="C310" s="6" t="s">
        <v>1030</v>
      </c>
      <c r="D310" s="6">
        <v>51071.422334800001</v>
      </c>
      <c r="E310" s="6">
        <v>30383.077012599999</v>
      </c>
      <c r="F310" s="6">
        <v>62.699326303612203</v>
      </c>
      <c r="G310" s="6">
        <v>37.300673696387797</v>
      </c>
    </row>
    <row r="311" spans="1:7" x14ac:dyDescent="0.25">
      <c r="A311" s="6" t="s">
        <v>202</v>
      </c>
      <c r="B311" s="6" t="s">
        <v>203</v>
      </c>
      <c r="C311" s="6" t="s">
        <v>1029</v>
      </c>
      <c r="D311" s="6">
        <v>10435.405839700001</v>
      </c>
      <c r="E311" s="6">
        <v>6308.4413795</v>
      </c>
      <c r="F311" s="6">
        <v>62.3238238087471</v>
      </c>
      <c r="G311" s="6">
        <v>37.676176191252999</v>
      </c>
    </row>
    <row r="312" spans="1:7" x14ac:dyDescent="0.25">
      <c r="A312" s="6" t="s">
        <v>202</v>
      </c>
      <c r="B312" s="6" t="s">
        <v>203</v>
      </c>
      <c r="C312" s="6" t="s">
        <v>1030</v>
      </c>
      <c r="D312" s="6">
        <v>84934.328042699999</v>
      </c>
      <c r="E312" s="6">
        <v>65827.824739200005</v>
      </c>
      <c r="F312" s="6">
        <v>56.336637860014001</v>
      </c>
      <c r="G312" s="6">
        <v>43.663362139985999</v>
      </c>
    </row>
    <row r="313" spans="1:7" x14ac:dyDescent="0.25">
      <c r="A313" s="6" t="s">
        <v>204</v>
      </c>
      <c r="B313" s="6" t="s">
        <v>205</v>
      </c>
      <c r="C313" s="6" t="s">
        <v>1029</v>
      </c>
      <c r="D313" s="6">
        <v>13548.401016399999</v>
      </c>
      <c r="E313" s="6">
        <v>12390.830229699999</v>
      </c>
      <c r="F313" s="6">
        <v>52.231312824419298</v>
      </c>
      <c r="G313" s="6">
        <v>47.768687175580702</v>
      </c>
    </row>
    <row r="314" spans="1:7" x14ac:dyDescent="0.25">
      <c r="A314" s="6" t="s">
        <v>204</v>
      </c>
      <c r="B314" s="6" t="s">
        <v>205</v>
      </c>
      <c r="C314" s="6" t="s">
        <v>1030</v>
      </c>
      <c r="D314" s="6">
        <v>64206.225321999998</v>
      </c>
      <c r="E314" s="6">
        <v>51477.543434300002</v>
      </c>
      <c r="F314" s="6">
        <v>55.501498621865601</v>
      </c>
      <c r="G314" s="6">
        <v>44.498501378134399</v>
      </c>
    </row>
    <row r="315" spans="1:7" x14ac:dyDescent="0.25">
      <c r="A315" s="6" t="s">
        <v>206</v>
      </c>
      <c r="B315" s="6" t="s">
        <v>207</v>
      </c>
      <c r="C315" s="6" t="s">
        <v>1029</v>
      </c>
      <c r="D315" s="6">
        <v>6928.0463951000002</v>
      </c>
      <c r="E315" s="6">
        <v>8821.3515267999992</v>
      </c>
      <c r="F315" s="6">
        <v>43.989277745445399</v>
      </c>
      <c r="G315" s="6">
        <v>56.010722254554601</v>
      </c>
    </row>
    <row r="316" spans="1:7" x14ac:dyDescent="0.25">
      <c r="A316" s="6" t="s">
        <v>206</v>
      </c>
      <c r="B316" s="6" t="s">
        <v>207</v>
      </c>
      <c r="C316" s="6" t="s">
        <v>1030</v>
      </c>
      <c r="D316" s="6">
        <v>69891.519519199996</v>
      </c>
      <c r="E316" s="6">
        <v>51448.082561700001</v>
      </c>
      <c r="F316" s="6">
        <v>57.599924773613203</v>
      </c>
      <c r="G316" s="6">
        <v>42.400075226386797</v>
      </c>
    </row>
    <row r="317" spans="1:7" x14ac:dyDescent="0.25">
      <c r="A317" s="6" t="s">
        <v>208</v>
      </c>
      <c r="B317" s="6" t="s">
        <v>209</v>
      </c>
      <c r="C317" s="6" t="s">
        <v>1029</v>
      </c>
      <c r="D317" s="6">
        <v>2572.2914083000001</v>
      </c>
      <c r="E317" s="6">
        <v>4036.7452914999999</v>
      </c>
      <c r="F317" s="6">
        <v>38.920821976640603</v>
      </c>
      <c r="G317" s="6">
        <v>61.079178023359397</v>
      </c>
    </row>
    <row r="318" spans="1:7" x14ac:dyDescent="0.25">
      <c r="A318" s="6" t="s">
        <v>208</v>
      </c>
      <c r="B318" s="6" t="s">
        <v>209</v>
      </c>
      <c r="C318" s="6" t="s">
        <v>1030</v>
      </c>
      <c r="D318" s="6">
        <v>14531.040966</v>
      </c>
      <c r="E318" s="6">
        <v>13459.922334299999</v>
      </c>
      <c r="F318" s="6">
        <v>51.913329348848301</v>
      </c>
      <c r="G318" s="6">
        <v>48.086670651151699</v>
      </c>
    </row>
    <row r="319" spans="1:7" x14ac:dyDescent="0.25">
      <c r="A319" s="6" t="s">
        <v>210</v>
      </c>
      <c r="B319" s="6" t="s">
        <v>211</v>
      </c>
      <c r="C319" s="6" t="s">
        <v>1029</v>
      </c>
      <c r="D319" s="6">
        <v>2572.9873200000002</v>
      </c>
      <c r="E319" s="6">
        <v>3062.0470759999998</v>
      </c>
      <c r="F319" s="6">
        <v>45.660543293691703</v>
      </c>
      <c r="G319" s="6">
        <v>54.339456706308297</v>
      </c>
    </row>
    <row r="320" spans="1:7" x14ac:dyDescent="0.25">
      <c r="A320" s="6" t="s">
        <v>210</v>
      </c>
      <c r="B320" s="6" t="s">
        <v>211</v>
      </c>
      <c r="C320" s="6" t="s">
        <v>1030</v>
      </c>
      <c r="D320" s="6">
        <v>29639.070765199998</v>
      </c>
      <c r="E320" s="6">
        <v>28217.894837899999</v>
      </c>
      <c r="F320" s="6">
        <v>51.228180490011603</v>
      </c>
      <c r="G320" s="6">
        <v>48.771819509988397</v>
      </c>
    </row>
    <row r="321" spans="1:7" x14ac:dyDescent="0.25">
      <c r="A321" s="6" t="s">
        <v>212</v>
      </c>
      <c r="B321" s="6" t="s">
        <v>213</v>
      </c>
      <c r="C321" s="6" t="s">
        <v>1029</v>
      </c>
      <c r="D321" s="6">
        <v>941.31864050000001</v>
      </c>
      <c r="E321" s="6">
        <v>577.98294009999995</v>
      </c>
      <c r="F321" s="6">
        <v>61.957326479464101</v>
      </c>
      <c r="G321" s="6">
        <v>38.042673520535899</v>
      </c>
    </row>
    <row r="322" spans="1:7" x14ac:dyDescent="0.25">
      <c r="A322" s="6" t="s">
        <v>212</v>
      </c>
      <c r="B322" s="6" t="s">
        <v>213</v>
      </c>
      <c r="C322" s="6" t="s">
        <v>1030</v>
      </c>
      <c r="D322" s="6">
        <v>17299.474199299999</v>
      </c>
      <c r="E322" s="6">
        <v>11069.224215099999</v>
      </c>
      <c r="F322" s="6">
        <v>60.980852722233998</v>
      </c>
      <c r="G322" s="6">
        <v>39.019147277766002</v>
      </c>
    </row>
    <row r="323" spans="1:7" x14ac:dyDescent="0.25">
      <c r="A323" s="6" t="s">
        <v>214</v>
      </c>
      <c r="B323" s="6" t="s">
        <v>215</v>
      </c>
      <c r="C323" s="6" t="s">
        <v>1029</v>
      </c>
      <c r="D323" s="6">
        <v>3866.5233871</v>
      </c>
      <c r="E323" s="6">
        <v>3845.8957448000001</v>
      </c>
      <c r="F323" s="6">
        <v>50.133730039480596</v>
      </c>
      <c r="G323" s="6">
        <v>49.866269960519404</v>
      </c>
    </row>
    <row r="324" spans="1:7" x14ac:dyDescent="0.25">
      <c r="A324" s="6" t="s">
        <v>214</v>
      </c>
      <c r="B324" s="6" t="s">
        <v>215</v>
      </c>
      <c r="C324" s="6" t="s">
        <v>1030</v>
      </c>
      <c r="D324" s="6">
        <v>55090.3082927</v>
      </c>
      <c r="E324" s="6">
        <v>68613.272578699994</v>
      </c>
      <c r="F324" s="6">
        <v>44.5341257743952</v>
      </c>
      <c r="G324" s="6">
        <v>55.4658742256048</v>
      </c>
    </row>
    <row r="325" spans="1:7" x14ac:dyDescent="0.25">
      <c r="A325" s="6" t="s">
        <v>216</v>
      </c>
      <c r="B325" s="6" t="s">
        <v>217</v>
      </c>
      <c r="C325" s="6" t="s">
        <v>1029</v>
      </c>
      <c r="D325" s="6">
        <v>8188.4226571999998</v>
      </c>
      <c r="E325" s="6">
        <v>2938.2012288999999</v>
      </c>
      <c r="F325" s="6">
        <v>73.593056986759805</v>
      </c>
      <c r="G325" s="6">
        <v>26.406943013240198</v>
      </c>
    </row>
    <row r="326" spans="1:7" x14ac:dyDescent="0.25">
      <c r="A326" s="6" t="s">
        <v>216</v>
      </c>
      <c r="B326" s="6" t="s">
        <v>217</v>
      </c>
      <c r="C326" s="6" t="s">
        <v>1030</v>
      </c>
      <c r="D326" s="6">
        <v>27494.9142288</v>
      </c>
      <c r="E326" s="6">
        <v>17841.461885199999</v>
      </c>
      <c r="F326" s="6">
        <v>60.646475491695703</v>
      </c>
      <c r="G326" s="6">
        <v>39.353524508304297</v>
      </c>
    </row>
    <row r="327" spans="1:7" x14ac:dyDescent="0.25">
      <c r="A327" s="6" t="s">
        <v>218</v>
      </c>
      <c r="B327" s="6" t="s">
        <v>219</v>
      </c>
      <c r="C327" s="6" t="s">
        <v>1029</v>
      </c>
      <c r="D327" s="6">
        <v>3861.5245365000001</v>
      </c>
      <c r="E327" s="6">
        <v>6910.6176740999999</v>
      </c>
      <c r="F327" s="6">
        <v>35.847322296768297</v>
      </c>
      <c r="G327" s="6">
        <v>64.152677703231703</v>
      </c>
    </row>
    <row r="328" spans="1:7" x14ac:dyDescent="0.25">
      <c r="A328" s="6" t="s">
        <v>218</v>
      </c>
      <c r="B328" s="6" t="s">
        <v>219</v>
      </c>
      <c r="C328" s="6" t="s">
        <v>1030</v>
      </c>
      <c r="D328" s="6">
        <v>27379.0319824</v>
      </c>
      <c r="E328" s="6">
        <v>24380.825809099999</v>
      </c>
      <c r="F328" s="6">
        <v>52.896265852755498</v>
      </c>
      <c r="G328" s="6">
        <v>47.103734147244502</v>
      </c>
    </row>
    <row r="329" spans="1:7" x14ac:dyDescent="0.25">
      <c r="A329" s="6" t="s">
        <v>220</v>
      </c>
      <c r="B329" s="6" t="s">
        <v>221</v>
      </c>
      <c r="C329" s="6" t="s">
        <v>1029</v>
      </c>
      <c r="D329" s="6">
        <v>15904.2905118</v>
      </c>
      <c r="E329" s="6">
        <v>19225.832319199999</v>
      </c>
      <c r="F329" s="6">
        <v>45.272516091989097</v>
      </c>
      <c r="G329" s="6">
        <v>54.727483908010903</v>
      </c>
    </row>
    <row r="330" spans="1:7" x14ac:dyDescent="0.25">
      <c r="A330" s="6" t="s">
        <v>220</v>
      </c>
      <c r="B330" s="6" t="s">
        <v>221</v>
      </c>
      <c r="C330" s="6" t="s">
        <v>1030</v>
      </c>
      <c r="D330" s="6">
        <v>51176.807417900003</v>
      </c>
      <c r="E330" s="6">
        <v>52351.069753099997</v>
      </c>
      <c r="F330" s="6">
        <v>49.4328762613086</v>
      </c>
      <c r="G330" s="6">
        <v>50.5671237386914</v>
      </c>
    </row>
    <row r="331" spans="1:7" x14ac:dyDescent="0.25">
      <c r="A331" s="6" t="s">
        <v>222</v>
      </c>
      <c r="B331" s="6" t="s">
        <v>223</v>
      </c>
      <c r="C331" s="6" t="s">
        <v>1029</v>
      </c>
      <c r="D331" s="6">
        <v>821.81674929999997</v>
      </c>
      <c r="E331" s="6">
        <v>1007.6820942000001</v>
      </c>
      <c r="F331" s="6">
        <v>44.920320787292098</v>
      </c>
      <c r="G331" s="6">
        <v>55.079679212707802</v>
      </c>
    </row>
    <row r="332" spans="1:7" x14ac:dyDescent="0.25">
      <c r="A332" s="6" t="s">
        <v>222</v>
      </c>
      <c r="B332" s="6" t="s">
        <v>223</v>
      </c>
      <c r="C332" s="6" t="s">
        <v>1030</v>
      </c>
      <c r="D332" s="6">
        <v>15119.262079800001</v>
      </c>
      <c r="E332" s="6">
        <v>14356.239080400001</v>
      </c>
      <c r="F332" s="6">
        <v>51.294334225655703</v>
      </c>
      <c r="G332" s="6">
        <v>48.705665774344297</v>
      </c>
    </row>
    <row r="333" spans="1:7" x14ac:dyDescent="0.25">
      <c r="A333" s="6" t="s">
        <v>224</v>
      </c>
      <c r="B333" s="6" t="s">
        <v>225</v>
      </c>
      <c r="C333" s="6" t="s">
        <v>1029</v>
      </c>
      <c r="D333" s="6">
        <v>23040.204828999998</v>
      </c>
      <c r="E333" s="6">
        <v>15030.0683582</v>
      </c>
      <c r="F333" s="6">
        <v>60.5201983072362</v>
      </c>
      <c r="G333" s="6">
        <v>39.4798016927638</v>
      </c>
    </row>
    <row r="334" spans="1:7" x14ac:dyDescent="0.25">
      <c r="A334" s="6" t="s">
        <v>224</v>
      </c>
      <c r="B334" s="6" t="s">
        <v>225</v>
      </c>
      <c r="C334" s="6" t="s">
        <v>1030</v>
      </c>
      <c r="D334" s="6">
        <v>87159.655489600002</v>
      </c>
      <c r="E334" s="6">
        <v>73941.071326100006</v>
      </c>
      <c r="F334" s="6">
        <v>54.102583652096797</v>
      </c>
      <c r="G334" s="6">
        <v>45.897416347903203</v>
      </c>
    </row>
    <row r="335" spans="1:7" x14ac:dyDescent="0.25">
      <c r="A335" s="6" t="s">
        <v>226</v>
      </c>
      <c r="B335" s="6" t="s">
        <v>227</v>
      </c>
      <c r="C335" s="6" t="s">
        <v>1029</v>
      </c>
      <c r="D335" s="6">
        <v>23879.176121</v>
      </c>
      <c r="E335" s="6">
        <v>15753.188904099999</v>
      </c>
      <c r="F335" s="6">
        <v>60.251706164587503</v>
      </c>
      <c r="G335" s="6">
        <v>39.748293835412497</v>
      </c>
    </row>
    <row r="336" spans="1:7" x14ac:dyDescent="0.25">
      <c r="A336" s="6" t="s">
        <v>226</v>
      </c>
      <c r="B336" s="6" t="s">
        <v>227</v>
      </c>
      <c r="C336" s="6" t="s">
        <v>1030</v>
      </c>
      <c r="D336" s="6">
        <v>99697.011005799999</v>
      </c>
      <c r="E336" s="6">
        <v>97564.623962900005</v>
      </c>
      <c r="F336" s="6">
        <v>50.5404971532448</v>
      </c>
      <c r="G336" s="6">
        <v>49.4595028467552</v>
      </c>
    </row>
    <row r="337" spans="1:7" x14ac:dyDescent="0.25">
      <c r="A337" s="6" t="s">
        <v>228</v>
      </c>
      <c r="B337" s="6" t="s">
        <v>229</v>
      </c>
      <c r="C337" s="6" t="s">
        <v>1029</v>
      </c>
      <c r="D337" s="6">
        <v>13743.1087871</v>
      </c>
      <c r="E337" s="6">
        <v>10202.0832995</v>
      </c>
      <c r="F337" s="6">
        <v>57.394021887136198</v>
      </c>
      <c r="G337" s="6">
        <v>42.605978112863802</v>
      </c>
    </row>
    <row r="338" spans="1:7" x14ac:dyDescent="0.25">
      <c r="A338" s="6" t="s">
        <v>228</v>
      </c>
      <c r="B338" s="6" t="s">
        <v>229</v>
      </c>
      <c r="C338" s="6" t="s">
        <v>1030</v>
      </c>
      <c r="D338" s="6">
        <v>60553.865629499996</v>
      </c>
      <c r="E338" s="6">
        <v>57024.942288600003</v>
      </c>
      <c r="F338" s="6">
        <v>51.500663003556802</v>
      </c>
      <c r="G338" s="6">
        <v>48.499336996443198</v>
      </c>
    </row>
    <row r="339" spans="1:7" x14ac:dyDescent="0.25">
      <c r="A339" s="6" t="s">
        <v>230</v>
      </c>
      <c r="B339" s="6" t="s">
        <v>231</v>
      </c>
      <c r="C339" s="6" t="s">
        <v>1029</v>
      </c>
      <c r="D339" s="6">
        <v>5984.9812132999996</v>
      </c>
      <c r="E339" s="6">
        <v>4710.3134974000004</v>
      </c>
      <c r="F339" s="6">
        <v>55.959011651286097</v>
      </c>
      <c r="G339" s="6">
        <v>44.040988348713903</v>
      </c>
    </row>
    <row r="340" spans="1:7" x14ac:dyDescent="0.25">
      <c r="A340" s="6" t="s">
        <v>230</v>
      </c>
      <c r="B340" s="6" t="s">
        <v>231</v>
      </c>
      <c r="C340" s="6" t="s">
        <v>1030</v>
      </c>
      <c r="D340" s="6">
        <v>50467.405533800003</v>
      </c>
      <c r="E340" s="6">
        <v>49062.299757599998</v>
      </c>
      <c r="F340" s="6">
        <v>50.705872569443599</v>
      </c>
      <c r="G340" s="6">
        <v>49.2941274305565</v>
      </c>
    </row>
    <row r="341" spans="1:7" x14ac:dyDescent="0.25">
      <c r="A341" s="6" t="s">
        <v>232</v>
      </c>
      <c r="B341" s="6" t="s">
        <v>233</v>
      </c>
      <c r="C341" s="6" t="s">
        <v>1029</v>
      </c>
      <c r="D341" s="6">
        <v>3755.1493182999998</v>
      </c>
      <c r="E341" s="6">
        <v>2692.7047459</v>
      </c>
      <c r="F341" s="6">
        <v>58.238745494403602</v>
      </c>
      <c r="G341" s="6">
        <v>41.761254505596398</v>
      </c>
    </row>
    <row r="342" spans="1:7" x14ac:dyDescent="0.25">
      <c r="A342" s="6" t="s">
        <v>232</v>
      </c>
      <c r="B342" s="6" t="s">
        <v>233</v>
      </c>
      <c r="C342" s="6" t="s">
        <v>1030</v>
      </c>
      <c r="D342" s="6">
        <v>6736.1724915000004</v>
      </c>
      <c r="E342" s="6">
        <v>4093.9734460999998</v>
      </c>
      <c r="F342" s="6">
        <v>62.198353838551903</v>
      </c>
      <c r="G342" s="6">
        <v>37.801646161448097</v>
      </c>
    </row>
    <row r="343" spans="1:7" x14ac:dyDescent="0.25">
      <c r="A343" s="6" t="s">
        <v>234</v>
      </c>
      <c r="B343" s="6" t="s">
        <v>235</v>
      </c>
      <c r="C343" s="6" t="s">
        <v>1029</v>
      </c>
      <c r="D343" s="6">
        <v>602.19642439999996</v>
      </c>
      <c r="E343" s="6">
        <v>909.82579820000001</v>
      </c>
      <c r="F343" s="6">
        <v>39.827220486514598</v>
      </c>
      <c r="G343" s="6">
        <v>60.172779513485402</v>
      </c>
    </row>
    <row r="344" spans="1:7" x14ac:dyDescent="0.25">
      <c r="A344" s="6" t="s">
        <v>234</v>
      </c>
      <c r="B344" s="6" t="s">
        <v>235</v>
      </c>
      <c r="C344" s="6" t="s">
        <v>1030</v>
      </c>
      <c r="D344" s="6">
        <v>5299.7120759999998</v>
      </c>
      <c r="E344" s="6">
        <v>5494.2657023000002</v>
      </c>
      <c r="F344" s="6">
        <v>49.098786238511998</v>
      </c>
      <c r="G344" s="6">
        <v>50.901213761488002</v>
      </c>
    </row>
    <row r="345" spans="1:7" x14ac:dyDescent="0.25">
      <c r="A345" s="6" t="s">
        <v>236</v>
      </c>
      <c r="B345" s="6" t="s">
        <v>237</v>
      </c>
      <c r="C345" s="6" t="s">
        <v>1029</v>
      </c>
      <c r="D345" s="6">
        <v>1171.1162492000001</v>
      </c>
      <c r="E345" s="6">
        <v>1146.9175379999999</v>
      </c>
      <c r="F345" s="6">
        <v>50.521966317609802</v>
      </c>
      <c r="G345" s="6">
        <v>49.478033682390098</v>
      </c>
    </row>
    <row r="346" spans="1:7" x14ac:dyDescent="0.25">
      <c r="A346" s="6" t="s">
        <v>236</v>
      </c>
      <c r="B346" s="6" t="s">
        <v>237</v>
      </c>
      <c r="C346" s="6" t="s">
        <v>1030</v>
      </c>
      <c r="D346" s="6">
        <v>8355.1371999000003</v>
      </c>
      <c r="E346" s="6">
        <v>7296.8290147999996</v>
      </c>
      <c r="F346" s="6">
        <v>53.380751563679098</v>
      </c>
      <c r="G346" s="6">
        <v>46.619248436320902</v>
      </c>
    </row>
    <row r="347" spans="1:7" x14ac:dyDescent="0.25">
      <c r="A347" s="6" t="s">
        <v>238</v>
      </c>
      <c r="B347" s="6" t="s">
        <v>239</v>
      </c>
      <c r="C347" s="6" t="s">
        <v>1029</v>
      </c>
      <c r="D347" s="6">
        <v>2297.1553324000001</v>
      </c>
      <c r="E347" s="6">
        <v>2268.4247285000001</v>
      </c>
      <c r="F347" s="6">
        <v>50.3146435230219</v>
      </c>
      <c r="G347" s="6">
        <v>49.6853564769781</v>
      </c>
    </row>
    <row r="348" spans="1:7" x14ac:dyDescent="0.25">
      <c r="A348" s="6" t="s">
        <v>238</v>
      </c>
      <c r="B348" s="6" t="s">
        <v>239</v>
      </c>
      <c r="C348" s="6" t="s">
        <v>1030</v>
      </c>
      <c r="D348" s="6">
        <v>9183.0093235000004</v>
      </c>
      <c r="E348" s="6">
        <v>7131.4106185999999</v>
      </c>
      <c r="F348" s="6">
        <v>56.287685103672501</v>
      </c>
      <c r="G348" s="6">
        <v>43.712314896327499</v>
      </c>
    </row>
    <row r="349" spans="1:7" x14ac:dyDescent="0.25">
      <c r="A349" s="6" t="s">
        <v>240</v>
      </c>
      <c r="B349" s="6" t="s">
        <v>241</v>
      </c>
      <c r="C349" s="6" t="s">
        <v>1029</v>
      </c>
      <c r="D349" s="6">
        <v>6506.6432542000002</v>
      </c>
      <c r="E349" s="6">
        <v>9308.9397563999992</v>
      </c>
      <c r="F349" s="6">
        <v>41.140710714483802</v>
      </c>
      <c r="G349" s="6">
        <v>58.859289285516198</v>
      </c>
    </row>
    <row r="350" spans="1:7" x14ac:dyDescent="0.25">
      <c r="A350" s="6" t="s">
        <v>240</v>
      </c>
      <c r="B350" s="6" t="s">
        <v>241</v>
      </c>
      <c r="C350" s="6" t="s">
        <v>1030</v>
      </c>
      <c r="D350" s="6">
        <v>15195.5706407</v>
      </c>
      <c r="E350" s="6">
        <v>14290.846346099999</v>
      </c>
      <c r="F350" s="6">
        <v>51.534137387742</v>
      </c>
      <c r="G350" s="6">
        <v>48.465862612258</v>
      </c>
    </row>
    <row r="351" spans="1:7" x14ac:dyDescent="0.25">
      <c r="A351" s="6" t="s">
        <v>242</v>
      </c>
      <c r="B351" s="6" t="s">
        <v>243</v>
      </c>
      <c r="C351" s="6" t="s">
        <v>1029</v>
      </c>
      <c r="D351" s="6">
        <v>2078.8958852999999</v>
      </c>
      <c r="E351" s="6">
        <v>1682.8642808</v>
      </c>
      <c r="F351" s="6">
        <v>55.263913527355299</v>
      </c>
      <c r="G351" s="6">
        <v>44.736086472644701</v>
      </c>
    </row>
    <row r="352" spans="1:7" x14ac:dyDescent="0.25">
      <c r="A352" s="6" t="s">
        <v>242</v>
      </c>
      <c r="B352" s="6" t="s">
        <v>243</v>
      </c>
      <c r="C352" s="6" t="s">
        <v>1030</v>
      </c>
      <c r="D352" s="6">
        <v>22408.0526001</v>
      </c>
      <c r="E352" s="6">
        <v>17155.187234500001</v>
      </c>
      <c r="F352" s="6">
        <v>56.638568261295603</v>
      </c>
      <c r="G352" s="6">
        <v>43.361431738704397</v>
      </c>
    </row>
    <row r="353" spans="1:7" x14ac:dyDescent="0.25">
      <c r="A353" s="6" t="s">
        <v>244</v>
      </c>
      <c r="B353" s="6" t="s">
        <v>245</v>
      </c>
      <c r="C353" s="6" t="s">
        <v>1029</v>
      </c>
      <c r="D353" s="6">
        <v>583.4175262</v>
      </c>
      <c r="E353" s="6">
        <v>1862.0743895999999</v>
      </c>
      <c r="F353" s="6">
        <v>23.856857691109798</v>
      </c>
      <c r="G353" s="6">
        <v>76.143142308890205</v>
      </c>
    </row>
    <row r="354" spans="1:7" x14ac:dyDescent="0.25">
      <c r="A354" s="6" t="s">
        <v>244</v>
      </c>
      <c r="B354" s="6" t="s">
        <v>245</v>
      </c>
      <c r="C354" s="6" t="s">
        <v>1030</v>
      </c>
      <c r="D354" s="6">
        <v>17997.4397752</v>
      </c>
      <c r="E354" s="6">
        <v>18558.068305100001</v>
      </c>
      <c r="F354" s="6">
        <v>49.233181865960503</v>
      </c>
      <c r="G354" s="6">
        <v>50.766818134039497</v>
      </c>
    </row>
    <row r="355" spans="1:7" x14ac:dyDescent="0.25">
      <c r="A355" s="6" t="s">
        <v>246</v>
      </c>
      <c r="B355" s="6" t="s">
        <v>247</v>
      </c>
      <c r="C355" s="6" t="s">
        <v>1029</v>
      </c>
      <c r="D355" s="6">
        <v>280.12484790000002</v>
      </c>
      <c r="E355" s="6">
        <v>547.2610224</v>
      </c>
      <c r="F355" s="6">
        <v>33.856614906709801</v>
      </c>
      <c r="G355" s="6">
        <v>66.143385093290206</v>
      </c>
    </row>
    <row r="356" spans="1:7" x14ac:dyDescent="0.25">
      <c r="A356" s="6" t="s">
        <v>246</v>
      </c>
      <c r="B356" s="6" t="s">
        <v>247</v>
      </c>
      <c r="C356" s="6" t="s">
        <v>1030</v>
      </c>
      <c r="D356" s="6">
        <v>13728.4895953</v>
      </c>
      <c r="E356" s="6">
        <v>14786.124534099999</v>
      </c>
      <c r="F356" s="6">
        <v>48.145451076419199</v>
      </c>
      <c r="G356" s="6">
        <v>51.854548923580801</v>
      </c>
    </row>
    <row r="357" spans="1:7" x14ac:dyDescent="0.25">
      <c r="A357" s="6" t="s">
        <v>248</v>
      </c>
      <c r="B357" s="6" t="s">
        <v>249</v>
      </c>
      <c r="C357" s="6" t="s">
        <v>1029</v>
      </c>
      <c r="D357" s="6">
        <v>3926.7388661</v>
      </c>
      <c r="E357" s="6">
        <v>5450.8773732</v>
      </c>
      <c r="F357" s="6">
        <v>41.873529113333802</v>
      </c>
      <c r="G357" s="6">
        <v>58.126470886666198</v>
      </c>
    </row>
    <row r="358" spans="1:7" x14ac:dyDescent="0.25">
      <c r="A358" s="6" t="s">
        <v>248</v>
      </c>
      <c r="B358" s="6" t="s">
        <v>249</v>
      </c>
      <c r="C358" s="6" t="s">
        <v>1030</v>
      </c>
      <c r="D358" s="6">
        <v>16012.770308200001</v>
      </c>
      <c r="E358" s="6">
        <v>13904.6134525</v>
      </c>
      <c r="F358" s="6">
        <v>53.523297479088598</v>
      </c>
      <c r="G358" s="6">
        <v>46.476702520911402</v>
      </c>
    </row>
    <row r="359" spans="1:7" x14ac:dyDescent="0.25">
      <c r="A359" s="6" t="s">
        <v>250</v>
      </c>
      <c r="B359" s="6" t="s">
        <v>251</v>
      </c>
      <c r="C359" s="6" t="s">
        <v>1029</v>
      </c>
      <c r="D359" s="6">
        <v>289.50735880000002</v>
      </c>
      <c r="E359" s="6">
        <v>117.07160500000001</v>
      </c>
      <c r="F359" s="6">
        <v>71.205690548813394</v>
      </c>
      <c r="G359" s="6">
        <v>28.794309451186599</v>
      </c>
    </row>
    <row r="360" spans="1:7" x14ac:dyDescent="0.25">
      <c r="A360" s="6" t="s">
        <v>250</v>
      </c>
      <c r="B360" s="6" t="s">
        <v>251</v>
      </c>
      <c r="C360" s="6" t="s">
        <v>1030</v>
      </c>
      <c r="D360" s="6">
        <v>16291.125161100001</v>
      </c>
      <c r="E360" s="6">
        <v>12660.295878999999</v>
      </c>
      <c r="F360" s="6">
        <v>56.270554521436097</v>
      </c>
      <c r="G360" s="6">
        <v>43.729445478563903</v>
      </c>
    </row>
    <row r="361" spans="1:7" x14ac:dyDescent="0.25">
      <c r="A361" s="6" t="s">
        <v>252</v>
      </c>
      <c r="B361" s="6" t="s">
        <v>253</v>
      </c>
      <c r="C361" s="6" t="s">
        <v>1029</v>
      </c>
      <c r="D361" s="6">
        <v>171.22227559999999</v>
      </c>
      <c r="E361" s="6">
        <v>48.349449499999999</v>
      </c>
      <c r="F361" s="6">
        <v>77.980111292571905</v>
      </c>
      <c r="G361" s="6">
        <v>22.019888707428098</v>
      </c>
    </row>
    <row r="362" spans="1:7" x14ac:dyDescent="0.25">
      <c r="A362" s="6" t="s">
        <v>252</v>
      </c>
      <c r="B362" s="6" t="s">
        <v>253</v>
      </c>
      <c r="C362" s="6" t="s">
        <v>1030</v>
      </c>
      <c r="D362" s="6">
        <v>14701.9911892</v>
      </c>
      <c r="E362" s="6">
        <v>10815.437083700001</v>
      </c>
      <c r="F362" s="6">
        <v>57.615489429292502</v>
      </c>
      <c r="G362" s="6">
        <v>42.384510570707498</v>
      </c>
    </row>
    <row r="363" spans="1:7" x14ac:dyDescent="0.25">
      <c r="A363" s="6" t="s">
        <v>254</v>
      </c>
      <c r="B363" s="6" t="s">
        <v>255</v>
      </c>
      <c r="C363" s="6" t="s">
        <v>1029</v>
      </c>
      <c r="D363" s="6">
        <v>207.15309930000001</v>
      </c>
      <c r="E363" s="6">
        <v>67.942847999999998</v>
      </c>
      <c r="F363" s="6">
        <v>75.302126888148393</v>
      </c>
      <c r="G363" s="6">
        <v>24.6978731118515</v>
      </c>
    </row>
    <row r="364" spans="1:7" x14ac:dyDescent="0.25">
      <c r="A364" s="6" t="s">
        <v>254</v>
      </c>
      <c r="B364" s="6" t="s">
        <v>255</v>
      </c>
      <c r="C364" s="6" t="s">
        <v>1030</v>
      </c>
      <c r="D364" s="6">
        <v>27975.7674128</v>
      </c>
      <c r="E364" s="6">
        <v>17572.136637600001</v>
      </c>
      <c r="F364" s="6">
        <v>61.420537335470001</v>
      </c>
      <c r="G364" s="6">
        <v>38.579462664529999</v>
      </c>
    </row>
    <row r="365" spans="1:7" x14ac:dyDescent="0.25">
      <c r="A365" s="6" t="s">
        <v>256</v>
      </c>
      <c r="B365" s="6" t="s">
        <v>257</v>
      </c>
      <c r="C365" s="6" t="s">
        <v>1029</v>
      </c>
      <c r="D365" s="6">
        <v>765.24873560000003</v>
      </c>
      <c r="E365" s="6">
        <v>577.67138850000003</v>
      </c>
      <c r="F365" s="6">
        <v>56.983935370903403</v>
      </c>
      <c r="G365" s="6">
        <v>43.016064629096597</v>
      </c>
    </row>
    <row r="366" spans="1:7" x14ac:dyDescent="0.25">
      <c r="A366" s="6" t="s">
        <v>256</v>
      </c>
      <c r="B366" s="6" t="s">
        <v>257</v>
      </c>
      <c r="C366" s="6" t="s">
        <v>1030</v>
      </c>
      <c r="D366" s="6">
        <v>28114.1951185</v>
      </c>
      <c r="E366" s="6">
        <v>21432.884762400001</v>
      </c>
      <c r="F366" s="6">
        <v>56.74238559786</v>
      </c>
      <c r="G366" s="6">
        <v>43.25761440214</v>
      </c>
    </row>
    <row r="367" spans="1:7" x14ac:dyDescent="0.25">
      <c r="A367" s="6" t="s">
        <v>258</v>
      </c>
      <c r="B367" s="6" t="s">
        <v>259</v>
      </c>
      <c r="C367" s="6" t="s">
        <v>1029</v>
      </c>
      <c r="D367" s="6">
        <v>385.88463259999997</v>
      </c>
      <c r="E367" s="6">
        <v>329.93016649999998</v>
      </c>
      <c r="F367" s="6">
        <v>53.908445743951702</v>
      </c>
      <c r="G367" s="6">
        <v>46.091554256048397</v>
      </c>
    </row>
    <row r="368" spans="1:7" x14ac:dyDescent="0.25">
      <c r="A368" s="6" t="s">
        <v>258</v>
      </c>
      <c r="B368" s="6" t="s">
        <v>259</v>
      </c>
      <c r="C368" s="6" t="s">
        <v>1030</v>
      </c>
      <c r="D368" s="6">
        <v>26403.583678800002</v>
      </c>
      <c r="E368" s="6">
        <v>17346.601519600001</v>
      </c>
      <c r="F368" s="6">
        <v>60.350792937364801</v>
      </c>
      <c r="G368" s="6">
        <v>39.649207062635199</v>
      </c>
    </row>
    <row r="369" spans="1:7" x14ac:dyDescent="0.25">
      <c r="A369" s="6" t="s">
        <v>260</v>
      </c>
      <c r="B369" s="6" t="s">
        <v>261</v>
      </c>
      <c r="C369" s="6" t="s">
        <v>1029</v>
      </c>
      <c r="D369" s="6">
        <v>196.0442664</v>
      </c>
      <c r="E369" s="6">
        <v>233.96829159999999</v>
      </c>
      <c r="F369" s="6">
        <v>45.590358409951399</v>
      </c>
      <c r="G369" s="6">
        <v>54.409641590048601</v>
      </c>
    </row>
    <row r="370" spans="1:7" x14ac:dyDescent="0.25">
      <c r="A370" s="6" t="s">
        <v>260</v>
      </c>
      <c r="B370" s="6" t="s">
        <v>261</v>
      </c>
      <c r="C370" s="6" t="s">
        <v>1030</v>
      </c>
      <c r="D370" s="6">
        <v>7051.4739943000004</v>
      </c>
      <c r="E370" s="6">
        <v>4582.5134508000001</v>
      </c>
      <c r="F370" s="6">
        <v>60.610981639574803</v>
      </c>
      <c r="G370" s="6">
        <v>39.389018360425197</v>
      </c>
    </row>
    <row r="371" spans="1:7" x14ac:dyDescent="0.25">
      <c r="A371" s="6" t="s">
        <v>262</v>
      </c>
      <c r="B371" s="6" t="s">
        <v>263</v>
      </c>
      <c r="C371" s="6" t="s">
        <v>1029</v>
      </c>
      <c r="D371" s="6">
        <v>3903.0894623999998</v>
      </c>
      <c r="E371" s="6">
        <v>4684.47073</v>
      </c>
      <c r="F371" s="6">
        <v>45.450504857645598</v>
      </c>
      <c r="G371" s="6">
        <v>54.549495142354402</v>
      </c>
    </row>
    <row r="372" spans="1:7" x14ac:dyDescent="0.25">
      <c r="A372" s="6" t="s">
        <v>262</v>
      </c>
      <c r="B372" s="6" t="s">
        <v>263</v>
      </c>
      <c r="C372" s="6" t="s">
        <v>1030</v>
      </c>
      <c r="D372" s="6">
        <v>99349.681979600005</v>
      </c>
      <c r="E372" s="6">
        <v>73960.757820300001</v>
      </c>
      <c r="F372" s="6">
        <v>57.3246955545821</v>
      </c>
      <c r="G372" s="6">
        <v>42.6753044454179</v>
      </c>
    </row>
    <row r="373" spans="1:7" x14ac:dyDescent="0.25">
      <c r="A373" s="6" t="s">
        <v>264</v>
      </c>
      <c r="B373" s="6" t="s">
        <v>265</v>
      </c>
      <c r="C373" s="6" t="s">
        <v>1029</v>
      </c>
      <c r="D373" s="6">
        <v>882.57146130000001</v>
      </c>
      <c r="E373" s="6">
        <v>572.89470089999998</v>
      </c>
      <c r="F373" s="6">
        <v>60.638404672078103</v>
      </c>
      <c r="G373" s="6">
        <v>39.361595327921897</v>
      </c>
    </row>
    <row r="374" spans="1:7" x14ac:dyDescent="0.25">
      <c r="A374" s="6" t="s">
        <v>264</v>
      </c>
      <c r="B374" s="6" t="s">
        <v>265</v>
      </c>
      <c r="C374" s="6" t="s">
        <v>1030</v>
      </c>
      <c r="D374" s="6">
        <v>59287.426986899998</v>
      </c>
      <c r="E374" s="6">
        <v>37607.106852199999</v>
      </c>
      <c r="F374" s="6">
        <v>61.1875867893134</v>
      </c>
      <c r="G374" s="6">
        <v>38.8124132106866</v>
      </c>
    </row>
    <row r="375" spans="1:7" x14ac:dyDescent="0.25">
      <c r="A375" s="6" t="s">
        <v>266</v>
      </c>
      <c r="B375" s="6" t="s">
        <v>267</v>
      </c>
      <c r="C375" s="6" t="s">
        <v>1029</v>
      </c>
      <c r="D375" s="6">
        <v>1623.7681262999999</v>
      </c>
      <c r="E375" s="6">
        <v>307.94820099999998</v>
      </c>
      <c r="F375" s="6">
        <v>84.058311427619103</v>
      </c>
      <c r="G375" s="6">
        <v>15.941688572380899</v>
      </c>
    </row>
    <row r="376" spans="1:7" x14ac:dyDescent="0.25">
      <c r="A376" s="6" t="s">
        <v>266</v>
      </c>
      <c r="B376" s="6" t="s">
        <v>267</v>
      </c>
      <c r="C376" s="6" t="s">
        <v>1030</v>
      </c>
      <c r="D376" s="6">
        <v>21454.2380013</v>
      </c>
      <c r="E376" s="6">
        <v>14841.045666399999</v>
      </c>
      <c r="F376" s="6">
        <v>59.110264015907397</v>
      </c>
      <c r="G376" s="6">
        <v>40.889735984092603</v>
      </c>
    </row>
    <row r="377" spans="1:7" x14ac:dyDescent="0.25">
      <c r="A377" s="6" t="s">
        <v>268</v>
      </c>
      <c r="B377" s="6" t="s">
        <v>269</v>
      </c>
      <c r="C377" s="6" t="s">
        <v>1029</v>
      </c>
      <c r="D377" s="6">
        <v>4594.2580846999999</v>
      </c>
      <c r="E377" s="6">
        <v>2387.9398698999998</v>
      </c>
      <c r="F377" s="6">
        <v>65.799596553592707</v>
      </c>
      <c r="G377" s="6">
        <v>34.2004034464073</v>
      </c>
    </row>
    <row r="378" spans="1:7" x14ac:dyDescent="0.25">
      <c r="A378" s="6" t="s">
        <v>268</v>
      </c>
      <c r="B378" s="6" t="s">
        <v>269</v>
      </c>
      <c r="C378" s="6" t="s">
        <v>1030</v>
      </c>
      <c r="D378" s="6">
        <v>30286.783434699999</v>
      </c>
      <c r="E378" s="6">
        <v>21314.0186068</v>
      </c>
      <c r="F378" s="6">
        <v>58.694404420965803</v>
      </c>
      <c r="G378" s="6">
        <v>41.305595579034197</v>
      </c>
    </row>
    <row r="379" spans="1:7" x14ac:dyDescent="0.25">
      <c r="A379" s="6" t="s">
        <v>270</v>
      </c>
      <c r="B379" s="6" t="s">
        <v>271</v>
      </c>
      <c r="C379" s="6" t="s">
        <v>1029</v>
      </c>
      <c r="D379" s="6">
        <v>2585.9042467999998</v>
      </c>
      <c r="E379" s="6">
        <v>3984.1268645</v>
      </c>
      <c r="F379" s="6">
        <v>39.359086783507401</v>
      </c>
      <c r="G379" s="6">
        <v>60.640913216492599</v>
      </c>
    </row>
    <row r="380" spans="1:7" x14ac:dyDescent="0.25">
      <c r="A380" s="6" t="s">
        <v>270</v>
      </c>
      <c r="B380" s="6" t="s">
        <v>271</v>
      </c>
      <c r="C380" s="6" t="s">
        <v>1030</v>
      </c>
      <c r="D380" s="6">
        <v>41174.093515400004</v>
      </c>
      <c r="E380" s="6">
        <v>26496.875376299999</v>
      </c>
      <c r="F380" s="6">
        <v>60.844545585411403</v>
      </c>
      <c r="G380" s="6">
        <v>39.155454414588597</v>
      </c>
    </row>
    <row r="381" spans="1:7" x14ac:dyDescent="0.25">
      <c r="A381" s="6" t="s">
        <v>272</v>
      </c>
      <c r="B381" s="6" t="s">
        <v>273</v>
      </c>
      <c r="C381" s="6" t="s">
        <v>1029</v>
      </c>
      <c r="D381" s="6">
        <v>410.30342480000002</v>
      </c>
      <c r="E381" s="6">
        <v>232.9017618</v>
      </c>
      <c r="F381" s="6">
        <v>63.790440958487103</v>
      </c>
      <c r="G381" s="6">
        <v>36.209559041512897</v>
      </c>
    </row>
    <row r="382" spans="1:7" x14ac:dyDescent="0.25">
      <c r="A382" s="6" t="s">
        <v>272</v>
      </c>
      <c r="B382" s="6" t="s">
        <v>273</v>
      </c>
      <c r="C382" s="6" t="s">
        <v>1030</v>
      </c>
      <c r="D382" s="6">
        <v>26972.677277700001</v>
      </c>
      <c r="E382" s="6">
        <v>17346.117536099999</v>
      </c>
      <c r="F382" s="6">
        <v>60.860583847152</v>
      </c>
      <c r="G382" s="6">
        <v>39.139416152848</v>
      </c>
    </row>
    <row r="383" spans="1:7" x14ac:dyDescent="0.25">
      <c r="A383" s="6" t="s">
        <v>274</v>
      </c>
      <c r="B383" s="6" t="s">
        <v>275</v>
      </c>
      <c r="C383" s="6" t="s">
        <v>1029</v>
      </c>
      <c r="D383" s="6">
        <v>1072.662932</v>
      </c>
      <c r="E383" s="6">
        <v>975.57600449999995</v>
      </c>
      <c r="F383" s="6">
        <v>52.370009811108801</v>
      </c>
      <c r="G383" s="6">
        <v>47.629990188891199</v>
      </c>
    </row>
    <row r="384" spans="1:7" x14ac:dyDescent="0.25">
      <c r="A384" s="6" t="s">
        <v>274</v>
      </c>
      <c r="B384" s="6" t="s">
        <v>275</v>
      </c>
      <c r="C384" s="6" t="s">
        <v>1030</v>
      </c>
      <c r="D384" s="6">
        <v>9244.2311338</v>
      </c>
      <c r="E384" s="6">
        <v>7290.5299255999998</v>
      </c>
      <c r="F384" s="6">
        <v>55.907860419577503</v>
      </c>
      <c r="G384" s="6">
        <v>44.092139580422497</v>
      </c>
    </row>
    <row r="385" spans="1:7" x14ac:dyDescent="0.25">
      <c r="A385" s="6" t="s">
        <v>276</v>
      </c>
      <c r="B385" s="6" t="s">
        <v>277</v>
      </c>
      <c r="C385" s="6" t="s">
        <v>1029</v>
      </c>
      <c r="D385" s="6">
        <v>1743.4757379</v>
      </c>
      <c r="E385" s="6">
        <v>1619.9759547000001</v>
      </c>
      <c r="F385" s="6">
        <v>51.835908383517399</v>
      </c>
      <c r="G385" s="6">
        <v>48.164091616482601</v>
      </c>
    </row>
    <row r="386" spans="1:7" x14ac:dyDescent="0.25">
      <c r="A386" s="6" t="s">
        <v>276</v>
      </c>
      <c r="B386" s="6" t="s">
        <v>277</v>
      </c>
      <c r="C386" s="6" t="s">
        <v>1030</v>
      </c>
      <c r="D386" s="6">
        <v>36520.478483500003</v>
      </c>
      <c r="E386" s="6">
        <v>30253.069823599999</v>
      </c>
      <c r="F386" s="6">
        <v>54.693032509726301</v>
      </c>
      <c r="G386" s="6">
        <v>45.306967490273699</v>
      </c>
    </row>
    <row r="387" spans="1:7" x14ac:dyDescent="0.25">
      <c r="A387" s="6" t="s">
        <v>278</v>
      </c>
      <c r="B387" s="6" t="s">
        <v>279</v>
      </c>
      <c r="C387" s="6" t="s">
        <v>1029</v>
      </c>
      <c r="D387" s="6">
        <v>14197.177572299999</v>
      </c>
      <c r="E387" s="6">
        <v>11878.9152952</v>
      </c>
      <c r="F387" s="6">
        <v>54.445187185211701</v>
      </c>
      <c r="G387" s="6">
        <v>45.554812814788299</v>
      </c>
    </row>
    <row r="388" spans="1:7" x14ac:dyDescent="0.25">
      <c r="A388" s="6" t="s">
        <v>278</v>
      </c>
      <c r="B388" s="6" t="s">
        <v>279</v>
      </c>
      <c r="C388" s="6" t="s">
        <v>1030</v>
      </c>
      <c r="D388" s="6">
        <v>31425.096550900002</v>
      </c>
      <c r="E388" s="6">
        <v>21704.810584300001</v>
      </c>
      <c r="F388" s="6">
        <v>59.147659473471997</v>
      </c>
      <c r="G388" s="6">
        <v>40.852340526528003</v>
      </c>
    </row>
    <row r="389" spans="1:7" x14ac:dyDescent="0.25">
      <c r="A389" s="6" t="s">
        <v>280</v>
      </c>
      <c r="B389" s="6" t="s">
        <v>281</v>
      </c>
      <c r="C389" s="6" t="s">
        <v>1029</v>
      </c>
      <c r="D389" s="6">
        <v>6980.8224424</v>
      </c>
      <c r="E389" s="6">
        <v>5236.9593805000004</v>
      </c>
      <c r="F389" s="6">
        <v>57.136578010549499</v>
      </c>
      <c r="G389" s="6">
        <v>42.863421989450501</v>
      </c>
    </row>
    <row r="390" spans="1:7" x14ac:dyDescent="0.25">
      <c r="A390" s="6" t="s">
        <v>280</v>
      </c>
      <c r="B390" s="6" t="s">
        <v>281</v>
      </c>
      <c r="C390" s="6" t="s">
        <v>1030</v>
      </c>
      <c r="D390" s="6">
        <v>26131.707030500002</v>
      </c>
      <c r="E390" s="6">
        <v>19091.511152999999</v>
      </c>
      <c r="F390" s="6">
        <v>57.783828927138003</v>
      </c>
      <c r="G390" s="6">
        <v>42.216171072861997</v>
      </c>
    </row>
    <row r="391" spans="1:7" x14ac:dyDescent="0.25">
      <c r="A391" s="6" t="s">
        <v>282</v>
      </c>
      <c r="B391" s="6" t="s">
        <v>283</v>
      </c>
      <c r="C391" s="6" t="s">
        <v>1029</v>
      </c>
      <c r="D391" s="6">
        <v>476.0249278</v>
      </c>
      <c r="E391" s="6">
        <v>538.18499729999996</v>
      </c>
      <c r="F391" s="6">
        <v>46.935542240238298</v>
      </c>
      <c r="G391" s="6">
        <v>53.064457759761702</v>
      </c>
    </row>
    <row r="392" spans="1:7" x14ac:dyDescent="0.25">
      <c r="A392" s="6" t="s">
        <v>282</v>
      </c>
      <c r="B392" s="6" t="s">
        <v>283</v>
      </c>
      <c r="C392" s="6" t="s">
        <v>1030</v>
      </c>
      <c r="D392" s="6">
        <v>9534.4452493000008</v>
      </c>
      <c r="E392" s="6">
        <v>8521.3448232999999</v>
      </c>
      <c r="F392" s="6">
        <v>52.805472432738902</v>
      </c>
      <c r="G392" s="6">
        <v>47.194527567261098</v>
      </c>
    </row>
    <row r="393" spans="1:7" x14ac:dyDescent="0.25">
      <c r="A393" s="6" t="s">
        <v>284</v>
      </c>
      <c r="B393" s="6" t="s">
        <v>285</v>
      </c>
      <c r="C393" s="6" t="s">
        <v>1029</v>
      </c>
      <c r="D393" s="6">
        <v>1830.6539568999999</v>
      </c>
      <c r="E393" s="6">
        <v>943.80665799999997</v>
      </c>
      <c r="F393" s="6">
        <v>65.982337145772803</v>
      </c>
      <c r="G393" s="6">
        <v>34.017662854227197</v>
      </c>
    </row>
    <row r="394" spans="1:7" x14ac:dyDescent="0.25">
      <c r="A394" s="6" t="s">
        <v>284</v>
      </c>
      <c r="B394" s="6" t="s">
        <v>285</v>
      </c>
      <c r="C394" s="6" t="s">
        <v>1030</v>
      </c>
      <c r="D394" s="6">
        <v>14645.970781</v>
      </c>
      <c r="E394" s="6">
        <v>10794.568605799999</v>
      </c>
      <c r="F394" s="6">
        <v>57.569419257671697</v>
      </c>
      <c r="G394" s="6">
        <v>42.430580742328303</v>
      </c>
    </row>
    <row r="395" spans="1:7" x14ac:dyDescent="0.25">
      <c r="A395" s="6" t="s">
        <v>286</v>
      </c>
      <c r="B395" s="6" t="s">
        <v>287</v>
      </c>
      <c r="C395" s="6" t="s">
        <v>1029</v>
      </c>
      <c r="D395" s="6">
        <v>6771.3660842999998</v>
      </c>
      <c r="E395" s="6">
        <v>8456.3927827000007</v>
      </c>
      <c r="F395" s="6">
        <v>44.467253148946298</v>
      </c>
      <c r="G395" s="6">
        <v>55.532746851053801</v>
      </c>
    </row>
    <row r="396" spans="1:7" x14ac:dyDescent="0.25">
      <c r="A396" s="6" t="s">
        <v>286</v>
      </c>
      <c r="B396" s="6" t="s">
        <v>287</v>
      </c>
      <c r="C396" s="6" t="s">
        <v>1030</v>
      </c>
      <c r="D396" s="6">
        <v>26257.029211599998</v>
      </c>
      <c r="E396" s="6">
        <v>18272.2119241</v>
      </c>
      <c r="F396" s="6">
        <v>58.965813344052698</v>
      </c>
      <c r="G396" s="6">
        <v>41.034186655947302</v>
      </c>
    </row>
    <row r="397" spans="1:7" x14ac:dyDescent="0.25">
      <c r="A397" s="6" t="s">
        <v>288</v>
      </c>
      <c r="B397" s="6" t="s">
        <v>289</v>
      </c>
      <c r="C397" s="6" t="s">
        <v>1029</v>
      </c>
      <c r="D397" s="6">
        <v>2695.9789553999999</v>
      </c>
      <c r="E397" s="6">
        <v>1693.5852075</v>
      </c>
      <c r="F397" s="6">
        <v>61.417918849120603</v>
      </c>
      <c r="G397" s="6">
        <v>38.582081150879397</v>
      </c>
    </row>
    <row r="398" spans="1:7" x14ac:dyDescent="0.25">
      <c r="A398" s="6" t="s">
        <v>288</v>
      </c>
      <c r="B398" s="6" t="s">
        <v>289</v>
      </c>
      <c r="C398" s="6" t="s">
        <v>1030</v>
      </c>
      <c r="D398" s="6">
        <v>41627.497114500002</v>
      </c>
      <c r="E398" s="6">
        <v>31946.938723300002</v>
      </c>
      <c r="F398" s="6">
        <v>56.578751356341698</v>
      </c>
      <c r="G398" s="6">
        <v>43.421248643658302</v>
      </c>
    </row>
    <row r="399" spans="1:7" x14ac:dyDescent="0.25">
      <c r="A399" s="6" t="s">
        <v>290</v>
      </c>
      <c r="B399" s="6" t="s">
        <v>291</v>
      </c>
      <c r="C399" s="6" t="s">
        <v>1029</v>
      </c>
      <c r="D399" s="6">
        <v>738.5316014</v>
      </c>
      <c r="E399" s="6">
        <v>470.8364292</v>
      </c>
      <c r="F399" s="6">
        <v>61.0675644397177</v>
      </c>
      <c r="G399" s="6">
        <v>38.9324355602823</v>
      </c>
    </row>
    <row r="400" spans="1:7" x14ac:dyDescent="0.25">
      <c r="A400" s="6" t="s">
        <v>290</v>
      </c>
      <c r="B400" s="6" t="s">
        <v>291</v>
      </c>
      <c r="C400" s="6" t="s">
        <v>1030</v>
      </c>
      <c r="D400" s="6">
        <v>43948.269588900002</v>
      </c>
      <c r="E400" s="6">
        <v>32962.362354800003</v>
      </c>
      <c r="F400" s="6">
        <v>57.141995167938497</v>
      </c>
      <c r="G400" s="6">
        <v>42.858004832061503</v>
      </c>
    </row>
    <row r="401" spans="1:7" x14ac:dyDescent="0.25">
      <c r="A401" t="s">
        <v>16</v>
      </c>
    </row>
    <row r="402" spans="1:7" x14ac:dyDescent="0.25">
      <c r="A402" t="s">
        <v>1035</v>
      </c>
    </row>
    <row r="403" spans="1:7" x14ac:dyDescent="0.25">
      <c r="A403" t="s">
        <v>17</v>
      </c>
    </row>
    <row r="404" spans="1:7" x14ac:dyDescent="0.25">
      <c r="A404" t="s">
        <v>18</v>
      </c>
    </row>
    <row r="405" spans="1:7" x14ac:dyDescent="0.25">
      <c r="A405" t="s">
        <v>19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860</v>
      </c>
    </row>
    <row r="410" spans="1:7" x14ac:dyDescent="0.25">
      <c r="A410" s="5" t="s">
        <v>21</v>
      </c>
      <c r="B410" s="5" t="s">
        <v>66</v>
      </c>
      <c r="C410" s="5" t="s">
        <v>1028</v>
      </c>
      <c r="D410" s="5" t="s">
        <v>851</v>
      </c>
      <c r="E410" s="5" t="s">
        <v>852</v>
      </c>
      <c r="F410" s="5" t="s">
        <v>853</v>
      </c>
      <c r="G410" s="5" t="s">
        <v>854</v>
      </c>
    </row>
    <row r="411" spans="1:7" x14ac:dyDescent="0.25">
      <c r="A411" s="6" t="s">
        <v>67</v>
      </c>
      <c r="B411" s="6" t="s">
        <v>68</v>
      </c>
      <c r="C411" s="6" t="s">
        <v>1029</v>
      </c>
      <c r="D411" s="6">
        <v>255.0342977</v>
      </c>
      <c r="E411" s="6">
        <v>134.08985050000001</v>
      </c>
      <c r="F411" s="6">
        <v>65.540599029829096</v>
      </c>
      <c r="G411" s="6">
        <v>34.459400970170897</v>
      </c>
    </row>
    <row r="412" spans="1:7" x14ac:dyDescent="0.25">
      <c r="A412" s="6" t="s">
        <v>67</v>
      </c>
      <c r="B412" s="6" t="s">
        <v>68</v>
      </c>
      <c r="C412" s="6" t="s">
        <v>1030</v>
      </c>
      <c r="D412" s="6">
        <v>127.18312899999999</v>
      </c>
      <c r="E412" s="6">
        <v>57.692730699999998</v>
      </c>
      <c r="F412" s="6">
        <v>68.793799907884903</v>
      </c>
      <c r="G412" s="6">
        <v>31.2062000921151</v>
      </c>
    </row>
    <row r="413" spans="1:7" x14ac:dyDescent="0.25">
      <c r="A413" s="6" t="s">
        <v>69</v>
      </c>
      <c r="B413" s="6" t="s">
        <v>70</v>
      </c>
      <c r="C413" s="6" t="s">
        <v>1029</v>
      </c>
      <c r="D413" s="6">
        <v>653.91961249999997</v>
      </c>
      <c r="E413" s="6">
        <v>229.29648750000001</v>
      </c>
      <c r="F413" s="6">
        <v>74.038461538461505</v>
      </c>
      <c r="G413" s="6">
        <v>25.961538461538499</v>
      </c>
    </row>
    <row r="414" spans="1:7" x14ac:dyDescent="0.25">
      <c r="A414" s="6" t="s">
        <v>69</v>
      </c>
      <c r="B414" s="6" t="s">
        <v>70</v>
      </c>
      <c r="C414" s="6" t="s">
        <v>1030</v>
      </c>
      <c r="D414" s="6">
        <v>105.306535</v>
      </c>
      <c r="E414" s="6">
        <v>25.477387499999999</v>
      </c>
      <c r="F414" s="6">
        <v>80.519480519480496</v>
      </c>
      <c r="G414" s="6">
        <v>19.480519480519501</v>
      </c>
    </row>
    <row r="415" spans="1:7" x14ac:dyDescent="0.25">
      <c r="A415" s="6" t="s">
        <v>71</v>
      </c>
      <c r="B415" s="6" t="s">
        <v>72</v>
      </c>
      <c r="C415" s="6" t="s">
        <v>1029</v>
      </c>
      <c r="D415" s="6">
        <v>702.96068979999995</v>
      </c>
      <c r="E415" s="6">
        <v>293.8901323</v>
      </c>
      <c r="F415" s="6">
        <v>70.518143157982195</v>
      </c>
      <c r="G415" s="6">
        <v>29.481856842017802</v>
      </c>
    </row>
    <row r="416" spans="1:7" x14ac:dyDescent="0.25">
      <c r="A416" s="6" t="s">
        <v>71</v>
      </c>
      <c r="B416" s="6" t="s">
        <v>72</v>
      </c>
      <c r="C416" s="6" t="s">
        <v>1030</v>
      </c>
      <c r="D416" s="6">
        <v>30.1491829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73</v>
      </c>
      <c r="B417" s="6" t="s">
        <v>74</v>
      </c>
      <c r="C417" s="6" t="s">
        <v>1029</v>
      </c>
      <c r="D417" s="6">
        <v>39.634147499999997</v>
      </c>
      <c r="E417" s="6">
        <v>19.024390799999999</v>
      </c>
      <c r="F417" s="6">
        <v>67.567567567567593</v>
      </c>
      <c r="G417" s="6">
        <v>32.4324324324324</v>
      </c>
    </row>
    <row r="418" spans="1:7" x14ac:dyDescent="0.25">
      <c r="A418" s="6" t="s">
        <v>73</v>
      </c>
      <c r="B418" s="6" t="s">
        <v>74</v>
      </c>
      <c r="C418" s="6" t="s">
        <v>1030</v>
      </c>
      <c r="D418" s="6">
        <v>3.1707318</v>
      </c>
      <c r="E418" s="6">
        <v>3.1707318</v>
      </c>
      <c r="F418" s="6">
        <v>50</v>
      </c>
      <c r="G418" s="6">
        <v>50</v>
      </c>
    </row>
    <row r="419" spans="1:7" x14ac:dyDescent="0.25">
      <c r="A419" s="6" t="s">
        <v>75</v>
      </c>
      <c r="B419" s="6" t="s">
        <v>76</v>
      </c>
      <c r="C419" s="6" t="s">
        <v>1029</v>
      </c>
      <c r="D419" s="6">
        <v>2626.1111741999998</v>
      </c>
      <c r="E419" s="6">
        <v>1433.8542557999999</v>
      </c>
      <c r="F419" s="6">
        <v>64.683091998642993</v>
      </c>
      <c r="G419" s="6">
        <v>35.316908001357</v>
      </c>
    </row>
    <row r="420" spans="1:7" x14ac:dyDescent="0.25">
      <c r="A420" s="6" t="s">
        <v>75</v>
      </c>
      <c r="B420" s="6" t="s">
        <v>76</v>
      </c>
      <c r="C420" s="6" t="s">
        <v>1030</v>
      </c>
      <c r="D420" s="6">
        <v>3932.8985259000001</v>
      </c>
      <c r="E420" s="6">
        <v>1371.1360454999999</v>
      </c>
      <c r="F420" s="6">
        <v>74.149187245246594</v>
      </c>
      <c r="G420" s="6">
        <v>25.850812754753399</v>
      </c>
    </row>
    <row r="421" spans="1:7" x14ac:dyDescent="0.25">
      <c r="A421" s="6" t="s">
        <v>87</v>
      </c>
      <c r="B421" s="6" t="s">
        <v>88</v>
      </c>
      <c r="C421" s="6" t="s">
        <v>1029</v>
      </c>
      <c r="D421" s="6">
        <v>1059.9166043</v>
      </c>
      <c r="E421" s="6">
        <v>248.03344490000001</v>
      </c>
      <c r="F421" s="6">
        <v>81.036474210027507</v>
      </c>
      <c r="G421" s="6">
        <v>18.9635257899725</v>
      </c>
    </row>
    <row r="422" spans="1:7" x14ac:dyDescent="0.25">
      <c r="A422" s="6" t="s">
        <v>87</v>
      </c>
      <c r="B422" s="6" t="s">
        <v>88</v>
      </c>
      <c r="C422" s="6" t="s">
        <v>1030</v>
      </c>
      <c r="D422" s="6">
        <v>1887.6591329</v>
      </c>
      <c r="E422" s="6">
        <v>741.39081669999996</v>
      </c>
      <c r="F422" s="6">
        <v>71.800048271703602</v>
      </c>
      <c r="G422" s="6">
        <v>28.199951728296401</v>
      </c>
    </row>
    <row r="423" spans="1:7" x14ac:dyDescent="0.25">
      <c r="A423" s="6" t="s">
        <v>103</v>
      </c>
      <c r="B423" s="6" t="s">
        <v>104</v>
      </c>
      <c r="C423" s="6" t="s">
        <v>1029</v>
      </c>
      <c r="D423" s="6">
        <v>2798.3192689000002</v>
      </c>
      <c r="E423" s="6">
        <v>1625.8561488</v>
      </c>
      <c r="F423" s="6">
        <v>63.250640056102597</v>
      </c>
      <c r="G423" s="6">
        <v>36.749359943897403</v>
      </c>
    </row>
    <row r="424" spans="1:7" x14ac:dyDescent="0.25">
      <c r="A424" s="6" t="s">
        <v>103</v>
      </c>
      <c r="B424" s="6" t="s">
        <v>104</v>
      </c>
      <c r="C424" s="6" t="s">
        <v>1030</v>
      </c>
      <c r="D424" s="6">
        <v>4037.7047275</v>
      </c>
      <c r="E424" s="6">
        <v>1480.1198496</v>
      </c>
      <c r="F424" s="6">
        <v>73.175663181776898</v>
      </c>
      <c r="G424" s="6">
        <v>26.824336818223099</v>
      </c>
    </row>
    <row r="425" spans="1:7" x14ac:dyDescent="0.25">
      <c r="A425" s="6" t="s">
        <v>105</v>
      </c>
      <c r="B425" s="6" t="s">
        <v>106</v>
      </c>
      <c r="C425" s="6" t="s">
        <v>1029</v>
      </c>
      <c r="D425" s="6">
        <v>1550.1792316000001</v>
      </c>
      <c r="E425" s="6">
        <v>555.82677920000003</v>
      </c>
      <c r="F425" s="6">
        <v>73.607540702656394</v>
      </c>
      <c r="G425" s="6">
        <v>26.392459297343599</v>
      </c>
    </row>
    <row r="426" spans="1:7" x14ac:dyDescent="0.25">
      <c r="A426" s="6" t="s">
        <v>105</v>
      </c>
      <c r="B426" s="6" t="s">
        <v>106</v>
      </c>
      <c r="C426" s="6" t="s">
        <v>1030</v>
      </c>
      <c r="D426" s="6">
        <v>1021.4219384</v>
      </c>
      <c r="E426" s="6">
        <v>456.5719972</v>
      </c>
      <c r="F426" s="6">
        <v>69.108669108669105</v>
      </c>
      <c r="G426" s="6">
        <v>30.891330891330899</v>
      </c>
    </row>
    <row r="427" spans="1:7" x14ac:dyDescent="0.25">
      <c r="A427" t="s">
        <v>16</v>
      </c>
    </row>
    <row r="428" spans="1:7" x14ac:dyDescent="0.25">
      <c r="A428" t="s">
        <v>1035</v>
      </c>
    </row>
    <row r="429" spans="1:7" x14ac:dyDescent="0.25">
      <c r="A429" t="s">
        <v>17</v>
      </c>
    </row>
    <row r="430" spans="1:7" x14ac:dyDescent="0.25">
      <c r="A430" t="s">
        <v>18</v>
      </c>
    </row>
    <row r="431" spans="1:7" x14ac:dyDescent="0.25">
      <c r="A431" t="s">
        <v>19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861</v>
      </c>
    </row>
    <row r="436" spans="1:7" x14ac:dyDescent="0.25">
      <c r="A436" s="5" t="s">
        <v>21</v>
      </c>
      <c r="B436" s="5" t="s">
        <v>10</v>
      </c>
      <c r="C436" s="5" t="s">
        <v>1028</v>
      </c>
      <c r="D436" s="5" t="s">
        <v>851</v>
      </c>
      <c r="E436" s="5" t="s">
        <v>852</v>
      </c>
      <c r="F436" s="5" t="s">
        <v>853</v>
      </c>
      <c r="G436" s="5" t="s">
        <v>854</v>
      </c>
    </row>
    <row r="437" spans="1:7" x14ac:dyDescent="0.25">
      <c r="A437" s="6" t="s">
        <v>12</v>
      </c>
      <c r="B437" s="6" t="s">
        <v>13</v>
      </c>
      <c r="C437" s="6" t="s">
        <v>1029</v>
      </c>
      <c r="D437" s="6">
        <v>9686.0750265000006</v>
      </c>
      <c r="E437" s="6">
        <v>4539.8714897999998</v>
      </c>
      <c r="F437" s="6">
        <v>68.087385365899905</v>
      </c>
      <c r="G437" s="6">
        <v>31.912614634099999</v>
      </c>
    </row>
    <row r="438" spans="1:7" x14ac:dyDescent="0.25">
      <c r="A438" s="6" t="s">
        <v>12</v>
      </c>
      <c r="B438" s="6" t="s">
        <v>13</v>
      </c>
      <c r="C438" s="6" t="s">
        <v>1030</v>
      </c>
      <c r="D438" s="6">
        <v>11145.4939034</v>
      </c>
      <c r="E438" s="6">
        <v>4135.5595590000003</v>
      </c>
      <c r="F438" s="6">
        <v>72.936685489807303</v>
      </c>
      <c r="G438" s="6">
        <v>27.063314510192701</v>
      </c>
    </row>
    <row r="439" spans="1:7" x14ac:dyDescent="0.25">
      <c r="A439" s="6" t="s">
        <v>22</v>
      </c>
      <c r="B439" s="6" t="s">
        <v>23</v>
      </c>
      <c r="C439" s="6" t="s">
        <v>1029</v>
      </c>
      <c r="D439" s="6">
        <v>4407.2062611000001</v>
      </c>
      <c r="E439" s="6">
        <v>2252.9172638</v>
      </c>
      <c r="F439" s="6">
        <v>66.173040854616502</v>
      </c>
      <c r="G439" s="6">
        <v>33.826959145383498</v>
      </c>
    </row>
    <row r="440" spans="1:7" x14ac:dyDescent="0.25">
      <c r="A440" s="6" t="s">
        <v>22</v>
      </c>
      <c r="B440" s="6" t="s">
        <v>23</v>
      </c>
      <c r="C440" s="6" t="s">
        <v>1030</v>
      </c>
      <c r="D440" s="6">
        <v>12084.2965293</v>
      </c>
      <c r="E440" s="6">
        <v>6614.5799470000002</v>
      </c>
      <c r="F440" s="6">
        <v>64.625789386952306</v>
      </c>
      <c r="G440" s="6">
        <v>35.374210613047701</v>
      </c>
    </row>
    <row r="441" spans="1:7" x14ac:dyDescent="0.25">
      <c r="A441" s="6" t="s">
        <v>24</v>
      </c>
      <c r="B441" s="6" t="s">
        <v>25</v>
      </c>
      <c r="C441" s="6" t="s">
        <v>1029</v>
      </c>
      <c r="D441" s="6">
        <v>2761.3251911000002</v>
      </c>
      <c r="E441" s="6">
        <v>1645.6519679999999</v>
      </c>
      <c r="F441" s="6">
        <v>62.6580327378852</v>
      </c>
      <c r="G441" s="6">
        <v>37.3419672621148</v>
      </c>
    </row>
    <row r="442" spans="1:7" x14ac:dyDescent="0.25">
      <c r="A442" s="6" t="s">
        <v>24</v>
      </c>
      <c r="B442" s="6" t="s">
        <v>25</v>
      </c>
      <c r="C442" s="6" t="s">
        <v>1030</v>
      </c>
      <c r="D442" s="6">
        <v>5144.5917133000003</v>
      </c>
      <c r="E442" s="6">
        <v>3078.4311336000001</v>
      </c>
      <c r="F442" s="6">
        <v>62.563266685309799</v>
      </c>
      <c r="G442" s="6">
        <v>37.436733314690201</v>
      </c>
    </row>
    <row r="443" spans="1:7" x14ac:dyDescent="0.25">
      <c r="A443" s="6" t="s">
        <v>26</v>
      </c>
      <c r="B443" s="6" t="s">
        <v>27</v>
      </c>
      <c r="C443" s="6" t="s">
        <v>1029</v>
      </c>
      <c r="D443" s="6">
        <v>719.74657200000001</v>
      </c>
      <c r="E443" s="6">
        <v>140.32794799999999</v>
      </c>
      <c r="F443" s="6">
        <v>83.684210526315795</v>
      </c>
      <c r="G443" s="6">
        <v>16.315789473684202</v>
      </c>
    </row>
    <row r="444" spans="1:7" x14ac:dyDescent="0.25">
      <c r="A444" s="6" t="s">
        <v>26</v>
      </c>
      <c r="B444" s="6" t="s">
        <v>27</v>
      </c>
      <c r="C444" s="6" t="s">
        <v>1030</v>
      </c>
      <c r="D444" s="6">
        <v>656.37266</v>
      </c>
      <c r="E444" s="6">
        <v>305.55279000000002</v>
      </c>
      <c r="F444" s="6">
        <v>68.235294117647101</v>
      </c>
      <c r="G444" s="6">
        <v>31.764705882352899</v>
      </c>
    </row>
    <row r="445" spans="1:7" x14ac:dyDescent="0.25">
      <c r="A445" s="6" t="s">
        <v>28</v>
      </c>
      <c r="B445" s="6" t="s">
        <v>29</v>
      </c>
      <c r="C445" s="6" t="s">
        <v>1029</v>
      </c>
      <c r="D445" s="6">
        <v>3432.9569790999999</v>
      </c>
      <c r="E445" s="6">
        <v>1499.2949388</v>
      </c>
      <c r="F445" s="6">
        <v>69.602223005706605</v>
      </c>
      <c r="G445" s="6">
        <v>30.397776994293402</v>
      </c>
    </row>
    <row r="446" spans="1:7" x14ac:dyDescent="0.25">
      <c r="A446" s="6" t="s">
        <v>28</v>
      </c>
      <c r="B446" s="6" t="s">
        <v>29</v>
      </c>
      <c r="C446" s="6" t="s">
        <v>1030</v>
      </c>
      <c r="D446" s="6">
        <v>8045.8640152999997</v>
      </c>
      <c r="E446" s="6">
        <v>4313.8840676999998</v>
      </c>
      <c r="F446" s="6">
        <v>65.097313968450095</v>
      </c>
      <c r="G446" s="6">
        <v>34.902686031549898</v>
      </c>
    </row>
    <row r="447" spans="1:7" x14ac:dyDescent="0.25">
      <c r="A447" s="6" t="s">
        <v>30</v>
      </c>
      <c r="B447" s="6" t="s">
        <v>31</v>
      </c>
      <c r="C447" s="6" t="s">
        <v>1029</v>
      </c>
      <c r="D447" s="6">
        <v>1045.8313925</v>
      </c>
      <c r="E447" s="6">
        <v>263.33989359999998</v>
      </c>
      <c r="F447" s="6">
        <v>79.884993171177399</v>
      </c>
      <c r="G447" s="6">
        <v>20.115006828822601</v>
      </c>
    </row>
    <row r="448" spans="1:7" x14ac:dyDescent="0.25">
      <c r="A448" s="6" t="s">
        <v>30</v>
      </c>
      <c r="B448" s="6" t="s">
        <v>31</v>
      </c>
      <c r="C448" s="6" t="s">
        <v>1030</v>
      </c>
      <c r="D448" s="6">
        <v>467.69449479999997</v>
      </c>
      <c r="E448" s="6">
        <v>180.1341726</v>
      </c>
      <c r="F448" s="6">
        <v>72.194164651133505</v>
      </c>
      <c r="G448" s="6">
        <v>27.805835348866498</v>
      </c>
    </row>
    <row r="449" spans="1:7" x14ac:dyDescent="0.25">
      <c r="A449" s="6" t="s">
        <v>32</v>
      </c>
      <c r="B449" s="6" t="s">
        <v>33</v>
      </c>
      <c r="C449" s="6" t="s">
        <v>1029</v>
      </c>
      <c r="D449" s="6">
        <v>1981.8175647</v>
      </c>
      <c r="E449" s="6">
        <v>628.51993189999996</v>
      </c>
      <c r="F449" s="6">
        <v>75.921890072886896</v>
      </c>
      <c r="G449" s="6">
        <v>24.0781099271131</v>
      </c>
    </row>
    <row r="450" spans="1:7" x14ac:dyDescent="0.25">
      <c r="A450" s="6" t="s">
        <v>32</v>
      </c>
      <c r="B450" s="6" t="s">
        <v>33</v>
      </c>
      <c r="C450" s="6" t="s">
        <v>1030</v>
      </c>
      <c r="D450" s="6">
        <v>1272.5146420000001</v>
      </c>
      <c r="E450" s="6">
        <v>649.1478611</v>
      </c>
      <c r="F450" s="6">
        <v>66.219465694272401</v>
      </c>
      <c r="G450" s="6">
        <v>33.780534305727599</v>
      </c>
    </row>
    <row r="451" spans="1:7" x14ac:dyDescent="0.25">
      <c r="A451" s="6" t="s">
        <v>34</v>
      </c>
      <c r="B451" s="6" t="s">
        <v>35</v>
      </c>
      <c r="C451" s="6" t="s">
        <v>1029</v>
      </c>
      <c r="D451" s="6">
        <v>726.66874959999996</v>
      </c>
      <c r="E451" s="6">
        <v>255.6520697</v>
      </c>
      <c r="F451" s="6">
        <v>73.974686815436002</v>
      </c>
      <c r="G451" s="6">
        <v>26.025313184563998</v>
      </c>
    </row>
    <row r="452" spans="1:7" x14ac:dyDescent="0.25">
      <c r="A452" s="6" t="s">
        <v>34</v>
      </c>
      <c r="B452" s="6" t="s">
        <v>35</v>
      </c>
      <c r="C452" s="6" t="s">
        <v>1030</v>
      </c>
      <c r="D452" s="6">
        <v>5266.4666110999997</v>
      </c>
      <c r="E452" s="6">
        <v>1839.2125739000001</v>
      </c>
      <c r="F452" s="6">
        <v>74.116301538316606</v>
      </c>
      <c r="G452" s="6">
        <v>25.883698461683402</v>
      </c>
    </row>
    <row r="453" spans="1:7" x14ac:dyDescent="0.25">
      <c r="A453" t="s">
        <v>16</v>
      </c>
    </row>
    <row r="454" spans="1:7" x14ac:dyDescent="0.25">
      <c r="A454" t="s">
        <v>1035</v>
      </c>
    </row>
    <row r="455" spans="1:7" x14ac:dyDescent="0.25">
      <c r="A455" t="s">
        <v>17</v>
      </c>
    </row>
    <row r="456" spans="1:7" x14ac:dyDescent="0.25">
      <c r="A456" t="s">
        <v>18</v>
      </c>
    </row>
    <row r="457" spans="1:7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>
      <selection activeCell="B38" sqref="B38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862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863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864</v>
      </c>
    </row>
    <row r="16" spans="1:11" x14ac:dyDescent="0.25">
      <c r="A16" s="5" t="s">
        <v>9</v>
      </c>
      <c r="B16" s="5" t="s">
        <v>10</v>
      </c>
      <c r="C16" s="5" t="s">
        <v>1028</v>
      </c>
      <c r="D16" s="5" t="s">
        <v>865</v>
      </c>
      <c r="E16" s="5" t="s">
        <v>866</v>
      </c>
      <c r="F16" s="5" t="s">
        <v>867</v>
      </c>
      <c r="G16" s="5" t="s">
        <v>868</v>
      </c>
      <c r="H16" s="5" t="s">
        <v>869</v>
      </c>
      <c r="I16" s="5" t="s">
        <v>870</v>
      </c>
      <c r="J16" s="5" t="s">
        <v>871</v>
      </c>
      <c r="K16" s="5" t="s">
        <v>872</v>
      </c>
    </row>
    <row r="17" spans="1:11" x14ac:dyDescent="0.25">
      <c r="A17" s="6" t="s">
        <v>12</v>
      </c>
      <c r="B17" s="6" t="s">
        <v>13</v>
      </c>
      <c r="C17" s="6" t="s">
        <v>1029</v>
      </c>
      <c r="D17" s="6">
        <v>12253.905945</v>
      </c>
      <c r="E17" s="6">
        <v>344.29564199999999</v>
      </c>
      <c r="F17" s="6">
        <v>726.84897720000004</v>
      </c>
      <c r="G17" s="6">
        <v>314416.1472456</v>
      </c>
      <c r="H17" s="6">
        <v>3.73889704037494</v>
      </c>
      <c r="I17" s="6">
        <v>0.105051072096163</v>
      </c>
      <c r="J17" s="6">
        <v>0.22177528551714701</v>
      </c>
      <c r="K17" s="6">
        <v>95.934276602011707</v>
      </c>
    </row>
    <row r="18" spans="1:11" x14ac:dyDescent="0.25">
      <c r="A18" s="6" t="s">
        <v>12</v>
      </c>
      <c r="B18" s="6" t="s">
        <v>13</v>
      </c>
      <c r="C18" s="6" t="s">
        <v>1030</v>
      </c>
      <c r="D18" s="6">
        <v>18037.301958200002</v>
      </c>
      <c r="E18" s="6">
        <v>778.14847610000004</v>
      </c>
      <c r="F18" s="6">
        <v>3869.3580043000002</v>
      </c>
      <c r="G18" s="6">
        <v>1636418.274894</v>
      </c>
      <c r="H18" s="6">
        <v>1.08717186649843</v>
      </c>
      <c r="I18" s="6">
        <v>4.6901755768963597E-2</v>
      </c>
      <c r="J18" s="6">
        <v>0.23321986699751701</v>
      </c>
      <c r="K18" s="6">
        <v>98.632706510735105</v>
      </c>
    </row>
    <row r="19" spans="1:11" x14ac:dyDescent="0.25">
      <c r="A19" s="6" t="s">
        <v>12</v>
      </c>
      <c r="B19" s="6" t="s">
        <v>14</v>
      </c>
      <c r="C19" s="6" t="s">
        <v>1029</v>
      </c>
      <c r="D19" s="6">
        <v>37.239435200000003</v>
      </c>
      <c r="E19" s="6">
        <v>0</v>
      </c>
      <c r="F19" s="6">
        <v>0</v>
      </c>
      <c r="G19" s="6">
        <v>3505.4260743</v>
      </c>
      <c r="H19" s="6">
        <v>1.0511699481686601</v>
      </c>
      <c r="I19" s="6">
        <v>0</v>
      </c>
      <c r="J19" s="6">
        <v>0</v>
      </c>
      <c r="K19" s="6">
        <v>98.948830051831294</v>
      </c>
    </row>
    <row r="20" spans="1:11" x14ac:dyDescent="0.25">
      <c r="A20" s="6" t="s">
        <v>12</v>
      </c>
      <c r="B20" s="6" t="s">
        <v>14</v>
      </c>
      <c r="C20" s="6" t="s">
        <v>1030</v>
      </c>
      <c r="D20" s="6">
        <v>31.2275077</v>
      </c>
      <c r="E20" s="6">
        <v>3.2059205</v>
      </c>
      <c r="F20" s="6">
        <v>0</v>
      </c>
      <c r="G20" s="6">
        <v>2834.8450413999999</v>
      </c>
      <c r="H20" s="6">
        <v>1.0883400837825701</v>
      </c>
      <c r="I20" s="6">
        <v>0.111732637106043</v>
      </c>
      <c r="J20" s="6">
        <v>0</v>
      </c>
      <c r="K20" s="6">
        <v>98.799927279111401</v>
      </c>
    </row>
    <row r="21" spans="1:11" x14ac:dyDescent="0.25">
      <c r="A21" s="6" t="s">
        <v>12</v>
      </c>
      <c r="B21" s="6" t="s">
        <v>15</v>
      </c>
      <c r="C21" s="6" t="s">
        <v>1029</v>
      </c>
      <c r="D21" s="6">
        <v>12216.666509799999</v>
      </c>
      <c r="E21" s="6">
        <v>344.29564199999999</v>
      </c>
      <c r="F21" s="6">
        <v>726.84897720000004</v>
      </c>
      <c r="G21" s="6">
        <v>310910.72117129999</v>
      </c>
      <c r="H21" s="6">
        <v>3.7682670625059802</v>
      </c>
      <c r="I21" s="6">
        <v>0.106199013165514</v>
      </c>
      <c r="J21" s="6">
        <v>0.22419872540531199</v>
      </c>
      <c r="K21" s="6">
        <v>95.901335198923206</v>
      </c>
    </row>
    <row r="22" spans="1:11" x14ac:dyDescent="0.25">
      <c r="A22" s="6" t="s">
        <v>12</v>
      </c>
      <c r="B22" s="6" t="s">
        <v>15</v>
      </c>
      <c r="C22" s="6" t="s">
        <v>1030</v>
      </c>
      <c r="D22" s="6">
        <v>18006.0744505</v>
      </c>
      <c r="E22" s="6">
        <v>774.94255559999999</v>
      </c>
      <c r="F22" s="6">
        <v>3869.3580043000002</v>
      </c>
      <c r="G22" s="6">
        <v>1633583.4298526</v>
      </c>
      <c r="H22" s="6">
        <v>1.08716984266539</v>
      </c>
      <c r="I22" s="6">
        <v>4.6789442005387698E-2</v>
      </c>
      <c r="J22" s="6">
        <v>0.23362389977422701</v>
      </c>
      <c r="K22" s="6">
        <v>98.632416815555004</v>
      </c>
    </row>
    <row r="23" spans="1:11" x14ac:dyDescent="0.25">
      <c r="A23" t="s">
        <v>16</v>
      </c>
    </row>
    <row r="24" spans="1:11" x14ac:dyDescent="0.25">
      <c r="A24" t="s">
        <v>1035</v>
      </c>
    </row>
    <row r="25" spans="1:11" x14ac:dyDescent="0.25">
      <c r="A25" t="s">
        <v>17</v>
      </c>
    </row>
    <row r="26" spans="1:11" x14ac:dyDescent="0.25">
      <c r="A26" t="s">
        <v>18</v>
      </c>
    </row>
    <row r="27" spans="1:11" x14ac:dyDescent="0.25">
      <c r="A27" t="s">
        <v>19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873</v>
      </c>
    </row>
    <row r="32" spans="1:11" x14ac:dyDescent="0.25">
      <c r="A32" s="5" t="s">
        <v>21</v>
      </c>
      <c r="B32" s="5" t="s">
        <v>10</v>
      </c>
      <c r="C32" s="5" t="s">
        <v>1028</v>
      </c>
      <c r="D32" s="5" t="s">
        <v>865</v>
      </c>
      <c r="E32" s="5" t="s">
        <v>866</v>
      </c>
      <c r="F32" s="5" t="s">
        <v>867</v>
      </c>
      <c r="G32" s="5" t="s">
        <v>868</v>
      </c>
      <c r="H32" s="5" t="s">
        <v>869</v>
      </c>
      <c r="I32" s="5" t="s">
        <v>870</v>
      </c>
      <c r="J32" s="5" t="s">
        <v>871</v>
      </c>
      <c r="K32" s="5" t="s">
        <v>872</v>
      </c>
    </row>
    <row r="33" spans="1:11" x14ac:dyDescent="0.25">
      <c r="A33" s="6" t="s">
        <v>12</v>
      </c>
      <c r="B33" s="6" t="s">
        <v>13</v>
      </c>
      <c r="C33" s="6" t="s">
        <v>1029</v>
      </c>
      <c r="D33" s="6">
        <v>12253.905945</v>
      </c>
      <c r="E33" s="6">
        <v>344.29564199999999</v>
      </c>
      <c r="F33" s="6">
        <v>726.84897720000004</v>
      </c>
      <c r="G33" s="6">
        <v>314416.1472456</v>
      </c>
      <c r="H33" s="6">
        <v>3.73889704037494</v>
      </c>
      <c r="I33" s="6">
        <v>0.105051072096163</v>
      </c>
      <c r="J33" s="6">
        <v>0.22177528551714701</v>
      </c>
      <c r="K33" s="6">
        <v>95.934276602011707</v>
      </c>
    </row>
    <row r="34" spans="1:11" x14ac:dyDescent="0.25">
      <c r="A34" s="6" t="s">
        <v>12</v>
      </c>
      <c r="B34" s="6" t="s">
        <v>13</v>
      </c>
      <c r="C34" s="6" t="s">
        <v>1030</v>
      </c>
      <c r="D34" s="6">
        <v>18037.301958200002</v>
      </c>
      <c r="E34" s="6">
        <v>778.14847610000004</v>
      </c>
      <c r="F34" s="6">
        <v>3869.3580043000002</v>
      </c>
      <c r="G34" s="6">
        <v>1636418.274894</v>
      </c>
      <c r="H34" s="6">
        <v>1.08717186649843</v>
      </c>
      <c r="I34" s="6">
        <v>4.6901755768963597E-2</v>
      </c>
      <c r="J34" s="6">
        <v>0.23321986699751701</v>
      </c>
      <c r="K34" s="6">
        <v>98.632706510735105</v>
      </c>
    </row>
    <row r="35" spans="1:11" x14ac:dyDescent="0.25">
      <c r="A35" s="6" t="s">
        <v>22</v>
      </c>
      <c r="B35" s="6" t="s">
        <v>23</v>
      </c>
      <c r="C35" s="6" t="s">
        <v>1029</v>
      </c>
      <c r="D35" s="6">
        <v>354.14524019999999</v>
      </c>
      <c r="E35" s="6">
        <v>0</v>
      </c>
      <c r="F35" s="6">
        <v>0</v>
      </c>
      <c r="G35" s="6">
        <v>9855.3052994000009</v>
      </c>
      <c r="H35" s="6">
        <v>3.46879823577533</v>
      </c>
      <c r="I35" s="6">
        <v>0</v>
      </c>
      <c r="J35" s="6">
        <v>0</v>
      </c>
      <c r="K35" s="6">
        <v>96.531201764224704</v>
      </c>
    </row>
    <row r="36" spans="1:11" x14ac:dyDescent="0.25">
      <c r="A36" s="6" t="s">
        <v>22</v>
      </c>
      <c r="B36" s="6" t="s">
        <v>23</v>
      </c>
      <c r="C36" s="6" t="s">
        <v>1030</v>
      </c>
      <c r="D36" s="6">
        <v>298.28706829999999</v>
      </c>
      <c r="E36" s="6">
        <v>0</v>
      </c>
      <c r="F36" s="6">
        <v>25.024901199999999</v>
      </c>
      <c r="G36" s="6">
        <v>63227.310473899997</v>
      </c>
      <c r="H36" s="6">
        <v>0.46936923169503603</v>
      </c>
      <c r="I36" s="6">
        <v>0</v>
      </c>
      <c r="J36" s="6">
        <v>3.9377901014719198E-2</v>
      </c>
      <c r="K36" s="6">
        <v>99.491252867290299</v>
      </c>
    </row>
    <row r="37" spans="1:11" x14ac:dyDescent="0.25">
      <c r="A37" s="6" t="s">
        <v>24</v>
      </c>
      <c r="B37" s="6" t="s">
        <v>25</v>
      </c>
      <c r="C37" s="6" t="s">
        <v>1029</v>
      </c>
      <c r="D37" s="6">
        <v>21.178471099999999</v>
      </c>
      <c r="E37" s="6">
        <v>0</v>
      </c>
      <c r="F37" s="6">
        <v>46.168973200000003</v>
      </c>
      <c r="G37" s="6">
        <v>4838.9854574999999</v>
      </c>
      <c r="H37" s="6">
        <v>0.43165581145605098</v>
      </c>
      <c r="I37" s="6">
        <v>0</v>
      </c>
      <c r="J37" s="6">
        <v>0.94100775720012497</v>
      </c>
      <c r="K37" s="6">
        <v>98.627336431343807</v>
      </c>
    </row>
    <row r="38" spans="1:11" x14ac:dyDescent="0.25">
      <c r="A38" s="6" t="s">
        <v>24</v>
      </c>
      <c r="B38" s="6" t="s">
        <v>25</v>
      </c>
      <c r="C38" s="6" t="s">
        <v>1030</v>
      </c>
      <c r="D38" s="6">
        <v>145.39680770000001</v>
      </c>
      <c r="E38" s="6">
        <v>0</v>
      </c>
      <c r="F38" s="6">
        <v>86.094489600000003</v>
      </c>
      <c r="G38" s="6">
        <v>16811.496594</v>
      </c>
      <c r="H38" s="6">
        <v>0.85311806020950898</v>
      </c>
      <c r="I38" s="6">
        <v>0</v>
      </c>
      <c r="J38" s="6">
        <v>0.50516077432613204</v>
      </c>
      <c r="K38" s="6">
        <v>98.641721165464403</v>
      </c>
    </row>
    <row r="39" spans="1:11" x14ac:dyDescent="0.25">
      <c r="A39" s="6" t="s">
        <v>26</v>
      </c>
      <c r="B39" s="6" t="s">
        <v>27</v>
      </c>
      <c r="C39" s="6" t="s">
        <v>1029</v>
      </c>
      <c r="D39" s="6">
        <v>545.23823230000005</v>
      </c>
      <c r="E39" s="6">
        <v>1.131677</v>
      </c>
      <c r="F39" s="6">
        <v>0</v>
      </c>
      <c r="G39" s="6">
        <v>5205.4811847000001</v>
      </c>
      <c r="H39" s="6">
        <v>9.4793523578654693</v>
      </c>
      <c r="I39" s="6">
        <v>1.9675005167997101E-2</v>
      </c>
      <c r="J39" s="6">
        <v>0</v>
      </c>
      <c r="K39" s="6">
        <v>90.500972636966495</v>
      </c>
    </row>
    <row r="40" spans="1:11" x14ac:dyDescent="0.25">
      <c r="A40" s="6" t="s">
        <v>26</v>
      </c>
      <c r="B40" s="6" t="s">
        <v>27</v>
      </c>
      <c r="C40" s="6" t="s">
        <v>1030</v>
      </c>
      <c r="D40" s="6">
        <v>123.9131199</v>
      </c>
      <c r="E40" s="6">
        <v>0</v>
      </c>
      <c r="F40" s="6">
        <v>0</v>
      </c>
      <c r="G40" s="6">
        <v>44477.153198200001</v>
      </c>
      <c r="H40" s="6">
        <v>0.277825465015202</v>
      </c>
      <c r="I40" s="6">
        <v>0</v>
      </c>
      <c r="J40" s="6">
        <v>0</v>
      </c>
      <c r="K40" s="6">
        <v>99.722174534984802</v>
      </c>
    </row>
    <row r="41" spans="1:11" x14ac:dyDescent="0.25">
      <c r="A41" s="6" t="s">
        <v>28</v>
      </c>
      <c r="B41" s="6" t="s">
        <v>29</v>
      </c>
      <c r="C41" s="6" t="s">
        <v>1029</v>
      </c>
      <c r="D41" s="6">
        <v>68.208742400000006</v>
      </c>
      <c r="E41" s="6">
        <v>0</v>
      </c>
      <c r="F41" s="6">
        <v>8.5307513000000004</v>
      </c>
      <c r="G41" s="6">
        <v>2600.3512734999999</v>
      </c>
      <c r="H41" s="6">
        <v>2.5478681274352302</v>
      </c>
      <c r="I41" s="6">
        <v>0</v>
      </c>
      <c r="J41" s="6">
        <v>0.31865752945397602</v>
      </c>
      <c r="K41" s="6">
        <v>97.133474343110805</v>
      </c>
    </row>
    <row r="42" spans="1:11" x14ac:dyDescent="0.25">
      <c r="A42" s="6" t="s">
        <v>28</v>
      </c>
      <c r="B42" s="6" t="s">
        <v>29</v>
      </c>
      <c r="C42" s="6" t="s">
        <v>1030</v>
      </c>
      <c r="D42" s="6">
        <v>58.6752793</v>
      </c>
      <c r="E42" s="6">
        <v>0</v>
      </c>
      <c r="F42" s="6">
        <v>0</v>
      </c>
      <c r="G42" s="6">
        <v>8135.2788878000001</v>
      </c>
      <c r="H42" s="6">
        <v>0.71608015011348702</v>
      </c>
      <c r="I42" s="6">
        <v>0</v>
      </c>
      <c r="J42" s="6">
        <v>0</v>
      </c>
      <c r="K42" s="6">
        <v>99.283919849886502</v>
      </c>
    </row>
    <row r="43" spans="1:11" x14ac:dyDescent="0.25">
      <c r="A43" s="6" t="s">
        <v>30</v>
      </c>
      <c r="B43" s="6" t="s">
        <v>31</v>
      </c>
      <c r="C43" s="6" t="s">
        <v>1029</v>
      </c>
      <c r="D43" s="6">
        <v>437.92586039999998</v>
      </c>
      <c r="E43" s="6">
        <v>1.1996481000000001</v>
      </c>
      <c r="F43" s="6">
        <v>0</v>
      </c>
      <c r="G43" s="6">
        <v>14138.2154352</v>
      </c>
      <c r="H43" s="6">
        <v>3.0041546129115</v>
      </c>
      <c r="I43" s="6">
        <v>8.2295399732587107E-3</v>
      </c>
      <c r="J43" s="6">
        <v>0</v>
      </c>
      <c r="K43" s="6">
        <v>96.987615847115293</v>
      </c>
    </row>
    <row r="44" spans="1:11" x14ac:dyDescent="0.25">
      <c r="A44" s="6" t="s">
        <v>30</v>
      </c>
      <c r="B44" s="6" t="s">
        <v>31</v>
      </c>
      <c r="C44" s="6" t="s">
        <v>1030</v>
      </c>
      <c r="D44" s="6">
        <v>255.82285569999999</v>
      </c>
      <c r="E44" s="6">
        <v>51.077110599999997</v>
      </c>
      <c r="F44" s="6">
        <v>64.491511700000004</v>
      </c>
      <c r="G44" s="6">
        <v>91920.795153200001</v>
      </c>
      <c r="H44" s="6">
        <v>0.27718798853717602</v>
      </c>
      <c r="I44" s="6">
        <v>5.5342832870678801E-2</v>
      </c>
      <c r="J44" s="6">
        <v>6.9877542242777702E-2</v>
      </c>
      <c r="K44" s="6">
        <v>99.597591636349307</v>
      </c>
    </row>
    <row r="45" spans="1:11" x14ac:dyDescent="0.25">
      <c r="A45" s="6" t="s">
        <v>32</v>
      </c>
      <c r="B45" s="6" t="s">
        <v>33</v>
      </c>
      <c r="C45" s="6" t="s">
        <v>1029</v>
      </c>
      <c r="D45" s="6">
        <v>3067.3047961000002</v>
      </c>
      <c r="E45" s="6">
        <v>0</v>
      </c>
      <c r="F45" s="6">
        <v>0</v>
      </c>
      <c r="G45" s="6">
        <v>81544.906638900007</v>
      </c>
      <c r="H45" s="6">
        <v>3.6251325241112902</v>
      </c>
      <c r="I45" s="6">
        <v>0</v>
      </c>
      <c r="J45" s="6">
        <v>0</v>
      </c>
      <c r="K45" s="6">
        <v>96.374867475888706</v>
      </c>
    </row>
    <row r="46" spans="1:11" x14ac:dyDescent="0.25">
      <c r="A46" s="6" t="s">
        <v>32</v>
      </c>
      <c r="B46" s="6" t="s">
        <v>33</v>
      </c>
      <c r="C46" s="6" t="s">
        <v>1030</v>
      </c>
      <c r="D46" s="6">
        <v>2239.9355421</v>
      </c>
      <c r="E46" s="6">
        <v>0</v>
      </c>
      <c r="F46" s="6">
        <v>0</v>
      </c>
      <c r="G46" s="6">
        <v>410257.30630489998</v>
      </c>
      <c r="H46" s="6">
        <v>0.54301830772745296</v>
      </c>
      <c r="I46" s="6">
        <v>0</v>
      </c>
      <c r="J46" s="6">
        <v>0</v>
      </c>
      <c r="K46" s="6">
        <v>99.456981692272507</v>
      </c>
    </row>
    <row r="47" spans="1:11" x14ac:dyDescent="0.25">
      <c r="A47" s="6" t="s">
        <v>34</v>
      </c>
      <c r="B47" s="6" t="s">
        <v>35</v>
      </c>
      <c r="C47" s="6" t="s">
        <v>1029</v>
      </c>
      <c r="D47" s="6">
        <v>9.7239708</v>
      </c>
      <c r="E47" s="6">
        <v>11.2148653</v>
      </c>
      <c r="F47" s="6">
        <v>0</v>
      </c>
      <c r="G47" s="6">
        <v>1038.0507551999999</v>
      </c>
      <c r="H47" s="6">
        <v>0.91823100811245895</v>
      </c>
      <c r="I47" s="6">
        <v>1.0590156307610901</v>
      </c>
      <c r="J47" s="6">
        <v>0</v>
      </c>
      <c r="K47" s="6">
        <v>98.022753361126405</v>
      </c>
    </row>
    <row r="48" spans="1:11" x14ac:dyDescent="0.25">
      <c r="A48" s="6" t="s">
        <v>34</v>
      </c>
      <c r="B48" s="6" t="s">
        <v>35</v>
      </c>
      <c r="C48" s="6" t="s">
        <v>1030</v>
      </c>
      <c r="D48" s="6">
        <v>139.89969819999999</v>
      </c>
      <c r="E48" s="6">
        <v>3.7082389999999998</v>
      </c>
      <c r="F48" s="6">
        <v>27.2024048</v>
      </c>
      <c r="G48" s="6">
        <v>10583.6753708</v>
      </c>
      <c r="H48" s="6">
        <v>1.30084972853226</v>
      </c>
      <c r="I48" s="6">
        <v>3.4480858490392098E-2</v>
      </c>
      <c r="J48" s="6">
        <v>0.25294008032037901</v>
      </c>
      <c r="K48" s="6">
        <v>98.411729332657004</v>
      </c>
    </row>
    <row r="49" spans="1:11" x14ac:dyDescent="0.25">
      <c r="A49" t="s">
        <v>16</v>
      </c>
    </row>
    <row r="50" spans="1:11" x14ac:dyDescent="0.25">
      <c r="A50" t="s">
        <v>1035</v>
      </c>
    </row>
    <row r="51" spans="1:11" x14ac:dyDescent="0.25">
      <c r="A51" t="s">
        <v>17</v>
      </c>
    </row>
    <row r="52" spans="1:11" x14ac:dyDescent="0.25">
      <c r="A52" t="s">
        <v>18</v>
      </c>
    </row>
    <row r="53" spans="1:11" x14ac:dyDescent="0.25">
      <c r="A53" t="s">
        <v>19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874</v>
      </c>
    </row>
    <row r="58" spans="1:11" x14ac:dyDescent="0.25">
      <c r="A58" s="5" t="s">
        <v>21</v>
      </c>
      <c r="B58" s="5" t="s">
        <v>10</v>
      </c>
      <c r="C58" s="5" t="s">
        <v>1028</v>
      </c>
      <c r="D58" s="5" t="s">
        <v>865</v>
      </c>
      <c r="E58" s="5" t="s">
        <v>866</v>
      </c>
      <c r="F58" s="5" t="s">
        <v>867</v>
      </c>
      <c r="G58" s="5" t="s">
        <v>868</v>
      </c>
      <c r="H58" s="5" t="s">
        <v>869</v>
      </c>
      <c r="I58" s="5" t="s">
        <v>870</v>
      </c>
      <c r="J58" s="5" t="s">
        <v>871</v>
      </c>
      <c r="K58" s="5" t="s">
        <v>872</v>
      </c>
    </row>
    <row r="59" spans="1:11" x14ac:dyDescent="0.25">
      <c r="A59" s="6" t="s">
        <v>12</v>
      </c>
      <c r="B59" s="6" t="s">
        <v>13</v>
      </c>
      <c r="C59" s="6" t="s">
        <v>1029</v>
      </c>
      <c r="D59" s="6">
        <v>12216.666509799999</v>
      </c>
      <c r="E59" s="6">
        <v>344.29564199999999</v>
      </c>
      <c r="F59" s="6">
        <v>726.84897720000004</v>
      </c>
      <c r="G59" s="6">
        <v>310910.72117129999</v>
      </c>
      <c r="H59" s="6">
        <v>3.7682670625059802</v>
      </c>
      <c r="I59" s="6">
        <v>0.106199013165514</v>
      </c>
      <c r="J59" s="6">
        <v>0.22419872540531199</v>
      </c>
      <c r="K59" s="6">
        <v>95.901335198923206</v>
      </c>
    </row>
    <row r="60" spans="1:11" x14ac:dyDescent="0.25">
      <c r="A60" s="6" t="s">
        <v>12</v>
      </c>
      <c r="B60" s="6" t="s">
        <v>13</v>
      </c>
      <c r="C60" s="6" t="s">
        <v>1030</v>
      </c>
      <c r="D60" s="6">
        <v>18006.0744505</v>
      </c>
      <c r="E60" s="6">
        <v>774.94255559999999</v>
      </c>
      <c r="F60" s="6">
        <v>3869.3580043000002</v>
      </c>
      <c r="G60" s="6">
        <v>1633583.4298526</v>
      </c>
      <c r="H60" s="6">
        <v>1.08716984266539</v>
      </c>
      <c r="I60" s="6">
        <v>4.6789442005387698E-2</v>
      </c>
      <c r="J60" s="6">
        <v>0.23362389977422701</v>
      </c>
      <c r="K60" s="6">
        <v>98.632416815555004</v>
      </c>
    </row>
    <row r="61" spans="1:11" x14ac:dyDescent="0.25">
      <c r="A61" s="6" t="s">
        <v>37</v>
      </c>
      <c r="B61" s="6" t="s">
        <v>38</v>
      </c>
      <c r="C61" s="6" t="s">
        <v>1029</v>
      </c>
      <c r="D61" s="6">
        <v>0</v>
      </c>
      <c r="E61" s="6">
        <v>0</v>
      </c>
      <c r="F61" s="6">
        <v>0</v>
      </c>
      <c r="G61" s="6">
        <v>694.77220920000002</v>
      </c>
      <c r="H61" s="6">
        <v>0</v>
      </c>
      <c r="I61" s="6">
        <v>0</v>
      </c>
      <c r="J61" s="6">
        <v>0</v>
      </c>
      <c r="K61" s="6">
        <v>100</v>
      </c>
    </row>
    <row r="62" spans="1:11" x14ac:dyDescent="0.25">
      <c r="A62" s="6" t="s">
        <v>37</v>
      </c>
      <c r="B62" s="6" t="s">
        <v>38</v>
      </c>
      <c r="C62" s="6" t="s">
        <v>1030</v>
      </c>
      <c r="D62" s="6">
        <v>15.0224104</v>
      </c>
      <c r="E62" s="6">
        <v>0</v>
      </c>
      <c r="F62" s="6">
        <v>0</v>
      </c>
      <c r="G62" s="6">
        <v>3171.6408756999999</v>
      </c>
      <c r="H62" s="6">
        <v>0.47141505240063197</v>
      </c>
      <c r="I62" s="6">
        <v>0</v>
      </c>
      <c r="J62" s="6">
        <v>0</v>
      </c>
      <c r="K62" s="6">
        <v>99.528584947599398</v>
      </c>
    </row>
    <row r="63" spans="1:11" x14ac:dyDescent="0.25">
      <c r="A63" s="6" t="s">
        <v>39</v>
      </c>
      <c r="B63" s="6" t="s">
        <v>40</v>
      </c>
      <c r="C63" s="6" t="s">
        <v>1029</v>
      </c>
      <c r="D63" s="6">
        <v>288.10157729999997</v>
      </c>
      <c r="E63" s="6">
        <v>0</v>
      </c>
      <c r="F63" s="6">
        <v>0</v>
      </c>
      <c r="G63" s="6">
        <v>3715.6874891000002</v>
      </c>
      <c r="H63" s="6">
        <v>7.1957231642836303</v>
      </c>
      <c r="I63" s="6">
        <v>0</v>
      </c>
      <c r="J63" s="6">
        <v>0</v>
      </c>
      <c r="K63" s="6">
        <v>92.804276835716394</v>
      </c>
    </row>
    <row r="64" spans="1:11" x14ac:dyDescent="0.25">
      <c r="A64" s="6" t="s">
        <v>39</v>
      </c>
      <c r="B64" s="6" t="s">
        <v>40</v>
      </c>
      <c r="C64" s="6" t="s">
        <v>1030</v>
      </c>
      <c r="D64" s="6">
        <v>86.950952200000003</v>
      </c>
      <c r="E64" s="6">
        <v>0</v>
      </c>
      <c r="F64" s="6">
        <v>0</v>
      </c>
      <c r="G64" s="6">
        <v>35587.001177300001</v>
      </c>
      <c r="H64" s="6">
        <v>0.24373792924417101</v>
      </c>
      <c r="I64" s="6">
        <v>0</v>
      </c>
      <c r="J64" s="6">
        <v>0</v>
      </c>
      <c r="K64" s="6">
        <v>99.756262070755795</v>
      </c>
    </row>
    <row r="65" spans="1:11" x14ac:dyDescent="0.25">
      <c r="A65" s="6" t="s">
        <v>22</v>
      </c>
      <c r="B65" s="6" t="s">
        <v>23</v>
      </c>
      <c r="C65" s="6" t="s">
        <v>1029</v>
      </c>
      <c r="D65" s="6">
        <v>310.23269199999999</v>
      </c>
      <c r="E65" s="6">
        <v>0</v>
      </c>
      <c r="F65" s="6">
        <v>0</v>
      </c>
      <c r="G65" s="6">
        <v>7127.0436428000003</v>
      </c>
      <c r="H65" s="6">
        <v>4.1713213014337001</v>
      </c>
      <c r="I65" s="6">
        <v>0</v>
      </c>
      <c r="J65" s="6">
        <v>0</v>
      </c>
      <c r="K65" s="6">
        <v>95.828678698566307</v>
      </c>
    </row>
    <row r="66" spans="1:11" x14ac:dyDescent="0.25">
      <c r="A66" s="6" t="s">
        <v>22</v>
      </c>
      <c r="B66" s="6" t="s">
        <v>23</v>
      </c>
      <c r="C66" s="6" t="s">
        <v>1030</v>
      </c>
      <c r="D66" s="6">
        <v>225.73740000000001</v>
      </c>
      <c r="E66" s="6">
        <v>0</v>
      </c>
      <c r="F66" s="6">
        <v>0</v>
      </c>
      <c r="G66" s="6">
        <v>55759.8653777</v>
      </c>
      <c r="H66" s="6">
        <v>0.40320616158466199</v>
      </c>
      <c r="I66" s="6">
        <v>0</v>
      </c>
      <c r="J66" s="6">
        <v>0</v>
      </c>
      <c r="K66" s="6">
        <v>99.596793838415394</v>
      </c>
    </row>
    <row r="67" spans="1:11" x14ac:dyDescent="0.25">
      <c r="A67" s="6" t="s">
        <v>24</v>
      </c>
      <c r="B67" s="6" t="s">
        <v>25</v>
      </c>
      <c r="C67" s="6" t="s">
        <v>1029</v>
      </c>
      <c r="D67" s="6">
        <v>11.0640222</v>
      </c>
      <c r="E67" s="6">
        <v>0</v>
      </c>
      <c r="F67" s="6">
        <v>46.168973200000003</v>
      </c>
      <c r="G67" s="6">
        <v>2220.8522054999999</v>
      </c>
      <c r="H67" s="6">
        <v>0.48567201067058202</v>
      </c>
      <c r="I67" s="6">
        <v>0</v>
      </c>
      <c r="J67" s="6">
        <v>2.02665700043879</v>
      </c>
      <c r="K67" s="6">
        <v>97.487670988890599</v>
      </c>
    </row>
    <row r="68" spans="1:11" x14ac:dyDescent="0.25">
      <c r="A68" s="6" t="s">
        <v>24</v>
      </c>
      <c r="B68" s="6" t="s">
        <v>25</v>
      </c>
      <c r="C68" s="6" t="s">
        <v>1030</v>
      </c>
      <c r="D68" s="6">
        <v>133.3939857</v>
      </c>
      <c r="E68" s="6">
        <v>0</v>
      </c>
      <c r="F68" s="6">
        <v>86.094489600000003</v>
      </c>
      <c r="G68" s="6">
        <v>12330.492047899999</v>
      </c>
      <c r="H68" s="6">
        <v>1.0629019340182</v>
      </c>
      <c r="I68" s="6">
        <v>0</v>
      </c>
      <c r="J68" s="6">
        <v>0.68601293397105301</v>
      </c>
      <c r="K68" s="6">
        <v>98.251085132010701</v>
      </c>
    </row>
    <row r="69" spans="1:11" x14ac:dyDescent="0.25">
      <c r="A69" s="6" t="s">
        <v>41</v>
      </c>
      <c r="B69" s="6" t="s">
        <v>42</v>
      </c>
      <c r="C69" s="6" t="s">
        <v>1029</v>
      </c>
      <c r="D69" s="6">
        <v>213.15726050000001</v>
      </c>
      <c r="E69" s="6">
        <v>0</v>
      </c>
      <c r="F69" s="6">
        <v>0</v>
      </c>
      <c r="G69" s="6">
        <v>2707.4789716999999</v>
      </c>
      <c r="H69" s="6">
        <v>7.2983159679367899</v>
      </c>
      <c r="I69" s="6">
        <v>0</v>
      </c>
      <c r="J69" s="6">
        <v>0</v>
      </c>
      <c r="K69" s="6">
        <v>92.701684032063199</v>
      </c>
    </row>
    <row r="70" spans="1:11" x14ac:dyDescent="0.25">
      <c r="A70" s="6" t="s">
        <v>41</v>
      </c>
      <c r="B70" s="6" t="s">
        <v>42</v>
      </c>
      <c r="C70" s="6" t="s">
        <v>1030</v>
      </c>
      <c r="D70" s="6">
        <v>167.10647299999999</v>
      </c>
      <c r="E70" s="6">
        <v>0</v>
      </c>
      <c r="F70" s="6">
        <v>0</v>
      </c>
      <c r="G70" s="6">
        <v>6419.9921720000002</v>
      </c>
      <c r="H70" s="6">
        <v>2.5368752163267501</v>
      </c>
      <c r="I70" s="6">
        <v>0</v>
      </c>
      <c r="J70" s="6">
        <v>0</v>
      </c>
      <c r="K70" s="6">
        <v>97.463124783673294</v>
      </c>
    </row>
    <row r="71" spans="1:11" x14ac:dyDescent="0.25">
      <c r="A71" s="6" t="s">
        <v>43</v>
      </c>
      <c r="B71" s="6" t="s">
        <v>44</v>
      </c>
      <c r="C71" s="6" t="s">
        <v>1029</v>
      </c>
      <c r="D71" s="6">
        <v>0</v>
      </c>
      <c r="E71" s="6">
        <v>0</v>
      </c>
      <c r="F71" s="6">
        <v>0</v>
      </c>
      <c r="G71" s="6">
        <v>6634.8366871999997</v>
      </c>
      <c r="H71" s="6">
        <v>0</v>
      </c>
      <c r="I71" s="6">
        <v>0</v>
      </c>
      <c r="J71" s="6">
        <v>0</v>
      </c>
      <c r="K71" s="6">
        <v>100</v>
      </c>
    </row>
    <row r="72" spans="1:11" x14ac:dyDescent="0.25">
      <c r="A72" s="6" t="s">
        <v>43</v>
      </c>
      <c r="B72" s="6" t="s">
        <v>44</v>
      </c>
      <c r="C72" s="6" t="s">
        <v>1030</v>
      </c>
      <c r="D72" s="6">
        <v>180.63469280000001</v>
      </c>
      <c r="E72" s="6">
        <v>0</v>
      </c>
      <c r="F72" s="6">
        <v>0</v>
      </c>
      <c r="G72" s="6">
        <v>28445.314391299999</v>
      </c>
      <c r="H72" s="6">
        <v>0.63101730625354802</v>
      </c>
      <c r="I72" s="6">
        <v>0</v>
      </c>
      <c r="J72" s="6">
        <v>0</v>
      </c>
      <c r="K72" s="6">
        <v>99.368982693746503</v>
      </c>
    </row>
    <row r="73" spans="1:11" x14ac:dyDescent="0.25">
      <c r="A73" s="6" t="s">
        <v>26</v>
      </c>
      <c r="B73" s="6" t="s">
        <v>27</v>
      </c>
      <c r="C73" s="6" t="s">
        <v>1029</v>
      </c>
      <c r="D73" s="6">
        <v>519.20966129999999</v>
      </c>
      <c r="E73" s="6">
        <v>0</v>
      </c>
      <c r="F73" s="6">
        <v>0</v>
      </c>
      <c r="G73" s="6">
        <v>4742.6252917000002</v>
      </c>
      <c r="H73" s="6">
        <v>9.8674638398526007</v>
      </c>
      <c r="I73" s="6">
        <v>0</v>
      </c>
      <c r="J73" s="6">
        <v>0</v>
      </c>
      <c r="K73" s="6">
        <v>90.132536160147396</v>
      </c>
    </row>
    <row r="74" spans="1:11" x14ac:dyDescent="0.25">
      <c r="A74" s="6" t="s">
        <v>26</v>
      </c>
      <c r="B74" s="6" t="s">
        <v>27</v>
      </c>
      <c r="C74" s="6" t="s">
        <v>1030</v>
      </c>
      <c r="D74" s="6">
        <v>121.64976590000001</v>
      </c>
      <c r="E74" s="6">
        <v>0</v>
      </c>
      <c r="F74" s="6">
        <v>0</v>
      </c>
      <c r="G74" s="6">
        <v>44061.827739200002</v>
      </c>
      <c r="H74" s="6">
        <v>0.27532863588195</v>
      </c>
      <c r="I74" s="6">
        <v>0</v>
      </c>
      <c r="J74" s="6">
        <v>0</v>
      </c>
      <c r="K74" s="6">
        <v>99.724671364118095</v>
      </c>
    </row>
    <row r="75" spans="1:11" x14ac:dyDescent="0.25">
      <c r="A75" s="6" t="s">
        <v>45</v>
      </c>
      <c r="B75" s="6" t="s">
        <v>46</v>
      </c>
      <c r="C75" s="6" t="s">
        <v>1029</v>
      </c>
      <c r="D75" s="6">
        <v>1584.2156671</v>
      </c>
      <c r="E75" s="6">
        <v>0</v>
      </c>
      <c r="F75" s="6">
        <v>0</v>
      </c>
      <c r="G75" s="6">
        <v>13403.762155500001</v>
      </c>
      <c r="H75" s="6">
        <v>10.5699093356757</v>
      </c>
      <c r="I75" s="6">
        <v>0</v>
      </c>
      <c r="J75" s="6">
        <v>0</v>
      </c>
      <c r="K75" s="6">
        <v>89.430090664324297</v>
      </c>
    </row>
    <row r="76" spans="1:11" x14ac:dyDescent="0.25">
      <c r="A76" s="6" t="s">
        <v>45</v>
      </c>
      <c r="B76" s="6" t="s">
        <v>46</v>
      </c>
      <c r="C76" s="6" t="s">
        <v>1030</v>
      </c>
      <c r="D76" s="6">
        <v>1301.5110751</v>
      </c>
      <c r="E76" s="6">
        <v>0</v>
      </c>
      <c r="F76" s="6">
        <v>391.96932329999999</v>
      </c>
      <c r="G76" s="6">
        <v>65424.304454899997</v>
      </c>
      <c r="H76" s="6">
        <v>1.93914485995735</v>
      </c>
      <c r="I76" s="6">
        <v>0</v>
      </c>
      <c r="J76" s="6">
        <v>0.58400217491791695</v>
      </c>
      <c r="K76" s="6">
        <v>97.476852965124706</v>
      </c>
    </row>
    <row r="77" spans="1:11" x14ac:dyDescent="0.25">
      <c r="A77" s="6" t="s">
        <v>47</v>
      </c>
      <c r="B77" s="6" t="s">
        <v>48</v>
      </c>
      <c r="C77" s="6" t="s">
        <v>1029</v>
      </c>
      <c r="D77" s="6">
        <v>55.699520999999997</v>
      </c>
      <c r="E77" s="6">
        <v>5.9727911999999996</v>
      </c>
      <c r="F77" s="6">
        <v>0</v>
      </c>
      <c r="G77" s="6">
        <v>720.00976179999998</v>
      </c>
      <c r="H77" s="6">
        <v>7.1255978424803903</v>
      </c>
      <c r="I77" s="6">
        <v>0.76409468742659203</v>
      </c>
      <c r="J77" s="6">
        <v>0</v>
      </c>
      <c r="K77" s="6">
        <v>92.110307470093005</v>
      </c>
    </row>
    <row r="78" spans="1:11" x14ac:dyDescent="0.25">
      <c r="A78" s="6" t="s">
        <v>47</v>
      </c>
      <c r="B78" s="6" t="s">
        <v>48</v>
      </c>
      <c r="C78" s="6" t="s">
        <v>1030</v>
      </c>
      <c r="D78" s="6">
        <v>124.26039059999999</v>
      </c>
      <c r="E78" s="6">
        <v>6.4679273000000004</v>
      </c>
      <c r="F78" s="6">
        <v>0</v>
      </c>
      <c r="G78" s="6">
        <v>6076.3156251999999</v>
      </c>
      <c r="H78" s="6">
        <v>2.0019254211681998</v>
      </c>
      <c r="I78" s="6">
        <v>0.104203020943488</v>
      </c>
      <c r="J78" s="6">
        <v>0</v>
      </c>
      <c r="K78" s="6">
        <v>97.893871557888303</v>
      </c>
    </row>
    <row r="79" spans="1:11" x14ac:dyDescent="0.25">
      <c r="A79" s="6" t="s">
        <v>28</v>
      </c>
      <c r="B79" s="6" t="s">
        <v>29</v>
      </c>
      <c r="C79" s="6" t="s">
        <v>1029</v>
      </c>
      <c r="D79" s="6">
        <v>19.122658000000001</v>
      </c>
      <c r="E79" s="6">
        <v>0</v>
      </c>
      <c r="F79" s="6">
        <v>0</v>
      </c>
      <c r="G79" s="6">
        <v>610.22816909999995</v>
      </c>
      <c r="H79" s="6">
        <v>3.0384734835601499</v>
      </c>
      <c r="I79" s="6">
        <v>0</v>
      </c>
      <c r="J79" s="6">
        <v>0</v>
      </c>
      <c r="K79" s="6">
        <v>96.961526516439804</v>
      </c>
    </row>
    <row r="80" spans="1:11" x14ac:dyDescent="0.25">
      <c r="A80" s="6" t="s">
        <v>28</v>
      </c>
      <c r="B80" s="6" t="s">
        <v>29</v>
      </c>
      <c r="C80" s="6" t="s">
        <v>1030</v>
      </c>
      <c r="D80" s="6">
        <v>43.6004796</v>
      </c>
      <c r="E80" s="6">
        <v>0</v>
      </c>
      <c r="F80" s="6">
        <v>0</v>
      </c>
      <c r="G80" s="6">
        <v>3719.8866379000001</v>
      </c>
      <c r="H80" s="6">
        <v>1.1585127898342</v>
      </c>
      <c r="I80" s="6">
        <v>0</v>
      </c>
      <c r="J80" s="6">
        <v>0</v>
      </c>
      <c r="K80" s="6">
        <v>98.841487210165795</v>
      </c>
    </row>
    <row r="81" spans="1:11" x14ac:dyDescent="0.25">
      <c r="A81" s="6" t="s">
        <v>49</v>
      </c>
      <c r="B81" s="6" t="s">
        <v>50</v>
      </c>
      <c r="C81" s="6" t="s">
        <v>1029</v>
      </c>
      <c r="D81" s="6">
        <v>339.80406260000001</v>
      </c>
      <c r="E81" s="6">
        <v>0</v>
      </c>
      <c r="F81" s="6">
        <v>0</v>
      </c>
      <c r="G81" s="6">
        <v>10137.0687275</v>
      </c>
      <c r="H81" s="6">
        <v>3.2433729931425099</v>
      </c>
      <c r="I81" s="6">
        <v>0</v>
      </c>
      <c r="J81" s="6">
        <v>0</v>
      </c>
      <c r="K81" s="6">
        <v>96.756627006857499</v>
      </c>
    </row>
    <row r="82" spans="1:11" x14ac:dyDescent="0.25">
      <c r="A82" s="6" t="s">
        <v>49</v>
      </c>
      <c r="B82" s="6" t="s">
        <v>50</v>
      </c>
      <c r="C82" s="6" t="s">
        <v>1030</v>
      </c>
      <c r="D82" s="6">
        <v>553.01987629999996</v>
      </c>
      <c r="E82" s="6">
        <v>0</v>
      </c>
      <c r="F82" s="6">
        <v>0</v>
      </c>
      <c r="G82" s="6">
        <v>52103.6226341</v>
      </c>
      <c r="H82" s="6">
        <v>1.0502376337245101</v>
      </c>
      <c r="I82" s="6">
        <v>0</v>
      </c>
      <c r="J82" s="6">
        <v>0</v>
      </c>
      <c r="K82" s="6">
        <v>98.949762366275493</v>
      </c>
    </row>
    <row r="83" spans="1:11" x14ac:dyDescent="0.25">
      <c r="A83" s="6" t="s">
        <v>30</v>
      </c>
      <c r="B83" s="6" t="s">
        <v>31</v>
      </c>
      <c r="C83" s="6" t="s">
        <v>1029</v>
      </c>
      <c r="D83" s="6">
        <v>430.2917362</v>
      </c>
      <c r="E83" s="6">
        <v>0</v>
      </c>
      <c r="F83" s="6">
        <v>0</v>
      </c>
      <c r="G83" s="6">
        <v>13609.404326</v>
      </c>
      <c r="H83" s="6">
        <v>3.0648223030874799</v>
      </c>
      <c r="I83" s="6">
        <v>0</v>
      </c>
      <c r="J83" s="6">
        <v>0</v>
      </c>
      <c r="K83" s="6">
        <v>96.935177696912504</v>
      </c>
    </row>
    <row r="84" spans="1:11" x14ac:dyDescent="0.25">
      <c r="A84" s="6" t="s">
        <v>30</v>
      </c>
      <c r="B84" s="6" t="s">
        <v>31</v>
      </c>
      <c r="C84" s="6" t="s">
        <v>1030</v>
      </c>
      <c r="D84" s="6">
        <v>255.82285569999999</v>
      </c>
      <c r="E84" s="6">
        <v>51.077110599999997</v>
      </c>
      <c r="F84" s="6">
        <v>64.491511700000004</v>
      </c>
      <c r="G84" s="6">
        <v>91689.286440700002</v>
      </c>
      <c r="H84" s="6">
        <v>0.27788504438987599</v>
      </c>
      <c r="I84" s="6">
        <v>5.5482005732248499E-2</v>
      </c>
      <c r="J84" s="6">
        <v>7.0053266126231806E-2</v>
      </c>
      <c r="K84" s="6">
        <v>99.5965796837516</v>
      </c>
    </row>
    <row r="85" spans="1:11" x14ac:dyDescent="0.25">
      <c r="A85" s="6" t="s">
        <v>51</v>
      </c>
      <c r="B85" s="6" t="s">
        <v>52</v>
      </c>
      <c r="C85" s="6" t="s">
        <v>1029</v>
      </c>
      <c r="D85" s="6">
        <v>35.205883</v>
      </c>
      <c r="E85" s="6">
        <v>0</v>
      </c>
      <c r="F85" s="6">
        <v>0</v>
      </c>
      <c r="G85" s="6">
        <v>1433.0606038999999</v>
      </c>
      <c r="H85" s="6">
        <v>2.3977856413743601</v>
      </c>
      <c r="I85" s="6">
        <v>0</v>
      </c>
      <c r="J85" s="6">
        <v>0</v>
      </c>
      <c r="K85" s="6">
        <v>97.602214358625602</v>
      </c>
    </row>
    <row r="86" spans="1:11" x14ac:dyDescent="0.25">
      <c r="A86" s="6" t="s">
        <v>51</v>
      </c>
      <c r="B86" s="6" t="s">
        <v>52</v>
      </c>
      <c r="C86" s="6" t="s">
        <v>1030</v>
      </c>
      <c r="D86" s="6">
        <v>40.845768800000002</v>
      </c>
      <c r="E86" s="6">
        <v>0</v>
      </c>
      <c r="F86" s="6">
        <v>0</v>
      </c>
      <c r="G86" s="6">
        <v>7165.3122042000005</v>
      </c>
      <c r="H86" s="6">
        <v>0.56681756010679696</v>
      </c>
      <c r="I86" s="6">
        <v>0</v>
      </c>
      <c r="J86" s="6">
        <v>0</v>
      </c>
      <c r="K86" s="6">
        <v>99.433182439893201</v>
      </c>
    </row>
    <row r="87" spans="1:11" x14ac:dyDescent="0.25">
      <c r="A87" s="6" t="s">
        <v>32</v>
      </c>
      <c r="B87" s="6" t="s">
        <v>33</v>
      </c>
      <c r="C87" s="6" t="s">
        <v>1029</v>
      </c>
      <c r="D87" s="6">
        <v>3051.3885412</v>
      </c>
      <c r="E87" s="6">
        <v>0</v>
      </c>
      <c r="F87" s="6">
        <v>0</v>
      </c>
      <c r="G87" s="6">
        <v>80736.819485400003</v>
      </c>
      <c r="H87" s="6">
        <v>3.6417875654188498</v>
      </c>
      <c r="I87" s="6">
        <v>0</v>
      </c>
      <c r="J87" s="6">
        <v>0</v>
      </c>
      <c r="K87" s="6">
        <v>96.358212434581105</v>
      </c>
    </row>
    <row r="88" spans="1:11" x14ac:dyDescent="0.25">
      <c r="A88" s="6" t="s">
        <v>32</v>
      </c>
      <c r="B88" s="6" t="s">
        <v>33</v>
      </c>
      <c r="C88" s="6" t="s">
        <v>1030</v>
      </c>
      <c r="D88" s="6">
        <v>2238.5734194000001</v>
      </c>
      <c r="E88" s="6">
        <v>0</v>
      </c>
      <c r="F88" s="6">
        <v>0</v>
      </c>
      <c r="G88" s="6">
        <v>409791.3153288</v>
      </c>
      <c r="H88" s="6">
        <v>0.54330364872341497</v>
      </c>
      <c r="I88" s="6">
        <v>0</v>
      </c>
      <c r="J88" s="6">
        <v>0</v>
      </c>
      <c r="K88" s="6">
        <v>99.456696351276605</v>
      </c>
    </row>
    <row r="89" spans="1:11" x14ac:dyDescent="0.25">
      <c r="A89" s="6" t="s">
        <v>34</v>
      </c>
      <c r="B89" s="6" t="s">
        <v>35</v>
      </c>
      <c r="C89" s="6" t="s">
        <v>1029</v>
      </c>
      <c r="D89" s="6">
        <v>0</v>
      </c>
      <c r="E89" s="6">
        <v>11.2148653</v>
      </c>
      <c r="F89" s="6">
        <v>0</v>
      </c>
      <c r="G89" s="6">
        <v>512.16290719999995</v>
      </c>
      <c r="H89" s="6">
        <v>0</v>
      </c>
      <c r="I89" s="6">
        <v>2.1427859357554202</v>
      </c>
      <c r="J89" s="6">
        <v>0</v>
      </c>
      <c r="K89" s="6">
        <v>97.857214064244602</v>
      </c>
    </row>
    <row r="90" spans="1:11" x14ac:dyDescent="0.25">
      <c r="A90" s="6" t="s">
        <v>34</v>
      </c>
      <c r="B90" s="6" t="s">
        <v>35</v>
      </c>
      <c r="C90" s="6" t="s">
        <v>1030</v>
      </c>
      <c r="D90" s="6">
        <v>115.4039542</v>
      </c>
      <c r="E90" s="6">
        <v>0</v>
      </c>
      <c r="F90" s="6">
        <v>0</v>
      </c>
      <c r="G90" s="6">
        <v>6755.1138432999996</v>
      </c>
      <c r="H90" s="6">
        <v>1.67969806063223</v>
      </c>
      <c r="I90" s="6">
        <v>0</v>
      </c>
      <c r="J90" s="6">
        <v>0</v>
      </c>
      <c r="K90" s="6">
        <v>98.320301939367795</v>
      </c>
    </row>
    <row r="91" spans="1:11" x14ac:dyDescent="0.25">
      <c r="A91" s="6" t="s">
        <v>53</v>
      </c>
      <c r="B91" s="6" t="s">
        <v>54</v>
      </c>
      <c r="C91" s="6" t="s">
        <v>1029</v>
      </c>
      <c r="D91" s="6">
        <v>5.1894166999999998</v>
      </c>
      <c r="E91" s="6">
        <v>0</v>
      </c>
      <c r="F91" s="6">
        <v>0</v>
      </c>
      <c r="G91" s="6">
        <v>657.29168040000002</v>
      </c>
      <c r="H91" s="6">
        <v>0.78333053165087796</v>
      </c>
      <c r="I91" s="6">
        <v>0</v>
      </c>
      <c r="J91" s="6">
        <v>0</v>
      </c>
      <c r="K91" s="6">
        <v>99.216669468349096</v>
      </c>
    </row>
    <row r="92" spans="1:11" x14ac:dyDescent="0.25">
      <c r="A92" s="6" t="s">
        <v>53</v>
      </c>
      <c r="B92" s="6" t="s">
        <v>54</v>
      </c>
      <c r="C92" s="6" t="s">
        <v>1030</v>
      </c>
      <c r="D92" s="6">
        <v>84.556393600000007</v>
      </c>
      <c r="E92" s="6">
        <v>0</v>
      </c>
      <c r="F92" s="6">
        <v>15.0738702</v>
      </c>
      <c r="G92" s="6">
        <v>2496.6635347000001</v>
      </c>
      <c r="H92" s="6">
        <v>3.2568114459485402</v>
      </c>
      <c r="I92" s="6">
        <v>0</v>
      </c>
      <c r="J92" s="6">
        <v>0.58059185014842596</v>
      </c>
      <c r="K92" s="6">
        <v>96.162596703903006</v>
      </c>
    </row>
    <row r="93" spans="1:11" x14ac:dyDescent="0.25">
      <c r="A93" s="6" t="s">
        <v>55</v>
      </c>
      <c r="B93" s="6" t="s">
        <v>56</v>
      </c>
      <c r="C93" s="6" t="s">
        <v>1029</v>
      </c>
      <c r="D93" s="6">
        <v>19.1523447</v>
      </c>
      <c r="E93" s="6">
        <v>7.8549021999999997</v>
      </c>
      <c r="F93" s="6">
        <v>4.2460820999999997</v>
      </c>
      <c r="G93" s="6">
        <v>733.28776540000001</v>
      </c>
      <c r="H93" s="6">
        <v>2.5050772077896601</v>
      </c>
      <c r="I93" s="6">
        <v>1.0274009150763099</v>
      </c>
      <c r="J93" s="6">
        <v>0.55537656917346701</v>
      </c>
      <c r="K93" s="6">
        <v>95.9121453079606</v>
      </c>
    </row>
    <row r="94" spans="1:11" x14ac:dyDescent="0.25">
      <c r="A94" s="6" t="s">
        <v>55</v>
      </c>
      <c r="B94" s="6" t="s">
        <v>56</v>
      </c>
      <c r="C94" s="6" t="s">
        <v>1030</v>
      </c>
      <c r="D94" s="6">
        <v>3.9469273999999999</v>
      </c>
      <c r="E94" s="6">
        <v>0</v>
      </c>
      <c r="F94" s="6">
        <v>10.0097849</v>
      </c>
      <c r="G94" s="6">
        <v>3481.1860001999999</v>
      </c>
      <c r="H94" s="6">
        <v>0.112926072686081</v>
      </c>
      <c r="I94" s="6">
        <v>0</v>
      </c>
      <c r="J94" s="6">
        <v>0.28639130711890798</v>
      </c>
      <c r="K94" s="6">
        <v>99.600682620195002</v>
      </c>
    </row>
    <row r="95" spans="1:11" x14ac:dyDescent="0.25">
      <c r="A95" s="6" t="s">
        <v>57</v>
      </c>
      <c r="B95" s="6" t="s">
        <v>58</v>
      </c>
      <c r="C95" s="6" t="s">
        <v>1029</v>
      </c>
      <c r="D95" s="6">
        <v>9.4566061000000001</v>
      </c>
      <c r="E95" s="6">
        <v>0</v>
      </c>
      <c r="F95" s="6">
        <v>0</v>
      </c>
      <c r="G95" s="6">
        <v>803.36623829999996</v>
      </c>
      <c r="H95" s="6">
        <v>1.1634276970869999</v>
      </c>
      <c r="I95" s="6">
        <v>0</v>
      </c>
      <c r="J95" s="6">
        <v>0</v>
      </c>
      <c r="K95" s="6">
        <v>98.836572302912998</v>
      </c>
    </row>
    <row r="96" spans="1:11" x14ac:dyDescent="0.25">
      <c r="A96" s="6" t="s">
        <v>57</v>
      </c>
      <c r="B96" s="6" t="s">
        <v>58</v>
      </c>
      <c r="C96" s="6" t="s">
        <v>1030</v>
      </c>
      <c r="D96" s="6">
        <v>27.5915392</v>
      </c>
      <c r="E96" s="6">
        <v>0</v>
      </c>
      <c r="F96" s="6">
        <v>13.4000688</v>
      </c>
      <c r="G96" s="6">
        <v>3475.1065643000002</v>
      </c>
      <c r="H96" s="6">
        <v>0.78472038742739203</v>
      </c>
      <c r="I96" s="6">
        <v>0</v>
      </c>
      <c r="J96" s="6">
        <v>0.38110621897779801</v>
      </c>
      <c r="K96" s="6">
        <v>98.834173393594796</v>
      </c>
    </row>
    <row r="97" spans="1:11" x14ac:dyDescent="0.25">
      <c r="A97" s="6" t="s">
        <v>59</v>
      </c>
      <c r="B97" s="6" t="s">
        <v>60</v>
      </c>
      <c r="C97" s="6" t="s">
        <v>1029</v>
      </c>
      <c r="D97" s="6">
        <v>0</v>
      </c>
      <c r="E97" s="6">
        <v>0</v>
      </c>
      <c r="F97" s="6">
        <v>0</v>
      </c>
      <c r="G97" s="6">
        <v>1577.0484391</v>
      </c>
      <c r="H97" s="6">
        <v>0</v>
      </c>
      <c r="I97" s="6">
        <v>0</v>
      </c>
      <c r="J97" s="6">
        <v>0</v>
      </c>
      <c r="K97" s="6">
        <v>100</v>
      </c>
    </row>
    <row r="98" spans="1:11" x14ac:dyDescent="0.25">
      <c r="A98" s="6" t="s">
        <v>59</v>
      </c>
      <c r="B98" s="6" t="s">
        <v>60</v>
      </c>
      <c r="C98" s="6" t="s">
        <v>1030</v>
      </c>
      <c r="D98" s="6">
        <v>62.557315099999997</v>
      </c>
      <c r="E98" s="6">
        <v>0</v>
      </c>
      <c r="F98" s="6">
        <v>15.1342137</v>
      </c>
      <c r="G98" s="6">
        <v>10844.3323277</v>
      </c>
      <c r="H98" s="6">
        <v>0.57276303294989095</v>
      </c>
      <c r="I98" s="6">
        <v>0</v>
      </c>
      <c r="J98" s="6">
        <v>0.13856601943781</v>
      </c>
      <c r="K98" s="6">
        <v>99.288670947612303</v>
      </c>
    </row>
    <row r="99" spans="1:11" x14ac:dyDescent="0.25">
      <c r="A99" s="6" t="s">
        <v>61</v>
      </c>
      <c r="B99" s="6" t="s">
        <v>62</v>
      </c>
      <c r="C99" s="6" t="s">
        <v>1029</v>
      </c>
      <c r="D99" s="6">
        <v>1.7949740999999999</v>
      </c>
      <c r="E99" s="6">
        <v>0</v>
      </c>
      <c r="F99" s="6">
        <v>0</v>
      </c>
      <c r="G99" s="6">
        <v>132.49173440000001</v>
      </c>
      <c r="H99" s="6">
        <v>1.3366729440687699</v>
      </c>
      <c r="I99" s="6">
        <v>0</v>
      </c>
      <c r="J99" s="6">
        <v>0</v>
      </c>
      <c r="K99" s="6">
        <v>98.663327055931205</v>
      </c>
    </row>
    <row r="100" spans="1:11" x14ac:dyDescent="0.25">
      <c r="A100" s="6" t="s">
        <v>61</v>
      </c>
      <c r="B100" s="6" t="s">
        <v>62</v>
      </c>
      <c r="C100" s="6" t="s">
        <v>1030</v>
      </c>
      <c r="D100" s="6">
        <v>0</v>
      </c>
      <c r="E100" s="6">
        <v>0</v>
      </c>
      <c r="F100" s="6">
        <v>0</v>
      </c>
      <c r="G100" s="6">
        <v>496.87111479999999</v>
      </c>
      <c r="H100" s="6">
        <v>0</v>
      </c>
      <c r="I100" s="6">
        <v>0</v>
      </c>
      <c r="J100" s="6">
        <v>0</v>
      </c>
      <c r="K100" s="6">
        <v>100</v>
      </c>
    </row>
    <row r="101" spans="1:11" x14ac:dyDescent="0.25">
      <c r="A101" s="6" t="s">
        <v>63</v>
      </c>
      <c r="B101" s="6" t="s">
        <v>64</v>
      </c>
      <c r="C101" s="6" t="s">
        <v>1029</v>
      </c>
      <c r="D101" s="6">
        <v>0</v>
      </c>
      <c r="E101" s="6">
        <v>0</v>
      </c>
      <c r="F101" s="6">
        <v>0</v>
      </c>
      <c r="G101" s="6">
        <v>4219.9306348999999</v>
      </c>
      <c r="H101" s="6">
        <v>0</v>
      </c>
      <c r="I101" s="6">
        <v>0</v>
      </c>
      <c r="J101" s="6">
        <v>0</v>
      </c>
      <c r="K101" s="6">
        <v>100</v>
      </c>
    </row>
    <row r="102" spans="1:11" x14ac:dyDescent="0.25">
      <c r="A102" s="6" t="s">
        <v>63</v>
      </c>
      <c r="B102" s="6" t="s">
        <v>64</v>
      </c>
      <c r="C102" s="6" t="s">
        <v>1030</v>
      </c>
      <c r="D102" s="6">
        <v>401.35275680000001</v>
      </c>
      <c r="E102" s="6">
        <v>0</v>
      </c>
      <c r="F102" s="6">
        <v>58.947379400000003</v>
      </c>
      <c r="G102" s="6">
        <v>52356.2215039</v>
      </c>
      <c r="H102" s="6">
        <v>0.75990001676914698</v>
      </c>
      <c r="I102" s="6">
        <v>0</v>
      </c>
      <c r="J102" s="6">
        <v>0.111607840822379</v>
      </c>
      <c r="K102" s="6">
        <v>99.128492142408504</v>
      </c>
    </row>
    <row r="103" spans="1:11" x14ac:dyDescent="0.25">
      <c r="A103" t="s">
        <v>16</v>
      </c>
    </row>
    <row r="104" spans="1:11" x14ac:dyDescent="0.25">
      <c r="A104" t="s">
        <v>1035</v>
      </c>
    </row>
    <row r="105" spans="1:11" x14ac:dyDescent="0.25">
      <c r="A105" t="s">
        <v>17</v>
      </c>
    </row>
    <row r="106" spans="1:11" x14ac:dyDescent="0.25">
      <c r="A106" t="s">
        <v>18</v>
      </c>
    </row>
    <row r="107" spans="1:11" x14ac:dyDescent="0.25">
      <c r="A107" t="s">
        <v>19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875</v>
      </c>
    </row>
    <row r="112" spans="1:11" x14ac:dyDescent="0.25">
      <c r="A112" s="5" t="s">
        <v>21</v>
      </c>
      <c r="B112" s="5" t="s">
        <v>66</v>
      </c>
      <c r="C112" s="5" t="s">
        <v>1028</v>
      </c>
      <c r="D112" s="5" t="s">
        <v>865</v>
      </c>
      <c r="E112" s="5" t="s">
        <v>866</v>
      </c>
      <c r="F112" s="5" t="s">
        <v>867</v>
      </c>
      <c r="G112" s="5" t="s">
        <v>868</v>
      </c>
      <c r="H112" s="5" t="s">
        <v>869</v>
      </c>
      <c r="I112" s="5" t="s">
        <v>870</v>
      </c>
      <c r="J112" s="5" t="s">
        <v>871</v>
      </c>
      <c r="K112" s="5" t="s">
        <v>872</v>
      </c>
    </row>
    <row r="113" spans="1:11" x14ac:dyDescent="0.25">
      <c r="A113" s="6" t="s">
        <v>67</v>
      </c>
      <c r="B113" s="6" t="s">
        <v>68</v>
      </c>
      <c r="C113" s="6" t="s">
        <v>1029</v>
      </c>
      <c r="D113" s="6">
        <v>566.46541060000004</v>
      </c>
      <c r="E113" s="6">
        <v>0</v>
      </c>
      <c r="F113" s="6">
        <v>148.96848299999999</v>
      </c>
      <c r="G113" s="6">
        <v>18347.955773500002</v>
      </c>
      <c r="H113" s="6">
        <v>2.9714831438273399</v>
      </c>
      <c r="I113" s="6">
        <v>0</v>
      </c>
      <c r="J113" s="6">
        <v>0.78143753866130605</v>
      </c>
      <c r="K113" s="6">
        <v>96.247079317511407</v>
      </c>
    </row>
    <row r="114" spans="1:11" x14ac:dyDescent="0.25">
      <c r="A114" s="6" t="s">
        <v>67</v>
      </c>
      <c r="B114" s="6" t="s">
        <v>68</v>
      </c>
      <c r="C114" s="6" t="s">
        <v>1030</v>
      </c>
      <c r="D114" s="6">
        <v>1370.8407712000001</v>
      </c>
      <c r="E114" s="6">
        <v>96.920543899999998</v>
      </c>
      <c r="F114" s="6">
        <v>956.40412509999999</v>
      </c>
      <c r="G114" s="6">
        <v>134507.5016429</v>
      </c>
      <c r="H114" s="6">
        <v>1.00111303718232</v>
      </c>
      <c r="I114" s="6">
        <v>7.0780226345438096E-2</v>
      </c>
      <c r="J114" s="6">
        <v>0.69845357576752898</v>
      </c>
      <c r="K114" s="6">
        <v>98.2296531607047</v>
      </c>
    </row>
    <row r="115" spans="1:11" x14ac:dyDescent="0.25">
      <c r="A115" s="6" t="s">
        <v>69</v>
      </c>
      <c r="B115" s="6" t="s">
        <v>70</v>
      </c>
      <c r="C115" s="6" t="s">
        <v>1029</v>
      </c>
      <c r="D115" s="6">
        <v>210.37685970000001</v>
      </c>
      <c r="E115" s="6">
        <v>8.6010407999999998</v>
      </c>
      <c r="F115" s="6">
        <v>57.610460400000001</v>
      </c>
      <c r="G115" s="6">
        <v>3795.8866570999999</v>
      </c>
      <c r="H115" s="6">
        <v>5.1658232099681802</v>
      </c>
      <c r="I115" s="6">
        <v>0.211199350812077</v>
      </c>
      <c r="J115" s="6">
        <v>1.41463017318379</v>
      </c>
      <c r="K115" s="6">
        <v>93.208347266035901</v>
      </c>
    </row>
    <row r="116" spans="1:11" x14ac:dyDescent="0.25">
      <c r="A116" s="6" t="s">
        <v>69</v>
      </c>
      <c r="B116" s="6" t="s">
        <v>70</v>
      </c>
      <c r="C116" s="6" t="s">
        <v>1030</v>
      </c>
      <c r="D116" s="6">
        <v>816.46059709999997</v>
      </c>
      <c r="E116" s="6">
        <v>22.380314800000001</v>
      </c>
      <c r="F116" s="6">
        <v>855.28597019999995</v>
      </c>
      <c r="G116" s="6">
        <v>41746.123000300002</v>
      </c>
      <c r="H116" s="6">
        <v>1.87950253350359</v>
      </c>
      <c r="I116" s="6">
        <v>5.1519765334194098E-2</v>
      </c>
      <c r="J116" s="6">
        <v>1.9688790292767699</v>
      </c>
      <c r="K116" s="6">
        <v>96.100098671885405</v>
      </c>
    </row>
    <row r="117" spans="1:11" x14ac:dyDescent="0.25">
      <c r="A117" s="6" t="s">
        <v>71</v>
      </c>
      <c r="B117" s="6" t="s">
        <v>72</v>
      </c>
      <c r="C117" s="6" t="s">
        <v>1029</v>
      </c>
      <c r="D117" s="6">
        <v>109.419723</v>
      </c>
      <c r="E117" s="6">
        <v>0</v>
      </c>
      <c r="F117" s="6">
        <v>18.306152699999998</v>
      </c>
      <c r="G117" s="6">
        <v>4936.7934293999997</v>
      </c>
      <c r="H117" s="6">
        <v>2.1605154686608401</v>
      </c>
      <c r="I117" s="6">
        <v>0</v>
      </c>
      <c r="J117" s="6">
        <v>0.36145883937228901</v>
      </c>
      <c r="K117" s="6">
        <v>97.478025691966906</v>
      </c>
    </row>
    <row r="118" spans="1:11" x14ac:dyDescent="0.25">
      <c r="A118" s="6" t="s">
        <v>71</v>
      </c>
      <c r="B118" s="6" t="s">
        <v>72</v>
      </c>
      <c r="C118" s="6" t="s">
        <v>1030</v>
      </c>
      <c r="D118" s="6">
        <v>332.00020890000002</v>
      </c>
      <c r="E118" s="6">
        <v>26.693398899999998</v>
      </c>
      <c r="F118" s="6">
        <v>80.819549499999994</v>
      </c>
      <c r="G118" s="6">
        <v>17453.012297099998</v>
      </c>
      <c r="H118" s="6">
        <v>1.8555245862084699</v>
      </c>
      <c r="I118" s="6">
        <v>0.149187430069777</v>
      </c>
      <c r="J118" s="6">
        <v>0.45169447826676401</v>
      </c>
      <c r="K118" s="6">
        <v>97.543593505454993</v>
      </c>
    </row>
    <row r="119" spans="1:11" x14ac:dyDescent="0.25">
      <c r="A119" s="6" t="s">
        <v>73</v>
      </c>
      <c r="B119" s="6" t="s">
        <v>74</v>
      </c>
      <c r="C119" s="6" t="s">
        <v>1029</v>
      </c>
      <c r="D119" s="6">
        <v>114.4273602</v>
      </c>
      <c r="E119" s="6">
        <v>0</v>
      </c>
      <c r="F119" s="6">
        <v>0</v>
      </c>
      <c r="G119" s="6">
        <v>12766.337048699999</v>
      </c>
      <c r="H119" s="6">
        <v>0.88835845891984599</v>
      </c>
      <c r="I119" s="6">
        <v>0</v>
      </c>
      <c r="J119" s="6">
        <v>0</v>
      </c>
      <c r="K119" s="6">
        <v>99.111641541080203</v>
      </c>
    </row>
    <row r="120" spans="1:11" x14ac:dyDescent="0.25">
      <c r="A120" s="6" t="s">
        <v>73</v>
      </c>
      <c r="B120" s="6" t="s">
        <v>74</v>
      </c>
      <c r="C120" s="6" t="s">
        <v>1030</v>
      </c>
      <c r="D120" s="6">
        <v>258.62810710000002</v>
      </c>
      <c r="E120" s="6">
        <v>33.785429700000002</v>
      </c>
      <c r="F120" s="6">
        <v>20.811450399999998</v>
      </c>
      <c r="G120" s="6">
        <v>56337.228828599997</v>
      </c>
      <c r="H120" s="6">
        <v>0.45653316024781398</v>
      </c>
      <c r="I120" s="6">
        <v>5.9638409623079001E-2</v>
      </c>
      <c r="J120" s="6">
        <v>3.6736599617840301E-2</v>
      </c>
      <c r="K120" s="6">
        <v>99.447091830511297</v>
      </c>
    </row>
    <row r="121" spans="1:11" x14ac:dyDescent="0.25">
      <c r="A121" s="6" t="s">
        <v>75</v>
      </c>
      <c r="B121" s="6" t="s">
        <v>76</v>
      </c>
      <c r="C121" s="6" t="s">
        <v>1029</v>
      </c>
      <c r="D121" s="6">
        <v>522.28536670000005</v>
      </c>
      <c r="E121" s="6">
        <v>0</v>
      </c>
      <c r="F121" s="6">
        <v>137.80894330000001</v>
      </c>
      <c r="G121" s="6">
        <v>25947.7647287</v>
      </c>
      <c r="H121" s="6">
        <v>1.9628988786371699</v>
      </c>
      <c r="I121" s="6">
        <v>0</v>
      </c>
      <c r="J121" s="6">
        <v>0.51792571172134805</v>
      </c>
      <c r="K121" s="6">
        <v>97.519175409641505</v>
      </c>
    </row>
    <row r="122" spans="1:11" x14ac:dyDescent="0.25">
      <c r="A122" s="6" t="s">
        <v>75</v>
      </c>
      <c r="B122" s="6" t="s">
        <v>76</v>
      </c>
      <c r="C122" s="6" t="s">
        <v>1030</v>
      </c>
      <c r="D122" s="6">
        <v>702.91600600000004</v>
      </c>
      <c r="E122" s="6">
        <v>28.135351499999999</v>
      </c>
      <c r="F122" s="6">
        <v>0</v>
      </c>
      <c r="G122" s="6">
        <v>66815.652803399993</v>
      </c>
      <c r="H122" s="6">
        <v>1.0406370151319499</v>
      </c>
      <c r="I122" s="6">
        <v>4.1653181823616499E-2</v>
      </c>
      <c r="J122" s="6">
        <v>0</v>
      </c>
      <c r="K122" s="6">
        <v>98.917709803044403</v>
      </c>
    </row>
    <row r="123" spans="1:11" x14ac:dyDescent="0.25">
      <c r="A123" s="6" t="s">
        <v>77</v>
      </c>
      <c r="B123" s="6" t="s">
        <v>78</v>
      </c>
      <c r="C123" s="6" t="s">
        <v>1029</v>
      </c>
      <c r="D123" s="6">
        <v>202.63072600000001</v>
      </c>
      <c r="E123" s="6">
        <v>0</v>
      </c>
      <c r="F123" s="6">
        <v>19.331533</v>
      </c>
      <c r="G123" s="6">
        <v>6705.1539086000002</v>
      </c>
      <c r="H123" s="6">
        <v>2.92518157769259</v>
      </c>
      <c r="I123" s="6">
        <v>0</v>
      </c>
      <c r="J123" s="6">
        <v>0.27907043179698399</v>
      </c>
      <c r="K123" s="6">
        <v>96.795747990510407</v>
      </c>
    </row>
    <row r="124" spans="1:11" x14ac:dyDescent="0.25">
      <c r="A124" s="6" t="s">
        <v>77</v>
      </c>
      <c r="B124" s="6" t="s">
        <v>78</v>
      </c>
      <c r="C124" s="6" t="s">
        <v>1030</v>
      </c>
      <c r="D124" s="6">
        <v>424.6696814</v>
      </c>
      <c r="E124" s="6">
        <v>17.288105999999999</v>
      </c>
      <c r="F124" s="6">
        <v>32.962086900000003</v>
      </c>
      <c r="G124" s="6">
        <v>27891.433496500002</v>
      </c>
      <c r="H124" s="6">
        <v>1.4970894420188301</v>
      </c>
      <c r="I124" s="6">
        <v>6.0945817652388698E-2</v>
      </c>
      <c r="J124" s="6">
        <v>0.116201354714599</v>
      </c>
      <c r="K124" s="6">
        <v>98.325763385614195</v>
      </c>
    </row>
    <row r="125" spans="1:11" x14ac:dyDescent="0.25">
      <c r="A125" s="6" t="s">
        <v>79</v>
      </c>
      <c r="B125" s="6" t="s">
        <v>80</v>
      </c>
      <c r="C125" s="6" t="s">
        <v>1029</v>
      </c>
      <c r="D125" s="6">
        <v>1387.5571244</v>
      </c>
      <c r="E125" s="6">
        <v>0</v>
      </c>
      <c r="F125" s="6">
        <v>0</v>
      </c>
      <c r="G125" s="6">
        <v>39380.606877999999</v>
      </c>
      <c r="H125" s="6">
        <v>3.4035310599670701</v>
      </c>
      <c r="I125" s="6">
        <v>0</v>
      </c>
      <c r="J125" s="6">
        <v>0</v>
      </c>
      <c r="K125" s="6">
        <v>96.596468940032906</v>
      </c>
    </row>
    <row r="126" spans="1:11" x14ac:dyDescent="0.25">
      <c r="A126" s="6" t="s">
        <v>79</v>
      </c>
      <c r="B126" s="6" t="s">
        <v>80</v>
      </c>
      <c r="C126" s="6" t="s">
        <v>1030</v>
      </c>
      <c r="D126" s="6">
        <v>1457.7904464999999</v>
      </c>
      <c r="E126" s="6">
        <v>0</v>
      </c>
      <c r="F126" s="6">
        <v>0</v>
      </c>
      <c r="G126" s="6">
        <v>162083.0255818</v>
      </c>
      <c r="H126" s="6">
        <v>0.89139242539167496</v>
      </c>
      <c r="I126" s="6">
        <v>0</v>
      </c>
      <c r="J126" s="6">
        <v>0</v>
      </c>
      <c r="K126" s="6">
        <v>99.1086075746083</v>
      </c>
    </row>
    <row r="127" spans="1:11" x14ac:dyDescent="0.25">
      <c r="A127" s="6" t="s">
        <v>81</v>
      </c>
      <c r="B127" s="6" t="s">
        <v>82</v>
      </c>
      <c r="C127" s="6" t="s">
        <v>1029</v>
      </c>
      <c r="D127" s="6">
        <v>1195.7998854</v>
      </c>
      <c r="E127" s="6">
        <v>202.8247757</v>
      </c>
      <c r="F127" s="6">
        <v>247.13559549999999</v>
      </c>
      <c r="G127" s="6">
        <v>39185.712333099997</v>
      </c>
      <c r="H127" s="6">
        <v>2.92862297036441</v>
      </c>
      <c r="I127" s="6">
        <v>0.49673637230307399</v>
      </c>
      <c r="J127" s="6">
        <v>0.60525761092031105</v>
      </c>
      <c r="K127" s="6">
        <v>95.969383046412204</v>
      </c>
    </row>
    <row r="128" spans="1:11" x14ac:dyDescent="0.25">
      <c r="A128" s="6" t="s">
        <v>81</v>
      </c>
      <c r="B128" s="6" t="s">
        <v>82</v>
      </c>
      <c r="C128" s="6" t="s">
        <v>1030</v>
      </c>
      <c r="D128" s="6">
        <v>2328.1649634999999</v>
      </c>
      <c r="E128" s="6">
        <v>72.286869300000006</v>
      </c>
      <c r="F128" s="6">
        <v>197.502387</v>
      </c>
      <c r="G128" s="6">
        <v>245663.44488679999</v>
      </c>
      <c r="H128" s="6">
        <v>0.93778773980900598</v>
      </c>
      <c r="I128" s="6">
        <v>2.91172407632171E-2</v>
      </c>
      <c r="J128" s="6">
        <v>7.9554206860485505E-2</v>
      </c>
      <c r="K128" s="6">
        <v>98.953540812567297</v>
      </c>
    </row>
    <row r="129" spans="1:11" x14ac:dyDescent="0.25">
      <c r="A129" s="6" t="s">
        <v>83</v>
      </c>
      <c r="B129" s="6" t="s">
        <v>84</v>
      </c>
      <c r="C129" s="6" t="s">
        <v>1029</v>
      </c>
      <c r="D129" s="6">
        <v>805.56446800000003</v>
      </c>
      <c r="E129" s="6">
        <v>26.470161999999998</v>
      </c>
      <c r="F129" s="6">
        <v>0</v>
      </c>
      <c r="G129" s="6">
        <v>11684.465332199999</v>
      </c>
      <c r="H129" s="6">
        <v>6.43602021677638</v>
      </c>
      <c r="I129" s="6">
        <v>0.21148214021443901</v>
      </c>
      <c r="J129" s="6">
        <v>0</v>
      </c>
      <c r="K129" s="6">
        <v>93.352497643009201</v>
      </c>
    </row>
    <row r="130" spans="1:11" x14ac:dyDescent="0.25">
      <c r="A130" s="6" t="s">
        <v>83</v>
      </c>
      <c r="B130" s="6" t="s">
        <v>84</v>
      </c>
      <c r="C130" s="6" t="s">
        <v>1030</v>
      </c>
      <c r="D130" s="6">
        <v>537.90481060000002</v>
      </c>
      <c r="E130" s="6">
        <v>41.319692699999997</v>
      </c>
      <c r="F130" s="6">
        <v>64.600209899999996</v>
      </c>
      <c r="G130" s="6">
        <v>95169.687511099997</v>
      </c>
      <c r="H130" s="6">
        <v>0.561408091732158</v>
      </c>
      <c r="I130" s="6">
        <v>4.3125120602269897E-2</v>
      </c>
      <c r="J130" s="6">
        <v>6.7422859678466396E-2</v>
      </c>
      <c r="K130" s="6">
        <v>99.328043927987096</v>
      </c>
    </row>
    <row r="131" spans="1:11" x14ac:dyDescent="0.25">
      <c r="A131" s="6" t="s">
        <v>85</v>
      </c>
      <c r="B131" s="6" t="s">
        <v>86</v>
      </c>
      <c r="C131" s="6" t="s">
        <v>1029</v>
      </c>
      <c r="D131" s="6">
        <v>2015.6398147</v>
      </c>
      <c r="E131" s="6">
        <v>0</v>
      </c>
      <c r="F131" s="6">
        <v>0</v>
      </c>
      <c r="G131" s="6">
        <v>20390.794869699999</v>
      </c>
      <c r="H131" s="6">
        <v>8.9958078698854607</v>
      </c>
      <c r="I131" s="6">
        <v>0</v>
      </c>
      <c r="J131" s="6">
        <v>0</v>
      </c>
      <c r="K131" s="6">
        <v>91.004192130114504</v>
      </c>
    </row>
    <row r="132" spans="1:11" x14ac:dyDescent="0.25">
      <c r="A132" s="6" t="s">
        <v>85</v>
      </c>
      <c r="B132" s="6" t="s">
        <v>86</v>
      </c>
      <c r="C132" s="6" t="s">
        <v>1030</v>
      </c>
      <c r="D132" s="6">
        <v>1866.9774351000001</v>
      </c>
      <c r="E132" s="6">
        <v>179.1587883</v>
      </c>
      <c r="F132" s="6">
        <v>174.927516</v>
      </c>
      <c r="G132" s="6">
        <v>147872.53322809999</v>
      </c>
      <c r="H132" s="6">
        <v>1.2438754702535799</v>
      </c>
      <c r="I132" s="6">
        <v>0.119364711033472</v>
      </c>
      <c r="J132" s="6">
        <v>0.11654562188810599</v>
      </c>
      <c r="K132" s="6">
        <v>98.520214196824796</v>
      </c>
    </row>
    <row r="133" spans="1:11" x14ac:dyDescent="0.25">
      <c r="A133" s="6" t="s">
        <v>87</v>
      </c>
      <c r="B133" s="6" t="s">
        <v>88</v>
      </c>
      <c r="C133" s="6" t="s">
        <v>1029</v>
      </c>
      <c r="D133" s="6">
        <v>1761.2713951000001</v>
      </c>
      <c r="E133" s="6">
        <v>0</v>
      </c>
      <c r="F133" s="6">
        <v>25.199340500000002</v>
      </c>
      <c r="G133" s="6">
        <v>44083.2457316</v>
      </c>
      <c r="H133" s="6">
        <v>3.8397259254031599</v>
      </c>
      <c r="I133" s="6">
        <v>0</v>
      </c>
      <c r="J133" s="6">
        <v>5.4936769705169801E-2</v>
      </c>
      <c r="K133" s="6">
        <v>96.105337304891705</v>
      </c>
    </row>
    <row r="134" spans="1:11" x14ac:dyDescent="0.25">
      <c r="A134" s="6" t="s">
        <v>87</v>
      </c>
      <c r="B134" s="6" t="s">
        <v>88</v>
      </c>
      <c r="C134" s="6" t="s">
        <v>1030</v>
      </c>
      <c r="D134" s="6">
        <v>3245.3093395999999</v>
      </c>
      <c r="E134" s="6">
        <v>201.62726799999999</v>
      </c>
      <c r="F134" s="6">
        <v>943.11430589999998</v>
      </c>
      <c r="G134" s="6">
        <v>301106.73591360002</v>
      </c>
      <c r="H134" s="6">
        <v>1.0623055559130099</v>
      </c>
      <c r="I134" s="6">
        <v>6.5999799897768996E-2</v>
      </c>
      <c r="J134" s="6">
        <v>0.30871496741265803</v>
      </c>
      <c r="K134" s="6">
        <v>98.562979676776607</v>
      </c>
    </row>
    <row r="135" spans="1:11" x14ac:dyDescent="0.25">
      <c r="A135" s="6" t="s">
        <v>89</v>
      </c>
      <c r="B135" s="6" t="s">
        <v>90</v>
      </c>
      <c r="C135" s="6" t="s">
        <v>1029</v>
      </c>
      <c r="D135" s="6">
        <v>243.82458639999999</v>
      </c>
      <c r="E135" s="6">
        <v>46.3321319</v>
      </c>
      <c r="F135" s="6">
        <v>44.1630349</v>
      </c>
      <c r="G135" s="6">
        <v>3515.6424774000002</v>
      </c>
      <c r="H135" s="6">
        <v>6.3331682701209502</v>
      </c>
      <c r="I135" s="6">
        <v>1.20344380346763</v>
      </c>
      <c r="J135" s="6">
        <v>1.1471030689336801</v>
      </c>
      <c r="K135" s="6">
        <v>91.316284857477697</v>
      </c>
    </row>
    <row r="136" spans="1:11" x14ac:dyDescent="0.25">
      <c r="A136" s="6" t="s">
        <v>89</v>
      </c>
      <c r="B136" s="6" t="s">
        <v>90</v>
      </c>
      <c r="C136" s="6" t="s">
        <v>1030</v>
      </c>
      <c r="D136" s="6">
        <v>189.59189599999999</v>
      </c>
      <c r="E136" s="6">
        <v>0</v>
      </c>
      <c r="F136" s="6">
        <v>142.37330030000001</v>
      </c>
      <c r="G136" s="6">
        <v>31389.6316711</v>
      </c>
      <c r="H136" s="6">
        <v>0.59767450167315495</v>
      </c>
      <c r="I136" s="6">
        <v>0</v>
      </c>
      <c r="J136" s="6">
        <v>0.44882135314668098</v>
      </c>
      <c r="K136" s="6">
        <v>98.953504145180204</v>
      </c>
    </row>
    <row r="137" spans="1:11" x14ac:dyDescent="0.25">
      <c r="A137" s="6" t="s">
        <v>91</v>
      </c>
      <c r="B137" s="6" t="s">
        <v>92</v>
      </c>
      <c r="C137" s="6" t="s">
        <v>1029</v>
      </c>
      <c r="D137" s="6">
        <v>0</v>
      </c>
      <c r="E137" s="6">
        <v>0</v>
      </c>
      <c r="F137" s="6">
        <v>0</v>
      </c>
      <c r="G137" s="6">
        <v>1756.2051518999999</v>
      </c>
      <c r="H137" s="6">
        <v>0</v>
      </c>
      <c r="I137" s="6">
        <v>0</v>
      </c>
      <c r="J137" s="6">
        <v>0</v>
      </c>
      <c r="K137" s="6">
        <v>100</v>
      </c>
    </row>
    <row r="138" spans="1:11" x14ac:dyDescent="0.25">
      <c r="A138" s="6" t="s">
        <v>91</v>
      </c>
      <c r="B138" s="6" t="s">
        <v>92</v>
      </c>
      <c r="C138" s="6" t="s">
        <v>1030</v>
      </c>
      <c r="D138" s="6">
        <v>122.9129303</v>
      </c>
      <c r="E138" s="6">
        <v>0</v>
      </c>
      <c r="F138" s="6">
        <v>147.1535471</v>
      </c>
      <c r="G138" s="6">
        <v>39662.403099800002</v>
      </c>
      <c r="H138" s="6">
        <v>0.30780197568892398</v>
      </c>
      <c r="I138" s="6">
        <v>0</v>
      </c>
      <c r="J138" s="6">
        <v>0.36850600190282101</v>
      </c>
      <c r="K138" s="6">
        <v>99.323692022408295</v>
      </c>
    </row>
    <row r="139" spans="1:11" x14ac:dyDescent="0.25">
      <c r="A139" s="6" t="s">
        <v>93</v>
      </c>
      <c r="B139" s="6" t="s">
        <v>94</v>
      </c>
      <c r="C139" s="6" t="s">
        <v>1029</v>
      </c>
      <c r="D139" s="6">
        <v>231.78598539999999</v>
      </c>
      <c r="E139" s="6">
        <v>0</v>
      </c>
      <c r="F139" s="6">
        <v>22.854676900000001</v>
      </c>
      <c r="G139" s="6">
        <v>8773.3726461000006</v>
      </c>
      <c r="H139" s="6">
        <v>2.5674085480616</v>
      </c>
      <c r="I139" s="6">
        <v>0</v>
      </c>
      <c r="J139" s="6">
        <v>0.25315289332521401</v>
      </c>
      <c r="K139" s="6">
        <v>97.179438558613199</v>
      </c>
    </row>
    <row r="140" spans="1:11" x14ac:dyDescent="0.25">
      <c r="A140" s="6" t="s">
        <v>93</v>
      </c>
      <c r="B140" s="6" t="s">
        <v>94</v>
      </c>
      <c r="C140" s="6" t="s">
        <v>1030</v>
      </c>
      <c r="D140" s="6">
        <v>780.52590210000005</v>
      </c>
      <c r="E140" s="6">
        <v>0</v>
      </c>
      <c r="F140" s="6">
        <v>0</v>
      </c>
      <c r="G140" s="6">
        <v>22779.3211558</v>
      </c>
      <c r="H140" s="6">
        <v>3.3129497835100601</v>
      </c>
      <c r="I140" s="6">
        <v>0</v>
      </c>
      <c r="J140" s="6">
        <v>0</v>
      </c>
      <c r="K140" s="6">
        <v>96.687050216489894</v>
      </c>
    </row>
    <row r="141" spans="1:11" x14ac:dyDescent="0.25">
      <c r="A141" s="6" t="s">
        <v>95</v>
      </c>
      <c r="B141" s="6" t="s">
        <v>96</v>
      </c>
      <c r="C141" s="6" t="s">
        <v>1029</v>
      </c>
      <c r="D141" s="6">
        <v>128.03047230000001</v>
      </c>
      <c r="E141" s="6">
        <v>0</v>
      </c>
      <c r="F141" s="6">
        <v>0</v>
      </c>
      <c r="G141" s="6">
        <v>3283.9071176000002</v>
      </c>
      <c r="H141" s="6">
        <v>3.7524271451797699</v>
      </c>
      <c r="I141" s="6">
        <v>0</v>
      </c>
      <c r="J141" s="6">
        <v>0</v>
      </c>
      <c r="K141" s="6">
        <v>96.247572854820206</v>
      </c>
    </row>
    <row r="142" spans="1:11" x14ac:dyDescent="0.25">
      <c r="A142" s="6" t="s">
        <v>95</v>
      </c>
      <c r="B142" s="6" t="s">
        <v>96</v>
      </c>
      <c r="C142" s="6" t="s">
        <v>1030</v>
      </c>
      <c r="D142" s="6">
        <v>327.10572839999998</v>
      </c>
      <c r="E142" s="6">
        <v>0</v>
      </c>
      <c r="F142" s="6">
        <v>0</v>
      </c>
      <c r="G142" s="6">
        <v>15916.680328799999</v>
      </c>
      <c r="H142" s="6">
        <v>2.0137283712562302</v>
      </c>
      <c r="I142" s="6">
        <v>0</v>
      </c>
      <c r="J142" s="6">
        <v>0</v>
      </c>
      <c r="K142" s="6">
        <v>97.986271628743793</v>
      </c>
    </row>
    <row r="143" spans="1:11" x14ac:dyDescent="0.25">
      <c r="A143" s="6" t="s">
        <v>97</v>
      </c>
      <c r="B143" s="6" t="s">
        <v>98</v>
      </c>
      <c r="C143" s="6" t="s">
        <v>1029</v>
      </c>
      <c r="D143" s="6">
        <v>76.450408300000007</v>
      </c>
      <c r="E143" s="6">
        <v>0</v>
      </c>
      <c r="F143" s="6">
        <v>0</v>
      </c>
      <c r="G143" s="6">
        <v>5242.7171133000002</v>
      </c>
      <c r="H143" s="6">
        <v>1.4372626541569</v>
      </c>
      <c r="I143" s="6">
        <v>0</v>
      </c>
      <c r="J143" s="6">
        <v>0</v>
      </c>
      <c r="K143" s="6">
        <v>98.562737345843104</v>
      </c>
    </row>
    <row r="144" spans="1:11" x14ac:dyDescent="0.25">
      <c r="A144" s="6" t="s">
        <v>97</v>
      </c>
      <c r="B144" s="6" t="s">
        <v>98</v>
      </c>
      <c r="C144" s="6" t="s">
        <v>1030</v>
      </c>
      <c r="D144" s="6">
        <v>458.90879059999997</v>
      </c>
      <c r="E144" s="6">
        <v>0</v>
      </c>
      <c r="F144" s="6">
        <v>84.274285699999993</v>
      </c>
      <c r="G144" s="6">
        <v>41405.330747599997</v>
      </c>
      <c r="H144" s="6">
        <v>1.0939810466861799</v>
      </c>
      <c r="I144" s="6">
        <v>0</v>
      </c>
      <c r="J144" s="6">
        <v>0.20089933591875</v>
      </c>
      <c r="K144" s="6">
        <v>98.705119617395098</v>
      </c>
    </row>
    <row r="145" spans="1:11" x14ac:dyDescent="0.25">
      <c r="A145" s="6" t="s">
        <v>99</v>
      </c>
      <c r="B145" s="6" t="s">
        <v>100</v>
      </c>
      <c r="C145" s="6" t="s">
        <v>1029</v>
      </c>
      <c r="D145" s="6">
        <v>23.465411400000001</v>
      </c>
      <c r="E145" s="6">
        <v>0</v>
      </c>
      <c r="F145" s="6">
        <v>5.4707569999999999</v>
      </c>
      <c r="G145" s="6">
        <v>750.10966399999995</v>
      </c>
      <c r="H145" s="6">
        <v>3.0120707183183701</v>
      </c>
      <c r="I145" s="6">
        <v>0</v>
      </c>
      <c r="J145" s="6">
        <v>0.70223814472459001</v>
      </c>
      <c r="K145" s="6">
        <v>96.285691136956999</v>
      </c>
    </row>
    <row r="146" spans="1:11" x14ac:dyDescent="0.25">
      <c r="A146" s="6" t="s">
        <v>99</v>
      </c>
      <c r="B146" s="6" t="s">
        <v>100</v>
      </c>
      <c r="C146" s="6" t="s">
        <v>1030</v>
      </c>
      <c r="D146" s="6">
        <v>101.06977809999999</v>
      </c>
      <c r="E146" s="6">
        <v>7.6090526000000001</v>
      </c>
      <c r="F146" s="6">
        <v>54.068702899999998</v>
      </c>
      <c r="G146" s="6">
        <v>3730.7340868000001</v>
      </c>
      <c r="H146" s="6">
        <v>2.59587145783461</v>
      </c>
      <c r="I146" s="6">
        <v>0.19543055141527199</v>
      </c>
      <c r="J146" s="6">
        <v>1.38869803870925</v>
      </c>
      <c r="K146" s="6">
        <v>95.819999952040902</v>
      </c>
    </row>
    <row r="147" spans="1:11" x14ac:dyDescent="0.25">
      <c r="A147" s="6" t="s">
        <v>101</v>
      </c>
      <c r="B147" s="6" t="s">
        <v>102</v>
      </c>
      <c r="C147" s="6" t="s">
        <v>1029</v>
      </c>
      <c r="D147" s="6">
        <v>790.7565687</v>
      </c>
      <c r="E147" s="6">
        <v>60.067531600000002</v>
      </c>
      <c r="F147" s="6">
        <v>0</v>
      </c>
      <c r="G147" s="6">
        <v>18789.598900500001</v>
      </c>
      <c r="H147" s="6">
        <v>4.0261687269555804</v>
      </c>
      <c r="I147" s="6">
        <v>0.30583624190554998</v>
      </c>
      <c r="J147" s="6">
        <v>0</v>
      </c>
      <c r="K147" s="6">
        <v>95.667995031138901</v>
      </c>
    </row>
    <row r="148" spans="1:11" x14ac:dyDescent="0.25">
      <c r="A148" s="6" t="s">
        <v>101</v>
      </c>
      <c r="B148" s="6" t="s">
        <v>102</v>
      </c>
      <c r="C148" s="6" t="s">
        <v>1030</v>
      </c>
      <c r="D148" s="6">
        <v>1272.5317623000001</v>
      </c>
      <c r="E148" s="6">
        <v>0</v>
      </c>
      <c r="F148" s="6">
        <v>0</v>
      </c>
      <c r="G148" s="6">
        <v>68802.828869100005</v>
      </c>
      <c r="H148" s="6">
        <v>1.815947503993</v>
      </c>
      <c r="I148" s="6">
        <v>0</v>
      </c>
      <c r="J148" s="6">
        <v>0</v>
      </c>
      <c r="K148" s="6">
        <v>98.184052496006998</v>
      </c>
    </row>
    <row r="149" spans="1:11" x14ac:dyDescent="0.25">
      <c r="A149" s="6" t="s">
        <v>103</v>
      </c>
      <c r="B149" s="6" t="s">
        <v>104</v>
      </c>
      <c r="C149" s="6" t="s">
        <v>1029</v>
      </c>
      <c r="D149" s="6">
        <v>1859.1312167000001</v>
      </c>
      <c r="E149" s="6">
        <v>0</v>
      </c>
      <c r="F149" s="6">
        <v>0</v>
      </c>
      <c r="G149" s="6">
        <v>44699.100047799999</v>
      </c>
      <c r="H149" s="6">
        <v>3.9931311095951401</v>
      </c>
      <c r="I149" s="6">
        <v>0</v>
      </c>
      <c r="J149" s="6">
        <v>0</v>
      </c>
      <c r="K149" s="6">
        <v>96.006868890404903</v>
      </c>
    </row>
    <row r="150" spans="1:11" x14ac:dyDescent="0.25">
      <c r="A150" s="6" t="s">
        <v>103</v>
      </c>
      <c r="B150" s="6" t="s">
        <v>104</v>
      </c>
      <c r="C150" s="6" t="s">
        <v>1030</v>
      </c>
      <c r="D150" s="6">
        <v>1442.9928034</v>
      </c>
      <c r="E150" s="6">
        <v>50.943660399999999</v>
      </c>
      <c r="F150" s="6">
        <v>115.0605674</v>
      </c>
      <c r="G150" s="6">
        <v>115938.7905204</v>
      </c>
      <c r="H150" s="6">
        <v>1.2275797217932101</v>
      </c>
      <c r="I150" s="6">
        <v>4.3338680770692702E-2</v>
      </c>
      <c r="J150" s="6">
        <v>9.7884077443390297E-2</v>
      </c>
      <c r="K150" s="6">
        <v>98.631197519992696</v>
      </c>
    </row>
    <row r="151" spans="1:11" x14ac:dyDescent="0.25">
      <c r="A151" s="6" t="s">
        <v>105</v>
      </c>
      <c r="B151" s="6" t="s">
        <v>106</v>
      </c>
      <c r="C151" s="6" t="s">
        <v>1029</v>
      </c>
      <c r="D151" s="6">
        <v>9.0231619999999992</v>
      </c>
      <c r="E151" s="6">
        <v>0</v>
      </c>
      <c r="F151" s="6">
        <v>0</v>
      </c>
      <c r="G151" s="6">
        <v>380.7774364</v>
      </c>
      <c r="H151" s="6">
        <v>2.31481481481481</v>
      </c>
      <c r="I151" s="6">
        <v>0</v>
      </c>
      <c r="J151" s="6">
        <v>0</v>
      </c>
      <c r="K151" s="6">
        <v>97.685185185185205</v>
      </c>
    </row>
    <row r="152" spans="1:11" x14ac:dyDescent="0.25">
      <c r="A152" s="6" t="s">
        <v>105</v>
      </c>
      <c r="B152" s="6" t="s">
        <v>106</v>
      </c>
      <c r="C152" s="6" t="s">
        <v>1030</v>
      </c>
      <c r="D152" s="6">
        <v>0</v>
      </c>
      <c r="E152" s="6">
        <v>0</v>
      </c>
      <c r="F152" s="6">
        <v>0</v>
      </c>
      <c r="G152" s="6">
        <v>146.17522439999999</v>
      </c>
      <c r="H152" s="6">
        <v>0</v>
      </c>
      <c r="I152" s="6">
        <v>0</v>
      </c>
      <c r="J152" s="6">
        <v>0</v>
      </c>
      <c r="K152" s="6">
        <v>100</v>
      </c>
    </row>
    <row r="153" spans="1:11" x14ac:dyDescent="0.25">
      <c r="A153" t="s">
        <v>16</v>
      </c>
    </row>
    <row r="154" spans="1:11" x14ac:dyDescent="0.25">
      <c r="A154" t="s">
        <v>1035</v>
      </c>
    </row>
    <row r="155" spans="1:11" x14ac:dyDescent="0.25">
      <c r="A155" t="s">
        <v>17</v>
      </c>
    </row>
    <row r="156" spans="1:11" x14ac:dyDescent="0.25">
      <c r="A156" t="s">
        <v>18</v>
      </c>
    </row>
    <row r="157" spans="1:11" x14ac:dyDescent="0.25">
      <c r="A157" t="s">
        <v>19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876</v>
      </c>
    </row>
    <row r="162" spans="1:11" x14ac:dyDescent="0.25">
      <c r="A162" s="5" t="s">
        <v>21</v>
      </c>
      <c r="B162" s="5" t="s">
        <v>66</v>
      </c>
      <c r="C162" s="5" t="s">
        <v>1028</v>
      </c>
      <c r="D162" s="5" t="s">
        <v>865</v>
      </c>
      <c r="E162" s="5" t="s">
        <v>866</v>
      </c>
      <c r="F162" s="5" t="s">
        <v>867</v>
      </c>
      <c r="G162" s="5" t="s">
        <v>868</v>
      </c>
      <c r="H162" s="5" t="s">
        <v>869</v>
      </c>
      <c r="I162" s="5" t="s">
        <v>870</v>
      </c>
      <c r="J162" s="5" t="s">
        <v>871</v>
      </c>
      <c r="K162" s="5" t="s">
        <v>872</v>
      </c>
    </row>
    <row r="163" spans="1:11" x14ac:dyDescent="0.25">
      <c r="A163" s="6" t="s">
        <v>67</v>
      </c>
      <c r="B163" s="6" t="s">
        <v>68</v>
      </c>
      <c r="C163" s="6" t="s">
        <v>1029</v>
      </c>
      <c r="D163" s="6">
        <v>566.46541060000004</v>
      </c>
      <c r="E163" s="6">
        <v>0</v>
      </c>
      <c r="F163" s="6">
        <v>148.96848299999999</v>
      </c>
      <c r="G163" s="6">
        <v>18258.913248299999</v>
      </c>
      <c r="H163" s="6">
        <v>2.9854276743419801</v>
      </c>
      <c r="I163" s="6">
        <v>0</v>
      </c>
      <c r="J163" s="6">
        <v>0.78510465675544205</v>
      </c>
      <c r="K163" s="6">
        <v>96.229467668902601</v>
      </c>
    </row>
    <row r="164" spans="1:11" x14ac:dyDescent="0.25">
      <c r="A164" s="6" t="s">
        <v>67</v>
      </c>
      <c r="B164" s="6" t="s">
        <v>68</v>
      </c>
      <c r="C164" s="6" t="s">
        <v>1030</v>
      </c>
      <c r="D164" s="6">
        <v>1370.8407712000001</v>
      </c>
      <c r="E164" s="6">
        <v>96.920543899999998</v>
      </c>
      <c r="F164" s="6">
        <v>956.40412509999999</v>
      </c>
      <c r="G164" s="6">
        <v>134485.06131290001</v>
      </c>
      <c r="H164" s="6">
        <v>1.00127712624669</v>
      </c>
      <c r="I164" s="6">
        <v>7.0791827693823001E-2</v>
      </c>
      <c r="J164" s="6">
        <v>0.69856805693948198</v>
      </c>
      <c r="K164" s="6">
        <v>98.229362989120006</v>
      </c>
    </row>
    <row r="165" spans="1:11" x14ac:dyDescent="0.25">
      <c r="A165" s="6" t="s">
        <v>69</v>
      </c>
      <c r="B165" s="6" t="s">
        <v>70</v>
      </c>
      <c r="C165" s="6" t="s">
        <v>1029</v>
      </c>
      <c r="D165" s="6">
        <v>210.37685970000001</v>
      </c>
      <c r="E165" s="6">
        <v>8.6010407999999998</v>
      </c>
      <c r="F165" s="6">
        <v>57.610460400000001</v>
      </c>
      <c r="G165" s="6">
        <v>3675.2936896000001</v>
      </c>
      <c r="H165" s="6">
        <v>5.3234599872074302</v>
      </c>
      <c r="I165" s="6">
        <v>0.217644167768412</v>
      </c>
      <c r="J165" s="6">
        <v>1.4577980735207201</v>
      </c>
      <c r="K165" s="6">
        <v>93.001097771503396</v>
      </c>
    </row>
    <row r="166" spans="1:11" x14ac:dyDescent="0.25">
      <c r="A166" s="6" t="s">
        <v>69</v>
      </c>
      <c r="B166" s="6" t="s">
        <v>70</v>
      </c>
      <c r="C166" s="6" t="s">
        <v>1030</v>
      </c>
      <c r="D166" s="6">
        <v>816.46059709999997</v>
      </c>
      <c r="E166" s="6">
        <v>22.380314800000001</v>
      </c>
      <c r="F166" s="6">
        <v>855.28597019999995</v>
      </c>
      <c r="G166" s="6">
        <v>41722.344105299999</v>
      </c>
      <c r="H166" s="6">
        <v>1.88053192378751</v>
      </c>
      <c r="I166" s="6">
        <v>5.15479823463659E-2</v>
      </c>
      <c r="J166" s="6">
        <v>1.96995737043717</v>
      </c>
      <c r="K166" s="6">
        <v>96.097962723429006</v>
      </c>
    </row>
    <row r="167" spans="1:11" x14ac:dyDescent="0.25">
      <c r="A167" s="6" t="s">
        <v>71</v>
      </c>
      <c r="B167" s="6" t="s">
        <v>72</v>
      </c>
      <c r="C167" s="6" t="s">
        <v>1029</v>
      </c>
      <c r="D167" s="6">
        <v>109.419723</v>
      </c>
      <c r="E167" s="6">
        <v>0</v>
      </c>
      <c r="F167" s="6">
        <v>18.306152699999998</v>
      </c>
      <c r="G167" s="6">
        <v>4863.5780161000002</v>
      </c>
      <c r="H167" s="6">
        <v>2.1922071941915</v>
      </c>
      <c r="I167" s="6">
        <v>0</v>
      </c>
      <c r="J167" s="6">
        <v>0.36676093255059899</v>
      </c>
      <c r="K167" s="6">
        <v>97.441031873257899</v>
      </c>
    </row>
    <row r="168" spans="1:11" x14ac:dyDescent="0.25">
      <c r="A168" s="6" t="s">
        <v>71</v>
      </c>
      <c r="B168" s="6" t="s">
        <v>72</v>
      </c>
      <c r="C168" s="6" t="s">
        <v>1030</v>
      </c>
      <c r="D168" s="6">
        <v>332.00020890000002</v>
      </c>
      <c r="E168" s="6">
        <v>26.693398899999998</v>
      </c>
      <c r="F168" s="6">
        <v>80.819549499999994</v>
      </c>
      <c r="G168" s="6">
        <v>17442.937945999998</v>
      </c>
      <c r="H168" s="6">
        <v>1.85656992423557</v>
      </c>
      <c r="I168" s="6">
        <v>0.14927147707997401</v>
      </c>
      <c r="J168" s="6">
        <v>0.451948947228413</v>
      </c>
      <c r="K168" s="6">
        <v>97.542209651456005</v>
      </c>
    </row>
    <row r="169" spans="1:11" x14ac:dyDescent="0.25">
      <c r="A169" s="6" t="s">
        <v>73</v>
      </c>
      <c r="B169" s="6" t="s">
        <v>74</v>
      </c>
      <c r="C169" s="6" t="s">
        <v>1029</v>
      </c>
      <c r="D169" s="6">
        <v>106.5005307</v>
      </c>
      <c r="E169" s="6">
        <v>0</v>
      </c>
      <c r="F169" s="6">
        <v>0</v>
      </c>
      <c r="G169" s="6">
        <v>12748.8980238</v>
      </c>
      <c r="H169" s="6">
        <v>0.828449855121137</v>
      </c>
      <c r="I169" s="6">
        <v>0</v>
      </c>
      <c r="J169" s="6">
        <v>0</v>
      </c>
      <c r="K169" s="6">
        <v>99.171550144878907</v>
      </c>
    </row>
    <row r="170" spans="1:11" x14ac:dyDescent="0.25">
      <c r="A170" s="6" t="s">
        <v>73</v>
      </c>
      <c r="B170" s="6" t="s">
        <v>74</v>
      </c>
      <c r="C170" s="6" t="s">
        <v>1030</v>
      </c>
      <c r="D170" s="6">
        <v>257.04274120000002</v>
      </c>
      <c r="E170" s="6">
        <v>33.785429700000002</v>
      </c>
      <c r="F170" s="6">
        <v>20.811450399999998</v>
      </c>
      <c r="G170" s="6">
        <v>56335.643462699998</v>
      </c>
      <c r="H170" s="6">
        <v>0.45376005203787401</v>
      </c>
      <c r="I170" s="6">
        <v>5.9641747777913597E-2</v>
      </c>
      <c r="J170" s="6">
        <v>3.6738655884236401E-2</v>
      </c>
      <c r="K170" s="6">
        <v>99.449859544299997</v>
      </c>
    </row>
    <row r="171" spans="1:11" x14ac:dyDescent="0.25">
      <c r="A171" s="6" t="s">
        <v>75</v>
      </c>
      <c r="B171" s="6" t="s">
        <v>76</v>
      </c>
      <c r="C171" s="6" t="s">
        <v>1029</v>
      </c>
      <c r="D171" s="6">
        <v>510.3734877</v>
      </c>
      <c r="E171" s="6">
        <v>0</v>
      </c>
      <c r="F171" s="6">
        <v>137.80894330000001</v>
      </c>
      <c r="G171" s="6">
        <v>25130.781127800001</v>
      </c>
      <c r="H171" s="6">
        <v>1.97980607923152</v>
      </c>
      <c r="I171" s="6">
        <v>0</v>
      </c>
      <c r="J171" s="6">
        <v>0.53457906864900695</v>
      </c>
      <c r="K171" s="6">
        <v>97.485614852119497</v>
      </c>
    </row>
    <row r="172" spans="1:11" x14ac:dyDescent="0.25">
      <c r="A172" s="6" t="s">
        <v>75</v>
      </c>
      <c r="B172" s="6" t="s">
        <v>76</v>
      </c>
      <c r="C172" s="6" t="s">
        <v>1030</v>
      </c>
      <c r="D172" s="6">
        <v>702.91600600000004</v>
      </c>
      <c r="E172" s="6">
        <v>28.135351499999999</v>
      </c>
      <c r="F172" s="6">
        <v>0</v>
      </c>
      <c r="G172" s="6">
        <v>66031.684934300007</v>
      </c>
      <c r="H172" s="6">
        <v>1.05285679563486</v>
      </c>
      <c r="I172" s="6">
        <v>4.2142298327960598E-2</v>
      </c>
      <c r="J172" s="6">
        <v>0</v>
      </c>
      <c r="K172" s="6">
        <v>98.905000906037202</v>
      </c>
    </row>
    <row r="173" spans="1:11" x14ac:dyDescent="0.25">
      <c r="A173" s="6" t="s">
        <v>77</v>
      </c>
      <c r="B173" s="6" t="s">
        <v>78</v>
      </c>
      <c r="C173" s="6" t="s">
        <v>1029</v>
      </c>
      <c r="D173" s="6">
        <v>202.63072600000001</v>
      </c>
      <c r="E173" s="6">
        <v>0</v>
      </c>
      <c r="F173" s="6">
        <v>19.331533</v>
      </c>
      <c r="G173" s="6">
        <v>6705.1539086000002</v>
      </c>
      <c r="H173" s="6">
        <v>2.92518157769259</v>
      </c>
      <c r="I173" s="6">
        <v>0</v>
      </c>
      <c r="J173" s="6">
        <v>0.27907043179698399</v>
      </c>
      <c r="K173" s="6">
        <v>96.795747990510407</v>
      </c>
    </row>
    <row r="174" spans="1:11" x14ac:dyDescent="0.25">
      <c r="A174" s="6" t="s">
        <v>77</v>
      </c>
      <c r="B174" s="6" t="s">
        <v>78</v>
      </c>
      <c r="C174" s="6" t="s">
        <v>1030</v>
      </c>
      <c r="D174" s="6">
        <v>424.6696814</v>
      </c>
      <c r="E174" s="6">
        <v>17.288105999999999</v>
      </c>
      <c r="F174" s="6">
        <v>32.962086900000003</v>
      </c>
      <c r="G174" s="6">
        <v>27891.433496500002</v>
      </c>
      <c r="H174" s="6">
        <v>1.4970894420188301</v>
      </c>
      <c r="I174" s="6">
        <v>6.0945817652388698E-2</v>
      </c>
      <c r="J174" s="6">
        <v>0.116201354714599</v>
      </c>
      <c r="K174" s="6">
        <v>98.325763385614195</v>
      </c>
    </row>
    <row r="175" spans="1:11" x14ac:dyDescent="0.25">
      <c r="A175" s="6" t="s">
        <v>79</v>
      </c>
      <c r="B175" s="6" t="s">
        <v>80</v>
      </c>
      <c r="C175" s="6" t="s">
        <v>1029</v>
      </c>
      <c r="D175" s="6">
        <v>1387.5571244</v>
      </c>
      <c r="E175" s="6">
        <v>0</v>
      </c>
      <c r="F175" s="6">
        <v>0</v>
      </c>
      <c r="G175" s="6">
        <v>39380.606877999999</v>
      </c>
      <c r="H175" s="6">
        <v>3.4035310599670701</v>
      </c>
      <c r="I175" s="6">
        <v>0</v>
      </c>
      <c r="J175" s="6">
        <v>0</v>
      </c>
      <c r="K175" s="6">
        <v>96.596468940032906</v>
      </c>
    </row>
    <row r="176" spans="1:11" x14ac:dyDescent="0.25">
      <c r="A176" s="6" t="s">
        <v>79</v>
      </c>
      <c r="B176" s="6" t="s">
        <v>80</v>
      </c>
      <c r="C176" s="6" t="s">
        <v>1030</v>
      </c>
      <c r="D176" s="6">
        <v>1457.7904464999999</v>
      </c>
      <c r="E176" s="6">
        <v>0</v>
      </c>
      <c r="F176" s="6">
        <v>0</v>
      </c>
      <c r="G176" s="6">
        <v>162083.0255818</v>
      </c>
      <c r="H176" s="6">
        <v>0.89139242539167496</v>
      </c>
      <c r="I176" s="6">
        <v>0</v>
      </c>
      <c r="J176" s="6">
        <v>0</v>
      </c>
      <c r="K176" s="6">
        <v>99.1086075746083</v>
      </c>
    </row>
    <row r="177" spans="1:11" x14ac:dyDescent="0.25">
      <c r="A177" s="6" t="s">
        <v>81</v>
      </c>
      <c r="B177" s="6" t="s">
        <v>82</v>
      </c>
      <c r="C177" s="6" t="s">
        <v>1029</v>
      </c>
      <c r="D177" s="6">
        <v>1195.7998854</v>
      </c>
      <c r="E177" s="6">
        <v>202.8247757</v>
      </c>
      <c r="F177" s="6">
        <v>247.13559549999999</v>
      </c>
      <c r="G177" s="6">
        <v>39185.712333099997</v>
      </c>
      <c r="H177" s="6">
        <v>2.92862297036441</v>
      </c>
      <c r="I177" s="6">
        <v>0.49673637230307399</v>
      </c>
      <c r="J177" s="6">
        <v>0.60525761092031105</v>
      </c>
      <c r="K177" s="6">
        <v>95.969383046412204</v>
      </c>
    </row>
    <row r="178" spans="1:11" x14ac:dyDescent="0.25">
      <c r="A178" s="6" t="s">
        <v>81</v>
      </c>
      <c r="B178" s="6" t="s">
        <v>82</v>
      </c>
      <c r="C178" s="6" t="s">
        <v>1030</v>
      </c>
      <c r="D178" s="6">
        <v>2328.1649634999999</v>
      </c>
      <c r="E178" s="6">
        <v>72.286869300000006</v>
      </c>
      <c r="F178" s="6">
        <v>197.502387</v>
      </c>
      <c r="G178" s="6">
        <v>245663.44488679999</v>
      </c>
      <c r="H178" s="6">
        <v>0.93778773980900598</v>
      </c>
      <c r="I178" s="6">
        <v>2.91172407632171E-2</v>
      </c>
      <c r="J178" s="6">
        <v>7.9554206860485505E-2</v>
      </c>
      <c r="K178" s="6">
        <v>98.953540812567297</v>
      </c>
    </row>
    <row r="179" spans="1:11" x14ac:dyDescent="0.25">
      <c r="A179" s="6" t="s">
        <v>83</v>
      </c>
      <c r="B179" s="6" t="s">
        <v>84</v>
      </c>
      <c r="C179" s="6" t="s">
        <v>1029</v>
      </c>
      <c r="D179" s="6">
        <v>805.56446800000003</v>
      </c>
      <c r="E179" s="6">
        <v>26.470161999999998</v>
      </c>
      <c r="F179" s="6">
        <v>0</v>
      </c>
      <c r="G179" s="6">
        <v>11684.465332199999</v>
      </c>
      <c r="H179" s="6">
        <v>6.43602021677638</v>
      </c>
      <c r="I179" s="6">
        <v>0.21148214021443901</v>
      </c>
      <c r="J179" s="6">
        <v>0</v>
      </c>
      <c r="K179" s="6">
        <v>93.352497643009201</v>
      </c>
    </row>
    <row r="180" spans="1:11" x14ac:dyDescent="0.25">
      <c r="A180" s="6" t="s">
        <v>83</v>
      </c>
      <c r="B180" s="6" t="s">
        <v>84</v>
      </c>
      <c r="C180" s="6" t="s">
        <v>1030</v>
      </c>
      <c r="D180" s="6">
        <v>537.90481060000002</v>
      </c>
      <c r="E180" s="6">
        <v>41.319692699999997</v>
      </c>
      <c r="F180" s="6">
        <v>64.600209899999996</v>
      </c>
      <c r="G180" s="6">
        <v>95169.687511099997</v>
      </c>
      <c r="H180" s="6">
        <v>0.561408091732158</v>
      </c>
      <c r="I180" s="6">
        <v>4.3125120602269897E-2</v>
      </c>
      <c r="J180" s="6">
        <v>6.7422859678466396E-2</v>
      </c>
      <c r="K180" s="6">
        <v>99.328043927987096</v>
      </c>
    </row>
    <row r="181" spans="1:11" x14ac:dyDescent="0.25">
      <c r="A181" s="6" t="s">
        <v>85</v>
      </c>
      <c r="B181" s="6" t="s">
        <v>86</v>
      </c>
      <c r="C181" s="6" t="s">
        <v>1029</v>
      </c>
      <c r="D181" s="6">
        <v>2015.6398147</v>
      </c>
      <c r="E181" s="6">
        <v>0</v>
      </c>
      <c r="F181" s="6">
        <v>0</v>
      </c>
      <c r="G181" s="6">
        <v>20390.794869699999</v>
      </c>
      <c r="H181" s="6">
        <v>8.9958078698854607</v>
      </c>
      <c r="I181" s="6">
        <v>0</v>
      </c>
      <c r="J181" s="6">
        <v>0</v>
      </c>
      <c r="K181" s="6">
        <v>91.004192130114504</v>
      </c>
    </row>
    <row r="182" spans="1:11" x14ac:dyDescent="0.25">
      <c r="A182" s="6" t="s">
        <v>85</v>
      </c>
      <c r="B182" s="6" t="s">
        <v>86</v>
      </c>
      <c r="C182" s="6" t="s">
        <v>1030</v>
      </c>
      <c r="D182" s="6">
        <v>1866.9774351000001</v>
      </c>
      <c r="E182" s="6">
        <v>179.1587883</v>
      </c>
      <c r="F182" s="6">
        <v>174.927516</v>
      </c>
      <c r="G182" s="6">
        <v>147872.53322809999</v>
      </c>
      <c r="H182" s="6">
        <v>1.2438754702535799</v>
      </c>
      <c r="I182" s="6">
        <v>0.119364711033472</v>
      </c>
      <c r="J182" s="6">
        <v>0.11654562188810599</v>
      </c>
      <c r="K182" s="6">
        <v>98.520214196824796</v>
      </c>
    </row>
    <row r="183" spans="1:11" x14ac:dyDescent="0.25">
      <c r="A183" s="6" t="s">
        <v>87</v>
      </c>
      <c r="B183" s="6" t="s">
        <v>88</v>
      </c>
      <c r="C183" s="6" t="s">
        <v>1029</v>
      </c>
      <c r="D183" s="6">
        <v>1755.4601173999999</v>
      </c>
      <c r="E183" s="6">
        <v>0</v>
      </c>
      <c r="F183" s="6">
        <v>25.199340500000002</v>
      </c>
      <c r="G183" s="6">
        <v>43526.341453399997</v>
      </c>
      <c r="H183" s="6">
        <v>3.8745890968081498</v>
      </c>
      <c r="I183" s="6">
        <v>0</v>
      </c>
      <c r="J183" s="6">
        <v>5.5619087543080002E-2</v>
      </c>
      <c r="K183" s="6">
        <v>96.069791815648799</v>
      </c>
    </row>
    <row r="184" spans="1:11" x14ac:dyDescent="0.25">
      <c r="A184" s="6" t="s">
        <v>87</v>
      </c>
      <c r="B184" s="6" t="s">
        <v>88</v>
      </c>
      <c r="C184" s="6" t="s">
        <v>1030</v>
      </c>
      <c r="D184" s="6">
        <v>3235.0783471</v>
      </c>
      <c r="E184" s="6">
        <v>198.4213475</v>
      </c>
      <c r="F184" s="6">
        <v>943.11430589999998</v>
      </c>
      <c r="G184" s="6">
        <v>300252.60078209999</v>
      </c>
      <c r="H184" s="6">
        <v>1.0619724537611199</v>
      </c>
      <c r="I184" s="6">
        <v>6.5135363869024895E-2</v>
      </c>
      <c r="J184" s="6">
        <v>0.30959417552024898</v>
      </c>
      <c r="K184" s="6">
        <v>98.563298006849607</v>
      </c>
    </row>
    <row r="185" spans="1:11" x14ac:dyDescent="0.25">
      <c r="A185" s="6" t="s">
        <v>89</v>
      </c>
      <c r="B185" s="6" t="s">
        <v>90</v>
      </c>
      <c r="C185" s="6" t="s">
        <v>1029</v>
      </c>
      <c r="D185" s="6">
        <v>243.82458639999999</v>
      </c>
      <c r="E185" s="6">
        <v>46.3321319</v>
      </c>
      <c r="F185" s="6">
        <v>44.1630349</v>
      </c>
      <c r="G185" s="6">
        <v>3515.6424774000002</v>
      </c>
      <c r="H185" s="6">
        <v>6.3331682701209502</v>
      </c>
      <c r="I185" s="6">
        <v>1.20344380346763</v>
      </c>
      <c r="J185" s="6">
        <v>1.1471030689336801</v>
      </c>
      <c r="K185" s="6">
        <v>91.316284857477697</v>
      </c>
    </row>
    <row r="186" spans="1:11" x14ac:dyDescent="0.25">
      <c r="A186" s="6" t="s">
        <v>89</v>
      </c>
      <c r="B186" s="6" t="s">
        <v>90</v>
      </c>
      <c r="C186" s="6" t="s">
        <v>1030</v>
      </c>
      <c r="D186" s="6">
        <v>189.59189599999999</v>
      </c>
      <c r="E186" s="6">
        <v>0</v>
      </c>
      <c r="F186" s="6">
        <v>142.37330030000001</v>
      </c>
      <c r="G186" s="6">
        <v>31389.6316711</v>
      </c>
      <c r="H186" s="6">
        <v>0.59767450167315495</v>
      </c>
      <c r="I186" s="6">
        <v>0</v>
      </c>
      <c r="J186" s="6">
        <v>0.44882135314668098</v>
      </c>
      <c r="K186" s="6">
        <v>98.953504145180204</v>
      </c>
    </row>
    <row r="187" spans="1:11" x14ac:dyDescent="0.25">
      <c r="A187" s="6" t="s">
        <v>91</v>
      </c>
      <c r="B187" s="6" t="s">
        <v>92</v>
      </c>
      <c r="C187" s="6" t="s">
        <v>1029</v>
      </c>
      <c r="D187" s="6">
        <v>0</v>
      </c>
      <c r="E187" s="6">
        <v>0</v>
      </c>
      <c r="F187" s="6">
        <v>0</v>
      </c>
      <c r="G187" s="6">
        <v>1756.2051518999999</v>
      </c>
      <c r="H187" s="6">
        <v>0</v>
      </c>
      <c r="I187" s="6">
        <v>0</v>
      </c>
      <c r="J187" s="6">
        <v>0</v>
      </c>
      <c r="K187" s="6">
        <v>100</v>
      </c>
    </row>
    <row r="188" spans="1:11" x14ac:dyDescent="0.25">
      <c r="A188" s="6" t="s">
        <v>91</v>
      </c>
      <c r="B188" s="6" t="s">
        <v>92</v>
      </c>
      <c r="C188" s="6" t="s">
        <v>1030</v>
      </c>
      <c r="D188" s="6">
        <v>122.9129303</v>
      </c>
      <c r="E188" s="6">
        <v>0</v>
      </c>
      <c r="F188" s="6">
        <v>147.1535471</v>
      </c>
      <c r="G188" s="6">
        <v>39662.403099800002</v>
      </c>
      <c r="H188" s="6">
        <v>0.30780197568892398</v>
      </c>
      <c r="I188" s="6">
        <v>0</v>
      </c>
      <c r="J188" s="6">
        <v>0.36850600190282101</v>
      </c>
      <c r="K188" s="6">
        <v>99.323692022408295</v>
      </c>
    </row>
    <row r="189" spans="1:11" x14ac:dyDescent="0.25">
      <c r="A189" s="6" t="s">
        <v>93</v>
      </c>
      <c r="B189" s="6" t="s">
        <v>94</v>
      </c>
      <c r="C189" s="6" t="s">
        <v>1029</v>
      </c>
      <c r="D189" s="6">
        <v>231.78598539999999</v>
      </c>
      <c r="E189" s="6">
        <v>0</v>
      </c>
      <c r="F189" s="6">
        <v>22.854676900000001</v>
      </c>
      <c r="G189" s="6">
        <v>8773.3726461000006</v>
      </c>
      <c r="H189" s="6">
        <v>2.5674085480616</v>
      </c>
      <c r="I189" s="6">
        <v>0</v>
      </c>
      <c r="J189" s="6">
        <v>0.25315289332521401</v>
      </c>
      <c r="K189" s="6">
        <v>97.179438558613199</v>
      </c>
    </row>
    <row r="190" spans="1:11" x14ac:dyDescent="0.25">
      <c r="A190" s="6" t="s">
        <v>93</v>
      </c>
      <c r="B190" s="6" t="s">
        <v>94</v>
      </c>
      <c r="C190" s="6" t="s">
        <v>1030</v>
      </c>
      <c r="D190" s="6">
        <v>780.52590210000005</v>
      </c>
      <c r="E190" s="6">
        <v>0</v>
      </c>
      <c r="F190" s="6">
        <v>0</v>
      </c>
      <c r="G190" s="6">
        <v>22779.3211558</v>
      </c>
      <c r="H190" s="6">
        <v>3.3129497835100601</v>
      </c>
      <c r="I190" s="6">
        <v>0</v>
      </c>
      <c r="J190" s="6">
        <v>0</v>
      </c>
      <c r="K190" s="6">
        <v>96.687050216489894</v>
      </c>
    </row>
    <row r="191" spans="1:11" x14ac:dyDescent="0.25">
      <c r="A191" s="6" t="s">
        <v>95</v>
      </c>
      <c r="B191" s="6" t="s">
        <v>96</v>
      </c>
      <c r="C191" s="6" t="s">
        <v>1029</v>
      </c>
      <c r="D191" s="6">
        <v>128.03047230000001</v>
      </c>
      <c r="E191" s="6">
        <v>0</v>
      </c>
      <c r="F191" s="6">
        <v>0</v>
      </c>
      <c r="G191" s="6">
        <v>3283.9071176000002</v>
      </c>
      <c r="H191" s="6">
        <v>3.7524271451797699</v>
      </c>
      <c r="I191" s="6">
        <v>0</v>
      </c>
      <c r="J191" s="6">
        <v>0</v>
      </c>
      <c r="K191" s="6">
        <v>96.247572854820206</v>
      </c>
    </row>
    <row r="192" spans="1:11" x14ac:dyDescent="0.25">
      <c r="A192" s="6" t="s">
        <v>95</v>
      </c>
      <c r="B192" s="6" t="s">
        <v>96</v>
      </c>
      <c r="C192" s="6" t="s">
        <v>1030</v>
      </c>
      <c r="D192" s="6">
        <v>327.10572839999998</v>
      </c>
      <c r="E192" s="6">
        <v>0</v>
      </c>
      <c r="F192" s="6">
        <v>0</v>
      </c>
      <c r="G192" s="6">
        <v>15916.680328799999</v>
      </c>
      <c r="H192" s="6">
        <v>2.0137283712562302</v>
      </c>
      <c r="I192" s="6">
        <v>0</v>
      </c>
      <c r="J192" s="6">
        <v>0</v>
      </c>
      <c r="K192" s="6">
        <v>97.986271628743793</v>
      </c>
    </row>
    <row r="193" spans="1:11" x14ac:dyDescent="0.25">
      <c r="A193" s="6" t="s">
        <v>97</v>
      </c>
      <c r="B193" s="6" t="s">
        <v>98</v>
      </c>
      <c r="C193" s="6" t="s">
        <v>1029</v>
      </c>
      <c r="D193" s="6">
        <v>76.450408300000007</v>
      </c>
      <c r="E193" s="6">
        <v>0</v>
      </c>
      <c r="F193" s="6">
        <v>0</v>
      </c>
      <c r="G193" s="6">
        <v>5242.7171133000002</v>
      </c>
      <c r="H193" s="6">
        <v>1.4372626541569</v>
      </c>
      <c r="I193" s="6">
        <v>0</v>
      </c>
      <c r="J193" s="6">
        <v>0</v>
      </c>
      <c r="K193" s="6">
        <v>98.562737345843104</v>
      </c>
    </row>
    <row r="194" spans="1:11" x14ac:dyDescent="0.25">
      <c r="A194" s="6" t="s">
        <v>97</v>
      </c>
      <c r="B194" s="6" t="s">
        <v>98</v>
      </c>
      <c r="C194" s="6" t="s">
        <v>1030</v>
      </c>
      <c r="D194" s="6">
        <v>458.90879059999997</v>
      </c>
      <c r="E194" s="6">
        <v>0</v>
      </c>
      <c r="F194" s="6">
        <v>84.274285699999993</v>
      </c>
      <c r="G194" s="6">
        <v>41405.330747599997</v>
      </c>
      <c r="H194" s="6">
        <v>1.0939810466861799</v>
      </c>
      <c r="I194" s="6">
        <v>0</v>
      </c>
      <c r="J194" s="6">
        <v>0.20089933591875</v>
      </c>
      <c r="K194" s="6">
        <v>98.705119617395098</v>
      </c>
    </row>
    <row r="195" spans="1:11" x14ac:dyDescent="0.25">
      <c r="A195" s="6" t="s">
        <v>99</v>
      </c>
      <c r="B195" s="6" t="s">
        <v>100</v>
      </c>
      <c r="C195" s="6" t="s">
        <v>1029</v>
      </c>
      <c r="D195" s="6">
        <v>23.465411400000001</v>
      </c>
      <c r="E195" s="6">
        <v>0</v>
      </c>
      <c r="F195" s="6">
        <v>5.4707569999999999</v>
      </c>
      <c r="G195" s="6">
        <v>750.10966399999995</v>
      </c>
      <c r="H195" s="6">
        <v>3.0120707183183701</v>
      </c>
      <c r="I195" s="6">
        <v>0</v>
      </c>
      <c r="J195" s="6">
        <v>0.70223814472459001</v>
      </c>
      <c r="K195" s="6">
        <v>96.285691136956999</v>
      </c>
    </row>
    <row r="196" spans="1:11" x14ac:dyDescent="0.25">
      <c r="A196" s="6" t="s">
        <v>99</v>
      </c>
      <c r="B196" s="6" t="s">
        <v>100</v>
      </c>
      <c r="C196" s="6" t="s">
        <v>1030</v>
      </c>
      <c r="D196" s="6">
        <v>101.06977809999999</v>
      </c>
      <c r="E196" s="6">
        <v>7.6090526000000001</v>
      </c>
      <c r="F196" s="6">
        <v>54.068702899999998</v>
      </c>
      <c r="G196" s="6">
        <v>3730.7340868000001</v>
      </c>
      <c r="H196" s="6">
        <v>2.59587145783461</v>
      </c>
      <c r="I196" s="6">
        <v>0.19543055141527199</v>
      </c>
      <c r="J196" s="6">
        <v>1.38869803870925</v>
      </c>
      <c r="K196" s="6">
        <v>95.819999952040902</v>
      </c>
    </row>
    <row r="197" spans="1:11" x14ac:dyDescent="0.25">
      <c r="A197" s="6" t="s">
        <v>101</v>
      </c>
      <c r="B197" s="6" t="s">
        <v>102</v>
      </c>
      <c r="C197" s="6" t="s">
        <v>1029</v>
      </c>
      <c r="D197" s="6">
        <v>790.7565687</v>
      </c>
      <c r="E197" s="6">
        <v>60.067531600000002</v>
      </c>
      <c r="F197" s="6">
        <v>0</v>
      </c>
      <c r="G197" s="6">
        <v>18789.598900500001</v>
      </c>
      <c r="H197" s="6">
        <v>4.0261687269555804</v>
      </c>
      <c r="I197" s="6">
        <v>0.30583624190554998</v>
      </c>
      <c r="J197" s="6">
        <v>0</v>
      </c>
      <c r="K197" s="6">
        <v>95.667995031138901</v>
      </c>
    </row>
    <row r="198" spans="1:11" x14ac:dyDescent="0.25">
      <c r="A198" s="6" t="s">
        <v>101</v>
      </c>
      <c r="B198" s="6" t="s">
        <v>102</v>
      </c>
      <c r="C198" s="6" t="s">
        <v>1030</v>
      </c>
      <c r="D198" s="6">
        <v>1272.5317623000001</v>
      </c>
      <c r="E198" s="6">
        <v>0</v>
      </c>
      <c r="F198" s="6">
        <v>0</v>
      </c>
      <c r="G198" s="6">
        <v>68802.828869100005</v>
      </c>
      <c r="H198" s="6">
        <v>1.815947503993</v>
      </c>
      <c r="I198" s="6">
        <v>0</v>
      </c>
      <c r="J198" s="6">
        <v>0</v>
      </c>
      <c r="K198" s="6">
        <v>98.184052496006998</v>
      </c>
    </row>
    <row r="199" spans="1:11" x14ac:dyDescent="0.25">
      <c r="A199" s="6" t="s">
        <v>103</v>
      </c>
      <c r="B199" s="6" t="s">
        <v>104</v>
      </c>
      <c r="C199" s="6" t="s">
        <v>1029</v>
      </c>
      <c r="D199" s="6">
        <v>1856.5649297</v>
      </c>
      <c r="E199" s="6">
        <v>0</v>
      </c>
      <c r="F199" s="6">
        <v>0</v>
      </c>
      <c r="G199" s="6">
        <v>43248.629219900002</v>
      </c>
      <c r="H199" s="6">
        <v>4.1160779034501997</v>
      </c>
      <c r="I199" s="6">
        <v>0</v>
      </c>
      <c r="J199" s="6">
        <v>0</v>
      </c>
      <c r="K199" s="6">
        <v>95.883922096549796</v>
      </c>
    </row>
    <row r="200" spans="1:11" x14ac:dyDescent="0.25">
      <c r="A200" s="6" t="s">
        <v>103</v>
      </c>
      <c r="B200" s="6" t="s">
        <v>104</v>
      </c>
      <c r="C200" s="6" t="s">
        <v>1030</v>
      </c>
      <c r="D200" s="6">
        <v>1423.5816540999999</v>
      </c>
      <c r="E200" s="6">
        <v>50.943660399999999</v>
      </c>
      <c r="F200" s="6">
        <v>115.0605674</v>
      </c>
      <c r="G200" s="6">
        <v>114946.102646</v>
      </c>
      <c r="H200" s="6">
        <v>1.22158428210529</v>
      </c>
      <c r="I200" s="6">
        <v>4.37150722182445E-2</v>
      </c>
      <c r="J200" s="6">
        <v>9.8734189374487802E-2</v>
      </c>
      <c r="K200" s="6">
        <v>98.635966456302</v>
      </c>
    </row>
    <row r="201" spans="1:11" x14ac:dyDescent="0.25">
      <c r="A201" t="s">
        <v>16</v>
      </c>
    </row>
    <row r="202" spans="1:11" x14ac:dyDescent="0.25">
      <c r="A202" t="s">
        <v>1035</v>
      </c>
    </row>
    <row r="203" spans="1:11" x14ac:dyDescent="0.25">
      <c r="A203" t="s">
        <v>17</v>
      </c>
    </row>
    <row r="204" spans="1:11" x14ac:dyDescent="0.25">
      <c r="A204" t="s">
        <v>18</v>
      </c>
    </row>
    <row r="205" spans="1:11" x14ac:dyDescent="0.25">
      <c r="A205" t="s">
        <v>19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877</v>
      </c>
    </row>
    <row r="210" spans="1:11" x14ac:dyDescent="0.25">
      <c r="A210" s="5" t="s">
        <v>21</v>
      </c>
      <c r="B210" s="5" t="s">
        <v>109</v>
      </c>
      <c r="C210" s="5" t="s">
        <v>1028</v>
      </c>
      <c r="D210" s="5" t="s">
        <v>865</v>
      </c>
      <c r="E210" s="5" t="s">
        <v>866</v>
      </c>
      <c r="F210" s="5" t="s">
        <v>868</v>
      </c>
      <c r="G210" s="5" t="s">
        <v>867</v>
      </c>
      <c r="H210" s="5" t="s">
        <v>869</v>
      </c>
      <c r="I210" s="5" t="s">
        <v>870</v>
      </c>
      <c r="J210" s="5" t="s">
        <v>872</v>
      </c>
      <c r="K210" s="5" t="s">
        <v>871</v>
      </c>
    </row>
    <row r="211" spans="1:11" x14ac:dyDescent="0.25">
      <c r="A211" s="6" t="s">
        <v>83</v>
      </c>
      <c r="B211" s="6" t="s">
        <v>110</v>
      </c>
      <c r="C211" s="6" t="s">
        <v>1029</v>
      </c>
      <c r="D211" s="6">
        <v>105.718954</v>
      </c>
      <c r="E211" s="6">
        <v>0</v>
      </c>
      <c r="F211" s="6">
        <v>9009.8259027999993</v>
      </c>
      <c r="G211" s="6">
        <v>0</v>
      </c>
      <c r="H211" s="6">
        <v>1.1597656054660901</v>
      </c>
      <c r="I211" s="6">
        <v>0</v>
      </c>
      <c r="J211" s="6">
        <v>98.840234394533894</v>
      </c>
      <c r="K211" s="6">
        <v>0</v>
      </c>
    </row>
    <row r="212" spans="1:11" x14ac:dyDescent="0.25">
      <c r="A212" s="6" t="s">
        <v>83</v>
      </c>
      <c r="B212" s="6" t="s">
        <v>110</v>
      </c>
      <c r="C212" s="6" t="s">
        <v>1030</v>
      </c>
      <c r="D212" s="6">
        <v>312.57337339999998</v>
      </c>
      <c r="E212" s="6">
        <v>34.311483299999999</v>
      </c>
      <c r="F212" s="6">
        <v>34556.128232900002</v>
      </c>
      <c r="G212" s="6">
        <v>0</v>
      </c>
      <c r="H212" s="6">
        <v>0.89554839462595603</v>
      </c>
      <c r="I212" s="6">
        <v>9.8305218554966906E-2</v>
      </c>
      <c r="J212" s="6">
        <v>99.006146386819097</v>
      </c>
      <c r="K212" s="6">
        <v>0</v>
      </c>
    </row>
    <row r="213" spans="1:11" x14ac:dyDescent="0.25">
      <c r="A213" s="6" t="s">
        <v>87</v>
      </c>
      <c r="B213" s="6" t="s">
        <v>111</v>
      </c>
      <c r="C213" s="6" t="s">
        <v>1029</v>
      </c>
      <c r="D213" s="6">
        <v>267.62921390000002</v>
      </c>
      <c r="E213" s="6">
        <v>0</v>
      </c>
      <c r="F213" s="6">
        <v>6044.1842612999999</v>
      </c>
      <c r="G213" s="6">
        <v>0</v>
      </c>
      <c r="H213" s="6">
        <v>4.2401318567405797</v>
      </c>
      <c r="I213" s="6">
        <v>0</v>
      </c>
      <c r="J213" s="6">
        <v>95.759868143259396</v>
      </c>
      <c r="K213" s="6">
        <v>0</v>
      </c>
    </row>
    <row r="214" spans="1:11" x14ac:dyDescent="0.25">
      <c r="A214" s="6" t="s">
        <v>87</v>
      </c>
      <c r="B214" s="6" t="s">
        <v>111</v>
      </c>
      <c r="C214" s="6" t="s">
        <v>1030</v>
      </c>
      <c r="D214" s="6">
        <v>409.84969419999999</v>
      </c>
      <c r="E214" s="6">
        <v>0</v>
      </c>
      <c r="F214" s="6">
        <v>14470.8646654</v>
      </c>
      <c r="G214" s="6">
        <v>0</v>
      </c>
      <c r="H214" s="6">
        <v>2.7542339990928801</v>
      </c>
      <c r="I214" s="6">
        <v>0</v>
      </c>
      <c r="J214" s="6">
        <v>97.245766000907096</v>
      </c>
      <c r="K214" s="6">
        <v>0</v>
      </c>
    </row>
    <row r="215" spans="1:11" x14ac:dyDescent="0.25">
      <c r="A215" s="6" t="s">
        <v>89</v>
      </c>
      <c r="B215" s="6" t="s">
        <v>112</v>
      </c>
      <c r="C215" s="6" t="s">
        <v>1029</v>
      </c>
      <c r="D215" s="6">
        <v>47.8051168</v>
      </c>
      <c r="E215" s="6">
        <v>0</v>
      </c>
      <c r="F215" s="6">
        <v>1670.8968989</v>
      </c>
      <c r="G215" s="6">
        <v>0</v>
      </c>
      <c r="H215" s="6">
        <v>2.7814662671777799</v>
      </c>
      <c r="I215" s="6">
        <v>0</v>
      </c>
      <c r="J215" s="6">
        <v>97.218533732822195</v>
      </c>
      <c r="K215" s="6">
        <v>0</v>
      </c>
    </row>
    <row r="216" spans="1:11" x14ac:dyDescent="0.25">
      <c r="A216" s="6" t="s">
        <v>89</v>
      </c>
      <c r="B216" s="6" t="s">
        <v>112</v>
      </c>
      <c r="C216" s="6" t="s">
        <v>1030</v>
      </c>
      <c r="D216" s="6">
        <v>300.25963510000003</v>
      </c>
      <c r="E216" s="6">
        <v>35.008010400000003</v>
      </c>
      <c r="F216" s="6">
        <v>14235.094414900001</v>
      </c>
      <c r="G216" s="6">
        <v>32.741424799999997</v>
      </c>
      <c r="H216" s="6">
        <v>2.0561357755514602</v>
      </c>
      <c r="I216" s="6">
        <v>0.239729934362788</v>
      </c>
      <c r="J216" s="6">
        <v>97.479925615311998</v>
      </c>
      <c r="K216" s="6">
        <v>0.22420867477370701</v>
      </c>
    </row>
    <row r="217" spans="1:11" x14ac:dyDescent="0.25">
      <c r="A217" s="6" t="s">
        <v>91</v>
      </c>
      <c r="B217" s="6" t="s">
        <v>113</v>
      </c>
      <c r="C217" s="6" t="s">
        <v>1029</v>
      </c>
      <c r="D217" s="6">
        <v>0</v>
      </c>
      <c r="E217" s="6">
        <v>0</v>
      </c>
      <c r="F217" s="6">
        <v>82.3530102</v>
      </c>
      <c r="G217" s="6">
        <v>0</v>
      </c>
      <c r="H217" s="6">
        <v>0</v>
      </c>
      <c r="I217" s="6">
        <v>0</v>
      </c>
      <c r="J217" s="6">
        <v>100</v>
      </c>
      <c r="K217" s="6">
        <v>0</v>
      </c>
    </row>
    <row r="218" spans="1:11" x14ac:dyDescent="0.25">
      <c r="A218" s="6" t="s">
        <v>91</v>
      </c>
      <c r="B218" s="6" t="s">
        <v>113</v>
      </c>
      <c r="C218" s="6" t="s">
        <v>1030</v>
      </c>
      <c r="D218" s="6">
        <v>224.19229419999999</v>
      </c>
      <c r="E218" s="6">
        <v>0</v>
      </c>
      <c r="F218" s="6">
        <v>26456.005835799999</v>
      </c>
      <c r="G218" s="6">
        <v>266.449636</v>
      </c>
      <c r="H218" s="6">
        <v>0.83198584160392397</v>
      </c>
      <c r="I218" s="6">
        <v>0</v>
      </c>
      <c r="J218" s="6">
        <v>98.179209768648604</v>
      </c>
      <c r="K218" s="6">
        <v>0.98880438974748297</v>
      </c>
    </row>
    <row r="219" spans="1:11" x14ac:dyDescent="0.25">
      <c r="A219" s="6" t="s">
        <v>93</v>
      </c>
      <c r="B219" s="6" t="s">
        <v>114</v>
      </c>
      <c r="C219" s="6" t="s">
        <v>1029</v>
      </c>
      <c r="D219" s="6">
        <v>145.31212590000001</v>
      </c>
      <c r="E219" s="6">
        <v>0</v>
      </c>
      <c r="F219" s="6">
        <v>421.25118020000002</v>
      </c>
      <c r="G219" s="6">
        <v>0</v>
      </c>
      <c r="H219" s="6">
        <v>25.647994555149001</v>
      </c>
      <c r="I219" s="6">
        <v>0</v>
      </c>
      <c r="J219" s="6">
        <v>74.352005444851002</v>
      </c>
      <c r="K219" s="6">
        <v>0</v>
      </c>
    </row>
    <row r="220" spans="1:11" x14ac:dyDescent="0.25">
      <c r="A220" s="6" t="s">
        <v>93</v>
      </c>
      <c r="B220" s="6" t="s">
        <v>114</v>
      </c>
      <c r="C220" s="6" t="s">
        <v>1030</v>
      </c>
      <c r="D220" s="6">
        <v>0</v>
      </c>
      <c r="E220" s="6">
        <v>0</v>
      </c>
      <c r="F220" s="6">
        <v>10190.1788791</v>
      </c>
      <c r="G220" s="6">
        <v>276.83052090000001</v>
      </c>
      <c r="H220" s="6">
        <v>0</v>
      </c>
      <c r="I220" s="6">
        <v>0</v>
      </c>
      <c r="J220" s="6">
        <v>97.355209016053806</v>
      </c>
      <c r="K220" s="6">
        <v>2.6447909839461898</v>
      </c>
    </row>
    <row r="221" spans="1:11" x14ac:dyDescent="0.25">
      <c r="A221" s="6" t="s">
        <v>101</v>
      </c>
      <c r="B221" s="6" t="s">
        <v>115</v>
      </c>
      <c r="C221" s="6" t="s">
        <v>1029</v>
      </c>
      <c r="D221" s="6">
        <v>199.08042889999999</v>
      </c>
      <c r="E221" s="6">
        <v>0</v>
      </c>
      <c r="F221" s="6">
        <v>2391.0198945000002</v>
      </c>
      <c r="G221" s="6">
        <v>0</v>
      </c>
      <c r="H221" s="6">
        <v>7.6862053219108102</v>
      </c>
      <c r="I221" s="6">
        <v>0</v>
      </c>
      <c r="J221" s="6">
        <v>92.313794678089195</v>
      </c>
      <c r="K221" s="6">
        <v>0</v>
      </c>
    </row>
    <row r="222" spans="1:11" x14ac:dyDescent="0.25">
      <c r="A222" s="6" t="s">
        <v>101</v>
      </c>
      <c r="B222" s="6" t="s">
        <v>115</v>
      </c>
      <c r="C222" s="6" t="s">
        <v>1030</v>
      </c>
      <c r="D222" s="6">
        <v>291.7680378</v>
      </c>
      <c r="E222" s="6">
        <v>0</v>
      </c>
      <c r="F222" s="6">
        <v>35383.871826100003</v>
      </c>
      <c r="G222" s="6">
        <v>181.5413786</v>
      </c>
      <c r="H222" s="6">
        <v>0.81369485188138502</v>
      </c>
      <c r="I222" s="6">
        <v>0</v>
      </c>
      <c r="J222" s="6">
        <v>98.680014992815401</v>
      </c>
      <c r="K222" s="6">
        <v>0.50629015530319099</v>
      </c>
    </row>
    <row r="223" spans="1:11" x14ac:dyDescent="0.25">
      <c r="A223" s="6" t="s">
        <v>103</v>
      </c>
      <c r="B223" s="6" t="s">
        <v>116</v>
      </c>
      <c r="C223" s="6" t="s">
        <v>1029</v>
      </c>
      <c r="D223" s="6">
        <v>48.8712783</v>
      </c>
      <c r="E223" s="6">
        <v>0</v>
      </c>
      <c r="F223" s="6">
        <v>1795.277327</v>
      </c>
      <c r="G223" s="6">
        <v>0</v>
      </c>
      <c r="H223" s="6">
        <v>2.6500726763313001</v>
      </c>
      <c r="I223" s="6">
        <v>0</v>
      </c>
      <c r="J223" s="6">
        <v>97.349927323668695</v>
      </c>
      <c r="K223" s="6">
        <v>0</v>
      </c>
    </row>
    <row r="224" spans="1:11" x14ac:dyDescent="0.25">
      <c r="A224" s="6" t="s">
        <v>103</v>
      </c>
      <c r="B224" s="6" t="s">
        <v>116</v>
      </c>
      <c r="C224" s="6" t="s">
        <v>1030</v>
      </c>
      <c r="D224" s="6">
        <v>106.4698027</v>
      </c>
      <c r="E224" s="6">
        <v>0</v>
      </c>
      <c r="F224" s="6">
        <v>34494.563541099997</v>
      </c>
      <c r="G224" s="6">
        <v>0</v>
      </c>
      <c r="H224" s="6">
        <v>0.307707002973302</v>
      </c>
      <c r="I224" s="6">
        <v>0</v>
      </c>
      <c r="J224" s="6">
        <v>99.692292997026698</v>
      </c>
      <c r="K224" s="6">
        <v>0</v>
      </c>
    </row>
    <row r="225" spans="1:11" x14ac:dyDescent="0.25">
      <c r="A225" s="6" t="s">
        <v>105</v>
      </c>
      <c r="B225" s="6" t="s">
        <v>117</v>
      </c>
      <c r="C225" s="6" t="s">
        <v>1029</v>
      </c>
      <c r="D225" s="6">
        <v>0</v>
      </c>
      <c r="E225" s="6">
        <v>0</v>
      </c>
      <c r="F225" s="6">
        <v>147.6982084</v>
      </c>
      <c r="G225" s="6">
        <v>0</v>
      </c>
      <c r="H225" s="6">
        <v>0</v>
      </c>
      <c r="I225" s="6">
        <v>0</v>
      </c>
      <c r="J225" s="6">
        <v>100</v>
      </c>
      <c r="K225" s="6">
        <v>0</v>
      </c>
    </row>
    <row r="226" spans="1:11" x14ac:dyDescent="0.25">
      <c r="A226" s="6" t="s">
        <v>105</v>
      </c>
      <c r="B226" s="6" t="s">
        <v>117</v>
      </c>
      <c r="C226" s="6" t="s">
        <v>1030</v>
      </c>
      <c r="D226" s="6">
        <v>20.533913699999999</v>
      </c>
      <c r="E226" s="6">
        <v>0</v>
      </c>
      <c r="F226" s="6">
        <v>12566.3871542</v>
      </c>
      <c r="G226" s="6">
        <v>32.669046799999997</v>
      </c>
      <c r="H226" s="6">
        <v>0.162714585128093</v>
      </c>
      <c r="I226" s="6">
        <v>0</v>
      </c>
      <c r="J226" s="6">
        <v>99.578409758031498</v>
      </c>
      <c r="K226" s="6">
        <v>0.25887565684043301</v>
      </c>
    </row>
    <row r="227" spans="1:11" x14ac:dyDescent="0.25">
      <c r="A227" s="6" t="s">
        <v>118</v>
      </c>
      <c r="B227" s="6" t="s">
        <v>119</v>
      </c>
      <c r="C227" s="6" t="s">
        <v>1029</v>
      </c>
      <c r="D227" s="6">
        <v>0</v>
      </c>
      <c r="E227" s="6">
        <v>0</v>
      </c>
      <c r="F227" s="6">
        <v>291.9215969</v>
      </c>
      <c r="G227" s="6">
        <v>0</v>
      </c>
      <c r="H227" s="6">
        <v>0</v>
      </c>
      <c r="I227" s="6">
        <v>0</v>
      </c>
      <c r="J227" s="6">
        <v>100</v>
      </c>
      <c r="K227" s="6">
        <v>0</v>
      </c>
    </row>
    <row r="228" spans="1:11" x14ac:dyDescent="0.25">
      <c r="A228" s="6" t="s">
        <v>118</v>
      </c>
      <c r="B228" s="6" t="s">
        <v>119</v>
      </c>
      <c r="C228" s="6" t="s">
        <v>1030</v>
      </c>
      <c r="D228" s="6">
        <v>44.659436499999998</v>
      </c>
      <c r="E228" s="6">
        <v>0</v>
      </c>
      <c r="F228" s="6">
        <v>5167.7392266999996</v>
      </c>
      <c r="G228" s="6">
        <v>69.629489899999996</v>
      </c>
      <c r="H228" s="6">
        <v>0.84549788841601603</v>
      </c>
      <c r="I228" s="6">
        <v>0</v>
      </c>
      <c r="J228" s="6">
        <v>97.8362681324801</v>
      </c>
      <c r="K228" s="6">
        <v>1.3182339791039299</v>
      </c>
    </row>
    <row r="229" spans="1:11" x14ac:dyDescent="0.25">
      <c r="A229" s="6" t="s">
        <v>120</v>
      </c>
      <c r="B229" s="6" t="s">
        <v>121</v>
      </c>
      <c r="C229" s="6" t="s">
        <v>1029</v>
      </c>
      <c r="D229" s="6">
        <v>0</v>
      </c>
      <c r="E229" s="6">
        <v>0</v>
      </c>
      <c r="F229" s="6">
        <v>592.72318050000001</v>
      </c>
      <c r="G229" s="6">
        <v>25.199340500000002</v>
      </c>
      <c r="H229" s="6">
        <v>0</v>
      </c>
      <c r="I229" s="6">
        <v>0</v>
      </c>
      <c r="J229" s="6">
        <v>95.921925541859295</v>
      </c>
      <c r="K229" s="6">
        <v>4.07807445814068</v>
      </c>
    </row>
    <row r="230" spans="1:11" x14ac:dyDescent="0.25">
      <c r="A230" s="6" t="s">
        <v>120</v>
      </c>
      <c r="B230" s="6" t="s">
        <v>121</v>
      </c>
      <c r="C230" s="6" t="s">
        <v>1030</v>
      </c>
      <c r="D230" s="6">
        <v>0</v>
      </c>
      <c r="E230" s="6">
        <v>36.715093400000001</v>
      </c>
      <c r="F230" s="6">
        <v>15899.8506502</v>
      </c>
      <c r="G230" s="6">
        <v>71.483144600000003</v>
      </c>
      <c r="H230" s="6">
        <v>0</v>
      </c>
      <c r="I230" s="6">
        <v>0.22935395597813199</v>
      </c>
      <c r="J230" s="6">
        <v>99.324101027204193</v>
      </c>
      <c r="K230" s="6">
        <v>0.44654501681771003</v>
      </c>
    </row>
    <row r="231" spans="1:11" x14ac:dyDescent="0.25">
      <c r="A231" s="6" t="s">
        <v>122</v>
      </c>
      <c r="B231" s="6" t="s">
        <v>123</v>
      </c>
      <c r="C231" s="6" t="s">
        <v>1029</v>
      </c>
      <c r="D231" s="6">
        <v>0</v>
      </c>
      <c r="E231" s="6">
        <v>0</v>
      </c>
      <c r="F231" s="6">
        <v>1629.8676379999999</v>
      </c>
      <c r="G231" s="6">
        <v>0</v>
      </c>
      <c r="H231" s="6">
        <v>0</v>
      </c>
      <c r="I231" s="6">
        <v>0</v>
      </c>
      <c r="J231" s="6">
        <v>100</v>
      </c>
      <c r="K231" s="6">
        <v>0</v>
      </c>
    </row>
    <row r="232" spans="1:11" x14ac:dyDescent="0.25">
      <c r="A232" s="6" t="s">
        <v>122</v>
      </c>
      <c r="B232" s="6" t="s">
        <v>123</v>
      </c>
      <c r="C232" s="6" t="s">
        <v>1030</v>
      </c>
      <c r="D232" s="6">
        <v>45.549989799999999</v>
      </c>
      <c r="E232" s="6">
        <v>0</v>
      </c>
      <c r="F232" s="6">
        <v>20088.663326599999</v>
      </c>
      <c r="G232" s="6">
        <v>262.60201180000001</v>
      </c>
      <c r="H232" s="6">
        <v>0.22331912637863599</v>
      </c>
      <c r="I232" s="6">
        <v>0</v>
      </c>
      <c r="J232" s="6">
        <v>98.489215121862898</v>
      </c>
      <c r="K232" s="6">
        <v>1.28746575175848</v>
      </c>
    </row>
    <row r="233" spans="1:11" x14ac:dyDescent="0.25">
      <c r="A233" s="6" t="s">
        <v>124</v>
      </c>
      <c r="B233" s="6" t="s">
        <v>125</v>
      </c>
      <c r="C233" s="6" t="s">
        <v>1029</v>
      </c>
      <c r="D233" s="6">
        <v>51.3165543</v>
      </c>
      <c r="E233" s="6">
        <v>0</v>
      </c>
      <c r="F233" s="6">
        <v>376.70445669999998</v>
      </c>
      <c r="G233" s="6">
        <v>0</v>
      </c>
      <c r="H233" s="6">
        <v>11.989260569266801</v>
      </c>
      <c r="I233" s="6">
        <v>0</v>
      </c>
      <c r="J233" s="6">
        <v>88.010739430733196</v>
      </c>
      <c r="K233" s="6">
        <v>0</v>
      </c>
    </row>
    <row r="234" spans="1:11" x14ac:dyDescent="0.25">
      <c r="A234" s="6" t="s">
        <v>124</v>
      </c>
      <c r="B234" s="6" t="s">
        <v>125</v>
      </c>
      <c r="C234" s="6" t="s">
        <v>1030</v>
      </c>
      <c r="D234" s="6">
        <v>18.783609500000001</v>
      </c>
      <c r="E234" s="6">
        <v>0</v>
      </c>
      <c r="F234" s="6">
        <v>8665.3463207000004</v>
      </c>
      <c r="G234" s="6">
        <v>50.946195000000003</v>
      </c>
      <c r="H234" s="6">
        <v>0.21503658618166799</v>
      </c>
      <c r="I234" s="6">
        <v>0</v>
      </c>
      <c r="J234" s="6">
        <v>99.201726424583299</v>
      </c>
      <c r="K234" s="6">
        <v>0.58323698923498002</v>
      </c>
    </row>
    <row r="235" spans="1:11" x14ac:dyDescent="0.25">
      <c r="A235" s="6" t="s">
        <v>126</v>
      </c>
      <c r="B235" s="6" t="s">
        <v>127</v>
      </c>
      <c r="C235" s="6" t="s">
        <v>1029</v>
      </c>
      <c r="D235" s="6">
        <v>78.460018700000006</v>
      </c>
      <c r="E235" s="6">
        <v>0</v>
      </c>
      <c r="F235" s="6">
        <v>3215.5541217</v>
      </c>
      <c r="G235" s="6">
        <v>0</v>
      </c>
      <c r="H235" s="6">
        <v>2.3818968394128501</v>
      </c>
      <c r="I235" s="6">
        <v>0</v>
      </c>
      <c r="J235" s="6">
        <v>97.618103160587196</v>
      </c>
      <c r="K235" s="6">
        <v>0</v>
      </c>
    </row>
    <row r="236" spans="1:11" x14ac:dyDescent="0.25">
      <c r="A236" s="6" t="s">
        <v>126</v>
      </c>
      <c r="B236" s="6" t="s">
        <v>127</v>
      </c>
      <c r="C236" s="6" t="s">
        <v>1030</v>
      </c>
      <c r="D236" s="6">
        <v>47.285483900000003</v>
      </c>
      <c r="E236" s="6">
        <v>31.939944700000002</v>
      </c>
      <c r="F236" s="6">
        <v>23658.8805904</v>
      </c>
      <c r="G236" s="6">
        <v>0</v>
      </c>
      <c r="H236" s="6">
        <v>0.19919653177954699</v>
      </c>
      <c r="I236" s="6">
        <v>0.13455136089810699</v>
      </c>
      <c r="J236" s="6">
        <v>99.666252107322407</v>
      </c>
      <c r="K236" s="6">
        <v>0</v>
      </c>
    </row>
    <row r="237" spans="1:11" x14ac:dyDescent="0.25">
      <c r="A237" s="6" t="s">
        <v>128</v>
      </c>
      <c r="B237" s="6" t="s">
        <v>129</v>
      </c>
      <c r="C237" s="6" t="s">
        <v>1029</v>
      </c>
      <c r="D237" s="6">
        <v>154.657196</v>
      </c>
      <c r="E237" s="6">
        <v>0</v>
      </c>
      <c r="F237" s="6">
        <v>4749.6634578000003</v>
      </c>
      <c r="G237" s="6">
        <v>0</v>
      </c>
      <c r="H237" s="6">
        <v>3.1534886667772701</v>
      </c>
      <c r="I237" s="6">
        <v>0</v>
      </c>
      <c r="J237" s="6">
        <v>96.846511333222693</v>
      </c>
      <c r="K237" s="6">
        <v>0</v>
      </c>
    </row>
    <row r="238" spans="1:11" x14ac:dyDescent="0.25">
      <c r="A238" s="6" t="s">
        <v>128</v>
      </c>
      <c r="B238" s="6" t="s">
        <v>129</v>
      </c>
      <c r="C238" s="6" t="s">
        <v>1030</v>
      </c>
      <c r="D238" s="6">
        <v>391.36846329999997</v>
      </c>
      <c r="E238" s="6">
        <v>0</v>
      </c>
      <c r="F238" s="6">
        <v>44857.4727059</v>
      </c>
      <c r="G238" s="6">
        <v>0</v>
      </c>
      <c r="H238" s="6">
        <v>0.86492483163612299</v>
      </c>
      <c r="I238" s="6">
        <v>0</v>
      </c>
      <c r="J238" s="6">
        <v>99.135075168363898</v>
      </c>
      <c r="K238" s="6">
        <v>0</v>
      </c>
    </row>
    <row r="239" spans="1:11" x14ac:dyDescent="0.25">
      <c r="A239" s="6" t="s">
        <v>130</v>
      </c>
      <c r="B239" s="6" t="s">
        <v>131</v>
      </c>
      <c r="C239" s="6" t="s">
        <v>1029</v>
      </c>
      <c r="D239" s="6">
        <v>422.56470569999999</v>
      </c>
      <c r="E239" s="6">
        <v>0</v>
      </c>
      <c r="F239" s="6">
        <v>12690.802054600001</v>
      </c>
      <c r="G239" s="6">
        <v>0</v>
      </c>
      <c r="H239" s="6">
        <v>3.2223967606800401</v>
      </c>
      <c r="I239" s="6">
        <v>0</v>
      </c>
      <c r="J239" s="6">
        <v>96.777603239320001</v>
      </c>
      <c r="K239" s="6">
        <v>0</v>
      </c>
    </row>
    <row r="240" spans="1:11" x14ac:dyDescent="0.25">
      <c r="A240" s="6" t="s">
        <v>130</v>
      </c>
      <c r="B240" s="6" t="s">
        <v>131</v>
      </c>
      <c r="C240" s="6" t="s">
        <v>1030</v>
      </c>
      <c r="D240" s="6">
        <v>1843.1783900999999</v>
      </c>
      <c r="E240" s="6">
        <v>0</v>
      </c>
      <c r="F240" s="6">
        <v>56367.320365400003</v>
      </c>
      <c r="G240" s="6">
        <v>217.6296571</v>
      </c>
      <c r="H240" s="6">
        <v>3.15460796054272</v>
      </c>
      <c r="I240" s="6">
        <v>0</v>
      </c>
      <c r="J240" s="6">
        <v>96.472917919521095</v>
      </c>
      <c r="K240" s="6">
        <v>0.37247411993615798</v>
      </c>
    </row>
    <row r="241" spans="1:11" x14ac:dyDescent="0.25">
      <c r="A241" s="6" t="s">
        <v>132</v>
      </c>
      <c r="B241" s="6" t="s">
        <v>133</v>
      </c>
      <c r="C241" s="6" t="s">
        <v>1029</v>
      </c>
      <c r="D241" s="6">
        <v>93.750845699999999</v>
      </c>
      <c r="E241" s="6">
        <v>0</v>
      </c>
      <c r="F241" s="6">
        <v>2793.8375571000001</v>
      </c>
      <c r="G241" s="6">
        <v>0</v>
      </c>
      <c r="H241" s="6">
        <v>3.24668313562601</v>
      </c>
      <c r="I241" s="6">
        <v>0</v>
      </c>
      <c r="J241" s="6">
        <v>96.753316864374</v>
      </c>
      <c r="K241" s="6">
        <v>0</v>
      </c>
    </row>
    <row r="242" spans="1:11" x14ac:dyDescent="0.25">
      <c r="A242" s="6" t="s">
        <v>132</v>
      </c>
      <c r="B242" s="6" t="s">
        <v>133</v>
      </c>
      <c r="C242" s="6" t="s">
        <v>1030</v>
      </c>
      <c r="D242" s="6">
        <v>459.81188179999998</v>
      </c>
      <c r="E242" s="6">
        <v>0</v>
      </c>
      <c r="F242" s="6">
        <v>17838.4451142</v>
      </c>
      <c r="G242" s="6">
        <v>52.327847400000003</v>
      </c>
      <c r="H242" s="6">
        <v>2.5057069609711999</v>
      </c>
      <c r="I242" s="6">
        <v>0</v>
      </c>
      <c r="J242" s="6">
        <v>97.2091367464825</v>
      </c>
      <c r="K242" s="6">
        <v>0.285156292546285</v>
      </c>
    </row>
    <row r="243" spans="1:11" x14ac:dyDescent="0.25">
      <c r="A243" s="6" t="s">
        <v>134</v>
      </c>
      <c r="B243" s="6" t="s">
        <v>135</v>
      </c>
      <c r="C243" s="6" t="s">
        <v>1029</v>
      </c>
      <c r="D243" s="6">
        <v>0</v>
      </c>
      <c r="E243" s="6">
        <v>0</v>
      </c>
      <c r="F243" s="6">
        <v>793.9060743</v>
      </c>
      <c r="G243" s="6">
        <v>0</v>
      </c>
      <c r="H243" s="6">
        <v>0</v>
      </c>
      <c r="I243" s="6">
        <v>0</v>
      </c>
      <c r="J243" s="6">
        <v>100</v>
      </c>
      <c r="K243" s="6">
        <v>0</v>
      </c>
    </row>
    <row r="244" spans="1:11" x14ac:dyDescent="0.25">
      <c r="A244" s="6" t="s">
        <v>134</v>
      </c>
      <c r="B244" s="6" t="s">
        <v>135</v>
      </c>
      <c r="C244" s="6" t="s">
        <v>1030</v>
      </c>
      <c r="D244" s="6">
        <v>93.459314000000006</v>
      </c>
      <c r="E244" s="6">
        <v>0</v>
      </c>
      <c r="F244" s="6">
        <v>15722.5882865</v>
      </c>
      <c r="G244" s="6">
        <v>40.808171999999999</v>
      </c>
      <c r="H244" s="6">
        <v>0.589393731902912</v>
      </c>
      <c r="I244" s="6">
        <v>0</v>
      </c>
      <c r="J244" s="6">
        <v>99.153252776424594</v>
      </c>
      <c r="K244" s="6">
        <v>0.257353491672493</v>
      </c>
    </row>
    <row r="245" spans="1:11" x14ac:dyDescent="0.25">
      <c r="A245" s="6" t="s">
        <v>136</v>
      </c>
      <c r="B245" s="6" t="s">
        <v>137</v>
      </c>
      <c r="C245" s="6" t="s">
        <v>1029</v>
      </c>
      <c r="D245" s="6">
        <v>0</v>
      </c>
      <c r="E245" s="6">
        <v>0</v>
      </c>
      <c r="F245" s="6">
        <v>2804.0226628</v>
      </c>
      <c r="G245" s="6">
        <v>0</v>
      </c>
      <c r="H245" s="6">
        <v>0</v>
      </c>
      <c r="I245" s="6">
        <v>0</v>
      </c>
      <c r="J245" s="6">
        <v>100</v>
      </c>
      <c r="K245" s="6">
        <v>0</v>
      </c>
    </row>
    <row r="246" spans="1:11" x14ac:dyDescent="0.25">
      <c r="A246" s="6" t="s">
        <v>136</v>
      </c>
      <c r="B246" s="6" t="s">
        <v>137</v>
      </c>
      <c r="C246" s="6" t="s">
        <v>1030</v>
      </c>
      <c r="D246" s="6">
        <v>113.21316400000001</v>
      </c>
      <c r="E246" s="6">
        <v>0</v>
      </c>
      <c r="F246" s="6">
        <v>12887.311539</v>
      </c>
      <c r="G246" s="6">
        <v>0</v>
      </c>
      <c r="H246" s="6">
        <v>0.87083534385250605</v>
      </c>
      <c r="I246" s="6">
        <v>0</v>
      </c>
      <c r="J246" s="6">
        <v>99.129164656147495</v>
      </c>
      <c r="K246" s="6">
        <v>0</v>
      </c>
    </row>
    <row r="247" spans="1:11" x14ac:dyDescent="0.25">
      <c r="A247" s="6" t="s">
        <v>138</v>
      </c>
      <c r="B247" s="6" t="s">
        <v>139</v>
      </c>
      <c r="C247" s="6" t="s">
        <v>1029</v>
      </c>
      <c r="D247" s="6">
        <v>40.456432300000003</v>
      </c>
      <c r="E247" s="6">
        <v>0</v>
      </c>
      <c r="F247" s="6">
        <v>1428.2671774</v>
      </c>
      <c r="G247" s="6">
        <v>0</v>
      </c>
      <c r="H247" s="6">
        <v>2.7545299900410498</v>
      </c>
      <c r="I247" s="6">
        <v>0</v>
      </c>
      <c r="J247" s="6">
        <v>97.245470009958893</v>
      </c>
      <c r="K247" s="6">
        <v>0</v>
      </c>
    </row>
    <row r="248" spans="1:11" x14ac:dyDescent="0.25">
      <c r="A248" s="6" t="s">
        <v>138</v>
      </c>
      <c r="B248" s="6" t="s">
        <v>139</v>
      </c>
      <c r="C248" s="6" t="s">
        <v>1030</v>
      </c>
      <c r="D248" s="6">
        <v>40.101063199999999</v>
      </c>
      <c r="E248" s="6">
        <v>0</v>
      </c>
      <c r="F248" s="6">
        <v>8437.2617582000003</v>
      </c>
      <c r="G248" s="6">
        <v>20.811450399999998</v>
      </c>
      <c r="H248" s="6">
        <v>0.47187856964842101</v>
      </c>
      <c r="I248" s="6">
        <v>0</v>
      </c>
      <c r="J248" s="6">
        <v>99.283228236420996</v>
      </c>
      <c r="K248" s="6">
        <v>0.24489319393060599</v>
      </c>
    </row>
    <row r="249" spans="1:11" x14ac:dyDescent="0.25">
      <c r="A249" s="6" t="s">
        <v>140</v>
      </c>
      <c r="B249" s="6" t="s">
        <v>141</v>
      </c>
      <c r="C249" s="6" t="s">
        <v>1029</v>
      </c>
      <c r="D249" s="6">
        <v>66.044098399999996</v>
      </c>
      <c r="E249" s="6">
        <v>0</v>
      </c>
      <c r="F249" s="6">
        <v>2514.3170934999998</v>
      </c>
      <c r="G249" s="6">
        <v>0</v>
      </c>
      <c r="H249" s="6">
        <v>2.5594904545657702</v>
      </c>
      <c r="I249" s="6">
        <v>0</v>
      </c>
      <c r="J249" s="6">
        <v>97.440509545434196</v>
      </c>
      <c r="K249" s="6">
        <v>0</v>
      </c>
    </row>
    <row r="250" spans="1:11" x14ac:dyDescent="0.25">
      <c r="A250" s="6" t="s">
        <v>140</v>
      </c>
      <c r="B250" s="6" t="s">
        <v>141</v>
      </c>
      <c r="C250" s="6" t="s">
        <v>1030</v>
      </c>
      <c r="D250" s="6">
        <v>103.728514</v>
      </c>
      <c r="E250" s="6">
        <v>0</v>
      </c>
      <c r="F250" s="6">
        <v>10045.2547796</v>
      </c>
      <c r="G250" s="6">
        <v>0</v>
      </c>
      <c r="H250" s="6">
        <v>1.0220581806003299</v>
      </c>
      <c r="I250" s="6">
        <v>0</v>
      </c>
      <c r="J250" s="6">
        <v>98.977941819399703</v>
      </c>
      <c r="K250" s="6">
        <v>0</v>
      </c>
    </row>
    <row r="251" spans="1:11" x14ac:dyDescent="0.25">
      <c r="A251" s="6" t="s">
        <v>142</v>
      </c>
      <c r="B251" s="6" t="s">
        <v>143</v>
      </c>
      <c r="C251" s="6" t="s">
        <v>1029</v>
      </c>
      <c r="D251" s="6">
        <v>25.518950799999999</v>
      </c>
      <c r="E251" s="6">
        <v>0</v>
      </c>
      <c r="F251" s="6">
        <v>616.00888729999997</v>
      </c>
      <c r="G251" s="6">
        <v>0</v>
      </c>
      <c r="H251" s="6">
        <v>3.9778399758269201</v>
      </c>
      <c r="I251" s="6">
        <v>0</v>
      </c>
      <c r="J251" s="6">
        <v>96.022160024173104</v>
      </c>
      <c r="K251" s="6">
        <v>0</v>
      </c>
    </row>
    <row r="252" spans="1:11" x14ac:dyDescent="0.25">
      <c r="A252" s="6" t="s">
        <v>142</v>
      </c>
      <c r="B252" s="6" t="s">
        <v>143</v>
      </c>
      <c r="C252" s="6" t="s">
        <v>1030</v>
      </c>
      <c r="D252" s="6">
        <v>0</v>
      </c>
      <c r="E252" s="6">
        <v>0</v>
      </c>
      <c r="F252" s="6">
        <v>4586.8490535000001</v>
      </c>
      <c r="G252" s="6">
        <v>0</v>
      </c>
      <c r="H252" s="6">
        <v>0</v>
      </c>
      <c r="I252" s="6">
        <v>0</v>
      </c>
      <c r="J252" s="6">
        <v>100</v>
      </c>
      <c r="K252" s="6">
        <v>0</v>
      </c>
    </row>
    <row r="253" spans="1:11" x14ac:dyDescent="0.25">
      <c r="A253" s="6" t="s">
        <v>144</v>
      </c>
      <c r="B253" s="6" t="s">
        <v>145</v>
      </c>
      <c r="C253" s="6" t="s">
        <v>1029</v>
      </c>
      <c r="D253" s="6">
        <v>0</v>
      </c>
      <c r="E253" s="6">
        <v>0</v>
      </c>
      <c r="F253" s="6">
        <v>801.76163940000004</v>
      </c>
      <c r="G253" s="6">
        <v>0</v>
      </c>
      <c r="H253" s="6">
        <v>0</v>
      </c>
      <c r="I253" s="6">
        <v>0</v>
      </c>
      <c r="J253" s="6">
        <v>100</v>
      </c>
      <c r="K253" s="6">
        <v>0</v>
      </c>
    </row>
    <row r="254" spans="1:11" x14ac:dyDescent="0.25">
      <c r="A254" s="6" t="s">
        <v>144</v>
      </c>
      <c r="B254" s="6" t="s">
        <v>145</v>
      </c>
      <c r="C254" s="6" t="s">
        <v>1030</v>
      </c>
      <c r="D254" s="6">
        <v>25.404826</v>
      </c>
      <c r="E254" s="6">
        <v>0</v>
      </c>
      <c r="F254" s="6">
        <v>6626.3897973000003</v>
      </c>
      <c r="G254" s="6">
        <v>0</v>
      </c>
      <c r="H254" s="6">
        <v>0.38192438941231899</v>
      </c>
      <c r="I254" s="6">
        <v>0</v>
      </c>
      <c r="J254" s="6">
        <v>99.618075610587695</v>
      </c>
      <c r="K254" s="6">
        <v>0</v>
      </c>
    </row>
    <row r="255" spans="1:11" x14ac:dyDescent="0.25">
      <c r="A255" s="6" t="s">
        <v>146</v>
      </c>
      <c r="B255" s="6" t="s">
        <v>147</v>
      </c>
      <c r="C255" s="6" t="s">
        <v>1029</v>
      </c>
      <c r="D255" s="6">
        <v>37.491444700000002</v>
      </c>
      <c r="E255" s="6">
        <v>0</v>
      </c>
      <c r="F255" s="6">
        <v>2756.6893549000001</v>
      </c>
      <c r="G255" s="6">
        <v>0</v>
      </c>
      <c r="H255" s="6">
        <v>1.3417687468673101</v>
      </c>
      <c r="I255" s="6">
        <v>0</v>
      </c>
      <c r="J255" s="6">
        <v>98.658231253132698</v>
      </c>
      <c r="K255" s="6">
        <v>0</v>
      </c>
    </row>
    <row r="256" spans="1:11" x14ac:dyDescent="0.25">
      <c r="A256" s="6" t="s">
        <v>146</v>
      </c>
      <c r="B256" s="6" t="s">
        <v>147</v>
      </c>
      <c r="C256" s="6" t="s">
        <v>1030</v>
      </c>
      <c r="D256" s="6">
        <v>431.17255599999999</v>
      </c>
      <c r="E256" s="6">
        <v>0</v>
      </c>
      <c r="F256" s="6">
        <v>11709.8882127</v>
      </c>
      <c r="G256" s="6">
        <v>0</v>
      </c>
      <c r="H256" s="6">
        <v>3.5513581903121301</v>
      </c>
      <c r="I256" s="6">
        <v>0</v>
      </c>
      <c r="J256" s="6">
        <v>96.448641809687899</v>
      </c>
      <c r="K256" s="6">
        <v>0</v>
      </c>
    </row>
    <row r="257" spans="1:11" x14ac:dyDescent="0.25">
      <c r="A257" s="6" t="s">
        <v>148</v>
      </c>
      <c r="B257" s="6" t="s">
        <v>149</v>
      </c>
      <c r="C257" s="6" t="s">
        <v>1029</v>
      </c>
      <c r="D257" s="6">
        <v>102.5115215</v>
      </c>
      <c r="E257" s="6">
        <v>0</v>
      </c>
      <c r="F257" s="6">
        <v>2667.8982302999998</v>
      </c>
      <c r="G257" s="6">
        <v>0</v>
      </c>
      <c r="H257" s="6">
        <v>3.70022959359697</v>
      </c>
      <c r="I257" s="6">
        <v>0</v>
      </c>
      <c r="J257" s="6">
        <v>96.299770406402999</v>
      </c>
      <c r="K257" s="6">
        <v>0</v>
      </c>
    </row>
    <row r="258" spans="1:11" x14ac:dyDescent="0.25">
      <c r="A258" s="6" t="s">
        <v>148</v>
      </c>
      <c r="B258" s="6" t="s">
        <v>149</v>
      </c>
      <c r="C258" s="6" t="s">
        <v>1030</v>
      </c>
      <c r="D258" s="6">
        <v>327.10572839999998</v>
      </c>
      <c r="E258" s="6">
        <v>0</v>
      </c>
      <c r="F258" s="6">
        <v>11329.831275299999</v>
      </c>
      <c r="G258" s="6">
        <v>0</v>
      </c>
      <c r="H258" s="6">
        <v>2.8061035956201401</v>
      </c>
      <c r="I258" s="6">
        <v>0</v>
      </c>
      <c r="J258" s="6">
        <v>97.193896404379899</v>
      </c>
      <c r="K258" s="6">
        <v>0</v>
      </c>
    </row>
    <row r="259" spans="1:11" x14ac:dyDescent="0.25">
      <c r="A259" s="6" t="s">
        <v>150</v>
      </c>
      <c r="B259" s="6" t="s">
        <v>151</v>
      </c>
      <c r="C259" s="6" t="s">
        <v>1029</v>
      </c>
      <c r="D259" s="6">
        <v>231.80723259999999</v>
      </c>
      <c r="E259" s="6">
        <v>0</v>
      </c>
      <c r="F259" s="6">
        <v>4472.1001920999997</v>
      </c>
      <c r="G259" s="6">
        <v>0</v>
      </c>
      <c r="H259" s="6">
        <v>4.9279718257802196</v>
      </c>
      <c r="I259" s="6">
        <v>0</v>
      </c>
      <c r="J259" s="6">
        <v>95.072028174219795</v>
      </c>
      <c r="K259" s="6">
        <v>0</v>
      </c>
    </row>
    <row r="260" spans="1:11" x14ac:dyDescent="0.25">
      <c r="A260" s="6" t="s">
        <v>150</v>
      </c>
      <c r="B260" s="6" t="s">
        <v>151</v>
      </c>
      <c r="C260" s="6" t="s">
        <v>1030</v>
      </c>
      <c r="D260" s="6">
        <v>337.77030400000001</v>
      </c>
      <c r="E260" s="6">
        <v>0</v>
      </c>
      <c r="F260" s="6">
        <v>18235.226932599999</v>
      </c>
      <c r="G260" s="6">
        <v>0</v>
      </c>
      <c r="H260" s="6">
        <v>1.81860956364323</v>
      </c>
      <c r="I260" s="6">
        <v>0</v>
      </c>
      <c r="J260" s="6">
        <v>98.181390436356807</v>
      </c>
      <c r="K260" s="6">
        <v>0</v>
      </c>
    </row>
    <row r="261" spans="1:11" x14ac:dyDescent="0.25">
      <c r="A261" s="6" t="s">
        <v>152</v>
      </c>
      <c r="B261" s="6" t="s">
        <v>153</v>
      </c>
      <c r="C261" s="6" t="s">
        <v>1029</v>
      </c>
      <c r="D261" s="6">
        <v>0</v>
      </c>
      <c r="E261" s="6">
        <v>0</v>
      </c>
      <c r="F261" s="6">
        <v>893.55684470000006</v>
      </c>
      <c r="G261" s="6">
        <v>0</v>
      </c>
      <c r="H261" s="6">
        <v>0</v>
      </c>
      <c r="I261" s="6">
        <v>0</v>
      </c>
      <c r="J261" s="6">
        <v>100</v>
      </c>
      <c r="K261" s="6">
        <v>0</v>
      </c>
    </row>
    <row r="262" spans="1:11" x14ac:dyDescent="0.25">
      <c r="A262" s="6" t="s">
        <v>152</v>
      </c>
      <c r="B262" s="6" t="s">
        <v>153</v>
      </c>
      <c r="C262" s="6" t="s">
        <v>1030</v>
      </c>
      <c r="D262" s="6">
        <v>154.52908629999999</v>
      </c>
      <c r="E262" s="6">
        <v>0</v>
      </c>
      <c r="F262" s="6">
        <v>12545.4195865</v>
      </c>
      <c r="G262" s="6">
        <v>0</v>
      </c>
      <c r="H262" s="6">
        <v>1.2167693766429299</v>
      </c>
      <c r="I262" s="6">
        <v>0</v>
      </c>
      <c r="J262" s="6">
        <v>98.783230623357099</v>
      </c>
      <c r="K262" s="6">
        <v>0</v>
      </c>
    </row>
    <row r="263" spans="1:11" x14ac:dyDescent="0.25">
      <c r="A263" s="6" t="s">
        <v>154</v>
      </c>
      <c r="B263" s="6" t="s">
        <v>155</v>
      </c>
      <c r="C263" s="6" t="s">
        <v>1029</v>
      </c>
      <c r="D263" s="6">
        <v>27.128549499999998</v>
      </c>
      <c r="E263" s="6">
        <v>0</v>
      </c>
      <c r="F263" s="6">
        <v>840.27553650000004</v>
      </c>
      <c r="G263" s="6">
        <v>0</v>
      </c>
      <c r="H263" s="6">
        <v>3.1275561111433401</v>
      </c>
      <c r="I263" s="6">
        <v>0</v>
      </c>
      <c r="J263" s="6">
        <v>96.872443888856694</v>
      </c>
      <c r="K263" s="6">
        <v>0</v>
      </c>
    </row>
    <row r="264" spans="1:11" x14ac:dyDescent="0.25">
      <c r="A264" s="6" t="s">
        <v>154</v>
      </c>
      <c r="B264" s="6" t="s">
        <v>155</v>
      </c>
      <c r="C264" s="6" t="s">
        <v>1030</v>
      </c>
      <c r="D264" s="6">
        <v>200.0515819</v>
      </c>
      <c r="E264" s="6">
        <v>0</v>
      </c>
      <c r="F264" s="6">
        <v>8142.8492500000002</v>
      </c>
      <c r="G264" s="6">
        <v>77.890017099999994</v>
      </c>
      <c r="H264" s="6">
        <v>2.3756863872679701</v>
      </c>
      <c r="I264" s="6">
        <v>0</v>
      </c>
      <c r="J264" s="6">
        <v>96.699340905337806</v>
      </c>
      <c r="K264" s="6">
        <v>0.92497270739422</v>
      </c>
    </row>
    <row r="265" spans="1:11" x14ac:dyDescent="0.25">
      <c r="A265" s="6" t="s">
        <v>156</v>
      </c>
      <c r="B265" s="6" t="s">
        <v>157</v>
      </c>
      <c r="C265" s="6" t="s">
        <v>1029</v>
      </c>
      <c r="D265" s="6">
        <v>0</v>
      </c>
      <c r="E265" s="6">
        <v>0</v>
      </c>
      <c r="F265" s="6">
        <v>4157.7369263000001</v>
      </c>
      <c r="G265" s="6">
        <v>0</v>
      </c>
      <c r="H265" s="6">
        <v>0</v>
      </c>
      <c r="I265" s="6">
        <v>0</v>
      </c>
      <c r="J265" s="6">
        <v>100</v>
      </c>
      <c r="K265" s="6">
        <v>0</v>
      </c>
    </row>
    <row r="266" spans="1:11" x14ac:dyDescent="0.25">
      <c r="A266" s="6" t="s">
        <v>156</v>
      </c>
      <c r="B266" s="6" t="s">
        <v>157</v>
      </c>
      <c r="C266" s="6" t="s">
        <v>1030</v>
      </c>
      <c r="D266" s="6">
        <v>264.88971290000001</v>
      </c>
      <c r="E266" s="6">
        <v>0</v>
      </c>
      <c r="F266" s="6">
        <v>22194.759875899999</v>
      </c>
      <c r="G266" s="6">
        <v>32.962086900000003</v>
      </c>
      <c r="H266" s="6">
        <v>1.1776743257705999</v>
      </c>
      <c r="I266" s="6">
        <v>0</v>
      </c>
      <c r="J266" s="6">
        <v>98.675779388830193</v>
      </c>
      <c r="K266" s="6">
        <v>0.146546285399177</v>
      </c>
    </row>
    <row r="267" spans="1:11" x14ac:dyDescent="0.25">
      <c r="A267" s="6" t="s">
        <v>158</v>
      </c>
      <c r="B267" s="6" t="s">
        <v>159</v>
      </c>
      <c r="C267" s="6" t="s">
        <v>1029</v>
      </c>
      <c r="D267" s="6">
        <v>43.870392799999998</v>
      </c>
      <c r="E267" s="6">
        <v>0</v>
      </c>
      <c r="F267" s="6">
        <v>2714.6702282000001</v>
      </c>
      <c r="G267" s="6">
        <v>0</v>
      </c>
      <c r="H267" s="6">
        <v>1.59034789866884</v>
      </c>
      <c r="I267" s="6">
        <v>0</v>
      </c>
      <c r="J267" s="6">
        <v>98.409652101331204</v>
      </c>
      <c r="K267" s="6">
        <v>0</v>
      </c>
    </row>
    <row r="268" spans="1:11" x14ac:dyDescent="0.25">
      <c r="A268" s="6" t="s">
        <v>158</v>
      </c>
      <c r="B268" s="6" t="s">
        <v>159</v>
      </c>
      <c r="C268" s="6" t="s">
        <v>1030</v>
      </c>
      <c r="D268" s="6">
        <v>0</v>
      </c>
      <c r="E268" s="6">
        <v>0</v>
      </c>
      <c r="F268" s="6">
        <v>14117.6432429</v>
      </c>
      <c r="G268" s="6">
        <v>0</v>
      </c>
      <c r="H268" s="6">
        <v>0</v>
      </c>
      <c r="I268" s="6">
        <v>0</v>
      </c>
      <c r="J268" s="6">
        <v>100</v>
      </c>
      <c r="K268" s="6">
        <v>0</v>
      </c>
    </row>
    <row r="269" spans="1:11" x14ac:dyDescent="0.25">
      <c r="A269" s="6" t="s">
        <v>160</v>
      </c>
      <c r="B269" s="6" t="s">
        <v>161</v>
      </c>
      <c r="C269" s="6" t="s">
        <v>1029</v>
      </c>
      <c r="D269" s="6">
        <v>40.488562100000003</v>
      </c>
      <c r="E269" s="6">
        <v>0</v>
      </c>
      <c r="F269" s="6">
        <v>1870.1424863</v>
      </c>
      <c r="G269" s="6">
        <v>0</v>
      </c>
      <c r="H269" s="6">
        <v>2.1191198653400898</v>
      </c>
      <c r="I269" s="6">
        <v>0</v>
      </c>
      <c r="J269" s="6">
        <v>97.880880134659904</v>
      </c>
      <c r="K269" s="6">
        <v>0</v>
      </c>
    </row>
    <row r="270" spans="1:11" x14ac:dyDescent="0.25">
      <c r="A270" s="6" t="s">
        <v>160</v>
      </c>
      <c r="B270" s="6" t="s">
        <v>161</v>
      </c>
      <c r="C270" s="6" t="s">
        <v>1030</v>
      </c>
      <c r="D270" s="6">
        <v>153.9075253</v>
      </c>
      <c r="E270" s="6">
        <v>0</v>
      </c>
      <c r="F270" s="6">
        <v>19223.9312231</v>
      </c>
      <c r="G270" s="6">
        <v>0</v>
      </c>
      <c r="H270" s="6">
        <v>0.79424505125840195</v>
      </c>
      <c r="I270" s="6">
        <v>0</v>
      </c>
      <c r="J270" s="6">
        <v>99.2057549487416</v>
      </c>
      <c r="K270" s="6">
        <v>0</v>
      </c>
    </row>
    <row r="271" spans="1:11" x14ac:dyDescent="0.25">
      <c r="A271" s="6" t="s">
        <v>162</v>
      </c>
      <c r="B271" s="6" t="s">
        <v>163</v>
      </c>
      <c r="C271" s="6" t="s">
        <v>1029</v>
      </c>
      <c r="D271" s="6">
        <v>68.712567699999994</v>
      </c>
      <c r="E271" s="6">
        <v>151.4349216</v>
      </c>
      <c r="F271" s="6">
        <v>4498.7790126999998</v>
      </c>
      <c r="G271" s="6">
        <v>0</v>
      </c>
      <c r="H271" s="6">
        <v>1.45610591033528</v>
      </c>
      <c r="I271" s="6">
        <v>3.2090968472557901</v>
      </c>
      <c r="J271" s="6">
        <v>95.334797242408897</v>
      </c>
      <c r="K271" s="6">
        <v>0</v>
      </c>
    </row>
    <row r="272" spans="1:11" x14ac:dyDescent="0.25">
      <c r="A272" s="6" t="s">
        <v>162</v>
      </c>
      <c r="B272" s="6" t="s">
        <v>163</v>
      </c>
      <c r="C272" s="6" t="s">
        <v>1030</v>
      </c>
      <c r="D272" s="6">
        <v>582.95377659999997</v>
      </c>
      <c r="E272" s="6">
        <v>0</v>
      </c>
      <c r="F272" s="6">
        <v>26516.0110527</v>
      </c>
      <c r="G272" s="6">
        <v>68.302598000000003</v>
      </c>
      <c r="H272" s="6">
        <v>2.14579467059023</v>
      </c>
      <c r="I272" s="6">
        <v>0</v>
      </c>
      <c r="J272" s="6">
        <v>97.602790283039099</v>
      </c>
      <c r="K272" s="6">
        <v>0.251415046370706</v>
      </c>
    </row>
    <row r="273" spans="1:11" x14ac:dyDescent="0.25">
      <c r="A273" s="6" t="s">
        <v>164</v>
      </c>
      <c r="B273" s="6" t="s">
        <v>165</v>
      </c>
      <c r="C273" s="6" t="s">
        <v>1029</v>
      </c>
      <c r="D273" s="6">
        <v>0</v>
      </c>
      <c r="E273" s="6">
        <v>0</v>
      </c>
      <c r="F273" s="6">
        <v>2650.1224160000002</v>
      </c>
      <c r="G273" s="6">
        <v>0</v>
      </c>
      <c r="H273" s="6">
        <v>0</v>
      </c>
      <c r="I273" s="6">
        <v>0</v>
      </c>
      <c r="J273" s="6">
        <v>100</v>
      </c>
      <c r="K273" s="6">
        <v>0</v>
      </c>
    </row>
    <row r="274" spans="1:11" x14ac:dyDescent="0.25">
      <c r="A274" s="6" t="s">
        <v>164</v>
      </c>
      <c r="B274" s="6" t="s">
        <v>165</v>
      </c>
      <c r="C274" s="6" t="s">
        <v>1030</v>
      </c>
      <c r="D274" s="6">
        <v>37.559141400000001</v>
      </c>
      <c r="E274" s="6">
        <v>39.236686200000001</v>
      </c>
      <c r="F274" s="6">
        <v>24105.991657899998</v>
      </c>
      <c r="G274" s="6">
        <v>0</v>
      </c>
      <c r="H274" s="6">
        <v>0.15531353208359699</v>
      </c>
      <c r="I274" s="6">
        <v>0.16225046936184001</v>
      </c>
      <c r="J274" s="6">
        <v>99.682435998554595</v>
      </c>
      <c r="K274" s="6">
        <v>0</v>
      </c>
    </row>
    <row r="275" spans="1:11" x14ac:dyDescent="0.25">
      <c r="A275" s="6" t="s">
        <v>166</v>
      </c>
      <c r="B275" s="6" t="s">
        <v>167</v>
      </c>
      <c r="C275" s="6" t="s">
        <v>1029</v>
      </c>
      <c r="D275" s="6">
        <v>57.364264200000001</v>
      </c>
      <c r="E275" s="6">
        <v>0</v>
      </c>
      <c r="F275" s="6">
        <v>2739.2680224999999</v>
      </c>
      <c r="G275" s="6">
        <v>0</v>
      </c>
      <c r="H275" s="6">
        <v>2.0511908009075199</v>
      </c>
      <c r="I275" s="6">
        <v>0</v>
      </c>
      <c r="J275" s="6">
        <v>97.948809199092494</v>
      </c>
      <c r="K275" s="6">
        <v>0</v>
      </c>
    </row>
    <row r="276" spans="1:11" x14ac:dyDescent="0.25">
      <c r="A276" s="6" t="s">
        <v>166</v>
      </c>
      <c r="B276" s="6" t="s">
        <v>167</v>
      </c>
      <c r="C276" s="6" t="s">
        <v>1030</v>
      </c>
      <c r="D276" s="6">
        <v>51.551424300000001</v>
      </c>
      <c r="E276" s="6">
        <v>0</v>
      </c>
      <c r="F276" s="6">
        <v>22575.139581300002</v>
      </c>
      <c r="G276" s="6">
        <v>0</v>
      </c>
      <c r="H276" s="6">
        <v>0.22783457062829601</v>
      </c>
      <c r="I276" s="6">
        <v>0</v>
      </c>
      <c r="J276" s="6">
        <v>99.772165429371697</v>
      </c>
      <c r="K276" s="6">
        <v>0</v>
      </c>
    </row>
    <row r="277" spans="1:11" x14ac:dyDescent="0.25">
      <c r="A277" s="6" t="s">
        <v>168</v>
      </c>
      <c r="B277" s="6" t="s">
        <v>169</v>
      </c>
      <c r="C277" s="6" t="s">
        <v>1029</v>
      </c>
      <c r="D277" s="6">
        <v>32.733294000000001</v>
      </c>
      <c r="E277" s="6">
        <v>0</v>
      </c>
      <c r="F277" s="6">
        <v>1829.2848286999999</v>
      </c>
      <c r="G277" s="6">
        <v>0</v>
      </c>
      <c r="H277" s="6">
        <v>1.7579471220470999</v>
      </c>
      <c r="I277" s="6">
        <v>0</v>
      </c>
      <c r="J277" s="6">
        <v>98.242052877952901</v>
      </c>
      <c r="K277" s="6">
        <v>0</v>
      </c>
    </row>
    <row r="278" spans="1:11" x14ac:dyDescent="0.25">
      <c r="A278" s="6" t="s">
        <v>168</v>
      </c>
      <c r="B278" s="6" t="s">
        <v>169</v>
      </c>
      <c r="C278" s="6" t="s">
        <v>1030</v>
      </c>
      <c r="D278" s="6">
        <v>230.52475000000001</v>
      </c>
      <c r="E278" s="6">
        <v>0</v>
      </c>
      <c r="F278" s="6">
        <v>6126.9558785999998</v>
      </c>
      <c r="G278" s="6">
        <v>0</v>
      </c>
      <c r="H278" s="6">
        <v>3.6260393616136701</v>
      </c>
      <c r="I278" s="6">
        <v>0</v>
      </c>
      <c r="J278" s="6">
        <v>96.373960638386293</v>
      </c>
      <c r="K278" s="6">
        <v>0</v>
      </c>
    </row>
    <row r="279" spans="1:11" x14ac:dyDescent="0.25">
      <c r="A279" s="6" t="s">
        <v>170</v>
      </c>
      <c r="B279" s="6" t="s">
        <v>171</v>
      </c>
      <c r="C279" s="6" t="s">
        <v>1029</v>
      </c>
      <c r="D279" s="6">
        <v>0</v>
      </c>
      <c r="E279" s="6">
        <v>0</v>
      </c>
      <c r="F279" s="6">
        <v>4449.2991046999996</v>
      </c>
      <c r="G279" s="6">
        <v>0</v>
      </c>
      <c r="H279" s="6">
        <v>0</v>
      </c>
      <c r="I279" s="6">
        <v>0</v>
      </c>
      <c r="J279" s="6">
        <v>100</v>
      </c>
      <c r="K279" s="6">
        <v>0</v>
      </c>
    </row>
    <row r="280" spans="1:11" x14ac:dyDescent="0.25">
      <c r="A280" s="6" t="s">
        <v>170</v>
      </c>
      <c r="B280" s="6" t="s">
        <v>171</v>
      </c>
      <c r="C280" s="6" t="s">
        <v>1030</v>
      </c>
      <c r="D280" s="6">
        <v>0</v>
      </c>
      <c r="E280" s="6">
        <v>33.785429700000002</v>
      </c>
      <c r="F280" s="6">
        <v>15674.341163700001</v>
      </c>
      <c r="G280" s="6">
        <v>0</v>
      </c>
      <c r="H280" s="6">
        <v>0</v>
      </c>
      <c r="I280" s="6">
        <v>0.21508248930331</v>
      </c>
      <c r="J280" s="6">
        <v>99.784917510696701</v>
      </c>
      <c r="K280" s="6">
        <v>0</v>
      </c>
    </row>
    <row r="281" spans="1:11" x14ac:dyDescent="0.25">
      <c r="A281" s="6" t="s">
        <v>172</v>
      </c>
      <c r="B281" s="6" t="s">
        <v>173</v>
      </c>
      <c r="C281" s="6" t="s">
        <v>1029</v>
      </c>
      <c r="D281" s="6">
        <v>0</v>
      </c>
      <c r="E281" s="6">
        <v>0</v>
      </c>
      <c r="F281" s="6">
        <v>1552.9919854</v>
      </c>
      <c r="G281" s="6">
        <v>0</v>
      </c>
      <c r="H281" s="6">
        <v>0</v>
      </c>
      <c r="I281" s="6">
        <v>0</v>
      </c>
      <c r="J281" s="6">
        <v>100</v>
      </c>
      <c r="K281" s="6">
        <v>0</v>
      </c>
    </row>
    <row r="282" spans="1:11" x14ac:dyDescent="0.25">
      <c r="A282" s="6" t="s">
        <v>172</v>
      </c>
      <c r="B282" s="6" t="s">
        <v>173</v>
      </c>
      <c r="C282" s="6" t="s">
        <v>1030</v>
      </c>
      <c r="D282" s="6">
        <v>0</v>
      </c>
      <c r="E282" s="6">
        <v>0</v>
      </c>
      <c r="F282" s="6">
        <v>9291.4742222000004</v>
      </c>
      <c r="G282" s="6">
        <v>0</v>
      </c>
      <c r="H282" s="6">
        <v>0</v>
      </c>
      <c r="I282" s="6">
        <v>0</v>
      </c>
      <c r="J282" s="6">
        <v>100</v>
      </c>
      <c r="K282" s="6">
        <v>0</v>
      </c>
    </row>
    <row r="283" spans="1:11" x14ac:dyDescent="0.25">
      <c r="A283" s="6" t="s">
        <v>174</v>
      </c>
      <c r="B283" s="6" t="s">
        <v>175</v>
      </c>
      <c r="C283" s="6" t="s">
        <v>1029</v>
      </c>
      <c r="D283" s="6">
        <v>20.452215599999999</v>
      </c>
      <c r="E283" s="6">
        <v>0</v>
      </c>
      <c r="F283" s="6">
        <v>1751.3414028</v>
      </c>
      <c r="G283" s="6">
        <v>0</v>
      </c>
      <c r="H283" s="6">
        <v>1.15432268112971</v>
      </c>
      <c r="I283" s="6">
        <v>0</v>
      </c>
      <c r="J283" s="6">
        <v>98.845677318870301</v>
      </c>
      <c r="K283" s="6">
        <v>0</v>
      </c>
    </row>
    <row r="284" spans="1:11" x14ac:dyDescent="0.25">
      <c r="A284" s="6" t="s">
        <v>174</v>
      </c>
      <c r="B284" s="6" t="s">
        <v>175</v>
      </c>
      <c r="C284" s="6" t="s">
        <v>1030</v>
      </c>
      <c r="D284" s="6">
        <v>42.326197499999999</v>
      </c>
      <c r="E284" s="6">
        <v>0</v>
      </c>
      <c r="F284" s="6">
        <v>2938.7342609000002</v>
      </c>
      <c r="G284" s="6">
        <v>0</v>
      </c>
      <c r="H284" s="6">
        <v>1.4198369369106101</v>
      </c>
      <c r="I284" s="6">
        <v>0</v>
      </c>
      <c r="J284" s="6">
        <v>98.580163063089401</v>
      </c>
      <c r="K284" s="6">
        <v>0</v>
      </c>
    </row>
    <row r="285" spans="1:11" x14ac:dyDescent="0.25">
      <c r="A285" s="6" t="s">
        <v>176</v>
      </c>
      <c r="B285" s="6" t="s">
        <v>177</v>
      </c>
      <c r="C285" s="6" t="s">
        <v>1029</v>
      </c>
      <c r="D285" s="6">
        <v>125.4251603</v>
      </c>
      <c r="E285" s="6">
        <v>0</v>
      </c>
      <c r="F285" s="6">
        <v>2105.4329161999999</v>
      </c>
      <c r="G285" s="6">
        <v>0</v>
      </c>
      <c r="H285" s="6">
        <v>5.6222832649569501</v>
      </c>
      <c r="I285" s="6">
        <v>0</v>
      </c>
      <c r="J285" s="6">
        <v>94.377716735043094</v>
      </c>
      <c r="K285" s="6">
        <v>0</v>
      </c>
    </row>
    <row r="286" spans="1:11" x14ac:dyDescent="0.25">
      <c r="A286" s="6" t="s">
        <v>176</v>
      </c>
      <c r="B286" s="6" t="s">
        <v>177</v>
      </c>
      <c r="C286" s="6" t="s">
        <v>1030</v>
      </c>
      <c r="D286" s="6">
        <v>425.33721079999998</v>
      </c>
      <c r="E286" s="6">
        <v>0</v>
      </c>
      <c r="F286" s="6">
        <v>6085.0490134000001</v>
      </c>
      <c r="G286" s="6">
        <v>0</v>
      </c>
      <c r="H286" s="6">
        <v>6.5332101069359503</v>
      </c>
      <c r="I286" s="6">
        <v>0</v>
      </c>
      <c r="J286" s="6">
        <v>93.466789893064004</v>
      </c>
      <c r="K286" s="6">
        <v>0</v>
      </c>
    </row>
    <row r="287" spans="1:11" x14ac:dyDescent="0.25">
      <c r="A287" s="6" t="s">
        <v>178</v>
      </c>
      <c r="B287" s="6" t="s">
        <v>179</v>
      </c>
      <c r="C287" s="6" t="s">
        <v>1029</v>
      </c>
      <c r="D287" s="6">
        <v>0</v>
      </c>
      <c r="E287" s="6">
        <v>0</v>
      </c>
      <c r="F287" s="6">
        <v>4895.5615325999997</v>
      </c>
      <c r="G287" s="6">
        <v>0</v>
      </c>
      <c r="H287" s="6">
        <v>0</v>
      </c>
      <c r="I287" s="6">
        <v>0</v>
      </c>
      <c r="J287" s="6">
        <v>100</v>
      </c>
      <c r="K287" s="6">
        <v>0</v>
      </c>
    </row>
    <row r="288" spans="1:11" x14ac:dyDescent="0.25">
      <c r="A288" s="6" t="s">
        <v>178</v>
      </c>
      <c r="B288" s="6" t="s">
        <v>179</v>
      </c>
      <c r="C288" s="6" t="s">
        <v>1030</v>
      </c>
      <c r="D288" s="6">
        <v>97.114088199999998</v>
      </c>
      <c r="E288" s="6">
        <v>0</v>
      </c>
      <c r="F288" s="6">
        <v>19382.988436600001</v>
      </c>
      <c r="G288" s="6">
        <v>0</v>
      </c>
      <c r="H288" s="6">
        <v>0.49852965648596897</v>
      </c>
      <c r="I288" s="6">
        <v>0</v>
      </c>
      <c r="J288" s="6">
        <v>99.501470343514001</v>
      </c>
      <c r="K288" s="6">
        <v>0</v>
      </c>
    </row>
    <row r="289" spans="1:11" x14ac:dyDescent="0.25">
      <c r="A289" s="6" t="s">
        <v>180</v>
      </c>
      <c r="B289" s="6" t="s">
        <v>181</v>
      </c>
      <c r="C289" s="6" t="s">
        <v>1029</v>
      </c>
      <c r="D289" s="6">
        <v>433.52417580000002</v>
      </c>
      <c r="E289" s="6">
        <v>60.067531600000002</v>
      </c>
      <c r="F289" s="6">
        <v>6514.7426201999997</v>
      </c>
      <c r="G289" s="6">
        <v>0</v>
      </c>
      <c r="H289" s="6">
        <v>6.1858375404938801</v>
      </c>
      <c r="I289" s="6">
        <v>0.85708713072440001</v>
      </c>
      <c r="J289" s="6">
        <v>92.957075328781698</v>
      </c>
      <c r="K289" s="6">
        <v>0</v>
      </c>
    </row>
    <row r="290" spans="1:11" x14ac:dyDescent="0.25">
      <c r="A290" s="6" t="s">
        <v>180</v>
      </c>
      <c r="B290" s="6" t="s">
        <v>181</v>
      </c>
      <c r="C290" s="6" t="s">
        <v>1030</v>
      </c>
      <c r="D290" s="6">
        <v>386.9053333</v>
      </c>
      <c r="E290" s="6">
        <v>0</v>
      </c>
      <c r="F290" s="6">
        <v>18473.174689200001</v>
      </c>
      <c r="G290" s="6">
        <v>0</v>
      </c>
      <c r="H290" s="6">
        <v>2.0514511753843201</v>
      </c>
      <c r="I290" s="6">
        <v>0</v>
      </c>
      <c r="J290" s="6">
        <v>97.948548824615699</v>
      </c>
      <c r="K290" s="6">
        <v>0</v>
      </c>
    </row>
    <row r="291" spans="1:11" x14ac:dyDescent="0.25">
      <c r="A291" s="6" t="s">
        <v>182</v>
      </c>
      <c r="B291" s="6" t="s">
        <v>183</v>
      </c>
      <c r="C291" s="6" t="s">
        <v>1029</v>
      </c>
      <c r="D291" s="6">
        <v>100.36929979999999</v>
      </c>
      <c r="E291" s="6">
        <v>0</v>
      </c>
      <c r="F291" s="6">
        <v>5279.5579091</v>
      </c>
      <c r="G291" s="6">
        <v>0</v>
      </c>
      <c r="H291" s="6">
        <v>1.86562560984021</v>
      </c>
      <c r="I291" s="6">
        <v>0</v>
      </c>
      <c r="J291" s="6">
        <v>98.134374390159806</v>
      </c>
      <c r="K291" s="6">
        <v>0</v>
      </c>
    </row>
    <row r="292" spans="1:11" x14ac:dyDescent="0.25">
      <c r="A292" s="6" t="s">
        <v>182</v>
      </c>
      <c r="B292" s="6" t="s">
        <v>183</v>
      </c>
      <c r="C292" s="6" t="s">
        <v>1030</v>
      </c>
      <c r="D292" s="6">
        <v>43.322205699999998</v>
      </c>
      <c r="E292" s="6">
        <v>0</v>
      </c>
      <c r="F292" s="6">
        <v>15782.485882999999</v>
      </c>
      <c r="G292" s="6">
        <v>0</v>
      </c>
      <c r="H292" s="6">
        <v>0.27374403542106102</v>
      </c>
      <c r="I292" s="6">
        <v>0</v>
      </c>
      <c r="J292" s="6">
        <v>99.726255964578897</v>
      </c>
      <c r="K292" s="6">
        <v>0</v>
      </c>
    </row>
    <row r="293" spans="1:11" x14ac:dyDescent="0.25">
      <c r="A293" s="6" t="s">
        <v>184</v>
      </c>
      <c r="B293" s="6" t="s">
        <v>185</v>
      </c>
      <c r="C293" s="6" t="s">
        <v>1029</v>
      </c>
      <c r="D293" s="6">
        <v>48.266990399999997</v>
      </c>
      <c r="E293" s="6">
        <v>0</v>
      </c>
      <c r="F293" s="6">
        <v>4470.9334447000001</v>
      </c>
      <c r="G293" s="6">
        <v>0</v>
      </c>
      <c r="H293" s="6">
        <v>1.06804270120699</v>
      </c>
      <c r="I293" s="6">
        <v>0</v>
      </c>
      <c r="J293" s="6">
        <v>98.931957298792994</v>
      </c>
      <c r="K293" s="6">
        <v>0</v>
      </c>
    </row>
    <row r="294" spans="1:11" x14ac:dyDescent="0.25">
      <c r="A294" s="6" t="s">
        <v>184</v>
      </c>
      <c r="B294" s="6" t="s">
        <v>185</v>
      </c>
      <c r="C294" s="6" t="s">
        <v>1030</v>
      </c>
      <c r="D294" s="6">
        <v>98.365100900000002</v>
      </c>
      <c r="E294" s="6">
        <v>0</v>
      </c>
      <c r="F294" s="6">
        <v>22648.007518999999</v>
      </c>
      <c r="G294" s="6">
        <v>0</v>
      </c>
      <c r="H294" s="6">
        <v>0.43244302088827902</v>
      </c>
      <c r="I294" s="6">
        <v>0</v>
      </c>
      <c r="J294" s="6">
        <v>99.5675569791117</v>
      </c>
      <c r="K294" s="6">
        <v>0</v>
      </c>
    </row>
    <row r="295" spans="1:11" x14ac:dyDescent="0.25">
      <c r="A295" s="6" t="s">
        <v>186</v>
      </c>
      <c r="B295" s="6" t="s">
        <v>187</v>
      </c>
      <c r="C295" s="6" t="s">
        <v>1029</v>
      </c>
      <c r="D295" s="6">
        <v>202.63072600000001</v>
      </c>
      <c r="E295" s="6">
        <v>0</v>
      </c>
      <c r="F295" s="6">
        <v>2547.4169823000002</v>
      </c>
      <c r="G295" s="6">
        <v>19.331533</v>
      </c>
      <c r="H295" s="6">
        <v>7.3168283699881096</v>
      </c>
      <c r="I295" s="6">
        <v>0</v>
      </c>
      <c r="J295" s="6">
        <v>91.985125919561398</v>
      </c>
      <c r="K295" s="6">
        <v>0.69804571045045505</v>
      </c>
    </row>
    <row r="296" spans="1:11" x14ac:dyDescent="0.25">
      <c r="A296" s="6" t="s">
        <v>186</v>
      </c>
      <c r="B296" s="6" t="s">
        <v>187</v>
      </c>
      <c r="C296" s="6" t="s">
        <v>1030</v>
      </c>
      <c r="D296" s="6">
        <v>159.7799685</v>
      </c>
      <c r="E296" s="6">
        <v>17.288105999999999</v>
      </c>
      <c r="F296" s="6">
        <v>5696.6736205999996</v>
      </c>
      <c r="G296" s="6">
        <v>0</v>
      </c>
      <c r="H296" s="6">
        <v>2.72024165845243</v>
      </c>
      <c r="I296" s="6">
        <v>0.29432867322752898</v>
      </c>
      <c r="J296" s="6">
        <v>96.985429668319995</v>
      </c>
      <c r="K296" s="6">
        <v>0</v>
      </c>
    </row>
    <row r="297" spans="1:11" x14ac:dyDescent="0.25">
      <c r="A297" s="6" t="s">
        <v>188</v>
      </c>
      <c r="B297" s="6" t="s">
        <v>189</v>
      </c>
      <c r="C297" s="6" t="s">
        <v>1029</v>
      </c>
      <c r="D297" s="6">
        <v>0</v>
      </c>
      <c r="E297" s="6">
        <v>0</v>
      </c>
      <c r="F297" s="6">
        <v>1224.056372</v>
      </c>
      <c r="G297" s="6">
        <v>0</v>
      </c>
      <c r="H297" s="6">
        <v>0</v>
      </c>
      <c r="I297" s="6">
        <v>0</v>
      </c>
      <c r="J297" s="6">
        <v>100</v>
      </c>
      <c r="K297" s="6">
        <v>0</v>
      </c>
    </row>
    <row r="298" spans="1:11" x14ac:dyDescent="0.25">
      <c r="A298" s="6" t="s">
        <v>188</v>
      </c>
      <c r="B298" s="6" t="s">
        <v>189</v>
      </c>
      <c r="C298" s="6" t="s">
        <v>1030</v>
      </c>
      <c r="D298" s="6">
        <v>165.0848537</v>
      </c>
      <c r="E298" s="6">
        <v>0</v>
      </c>
      <c r="F298" s="6">
        <v>14950.7659341</v>
      </c>
      <c r="G298" s="6">
        <v>0</v>
      </c>
      <c r="H298" s="6">
        <v>1.0921307441936401</v>
      </c>
      <c r="I298" s="6">
        <v>0</v>
      </c>
      <c r="J298" s="6">
        <v>98.907869255806403</v>
      </c>
      <c r="K298" s="6">
        <v>0</v>
      </c>
    </row>
    <row r="299" spans="1:11" x14ac:dyDescent="0.25">
      <c r="A299" s="6" t="s">
        <v>190</v>
      </c>
      <c r="B299" s="6" t="s">
        <v>191</v>
      </c>
      <c r="C299" s="6" t="s">
        <v>1029</v>
      </c>
      <c r="D299" s="6">
        <v>50.897143999999997</v>
      </c>
      <c r="E299" s="6">
        <v>0</v>
      </c>
      <c r="F299" s="6">
        <v>3919.2789108000002</v>
      </c>
      <c r="G299" s="6">
        <v>0</v>
      </c>
      <c r="H299" s="6">
        <v>1.2819870780910201</v>
      </c>
      <c r="I299" s="6">
        <v>0</v>
      </c>
      <c r="J299" s="6">
        <v>98.718012921908993</v>
      </c>
      <c r="K299" s="6">
        <v>0</v>
      </c>
    </row>
    <row r="300" spans="1:11" x14ac:dyDescent="0.25">
      <c r="A300" s="6" t="s">
        <v>190</v>
      </c>
      <c r="B300" s="6" t="s">
        <v>191</v>
      </c>
      <c r="C300" s="6" t="s">
        <v>1030</v>
      </c>
      <c r="D300" s="6">
        <v>264.61472029999999</v>
      </c>
      <c r="E300" s="6">
        <v>0</v>
      </c>
      <c r="F300" s="6">
        <v>13692.9678716</v>
      </c>
      <c r="G300" s="6">
        <v>29.963320599999999</v>
      </c>
      <c r="H300" s="6">
        <v>1.8917880374106699</v>
      </c>
      <c r="I300" s="6">
        <v>0</v>
      </c>
      <c r="J300" s="6">
        <v>97.893997683777002</v>
      </c>
      <c r="K300" s="6">
        <v>0.21421427881229099</v>
      </c>
    </row>
    <row r="301" spans="1:11" x14ac:dyDescent="0.25">
      <c r="A301" s="6" t="s">
        <v>192</v>
      </c>
      <c r="B301" s="6" t="s">
        <v>193</v>
      </c>
      <c r="C301" s="6" t="s">
        <v>1029</v>
      </c>
      <c r="D301" s="6">
        <v>427.9730806</v>
      </c>
      <c r="E301" s="6">
        <v>0</v>
      </c>
      <c r="F301" s="6">
        <v>11680.8749634</v>
      </c>
      <c r="G301" s="6">
        <v>0</v>
      </c>
      <c r="H301" s="6">
        <v>3.5343831142720701</v>
      </c>
      <c r="I301" s="6">
        <v>0</v>
      </c>
      <c r="J301" s="6">
        <v>96.465616885727897</v>
      </c>
      <c r="K301" s="6">
        <v>0</v>
      </c>
    </row>
    <row r="302" spans="1:11" x14ac:dyDescent="0.25">
      <c r="A302" s="6" t="s">
        <v>192</v>
      </c>
      <c r="B302" s="6" t="s">
        <v>193</v>
      </c>
      <c r="C302" s="6" t="s">
        <v>1030</v>
      </c>
      <c r="D302" s="6">
        <v>206.56868299999999</v>
      </c>
      <c r="E302" s="6">
        <v>50.943660399999999</v>
      </c>
      <c r="F302" s="6">
        <v>17633.727714100001</v>
      </c>
      <c r="G302" s="6">
        <v>0</v>
      </c>
      <c r="H302" s="6">
        <v>1.15458001980923</v>
      </c>
      <c r="I302" s="6">
        <v>0.284740801846457</v>
      </c>
      <c r="J302" s="6">
        <v>98.560679178344301</v>
      </c>
      <c r="K302" s="6">
        <v>0</v>
      </c>
    </row>
    <row r="303" spans="1:11" x14ac:dyDescent="0.25">
      <c r="A303" s="6" t="s">
        <v>194</v>
      </c>
      <c r="B303" s="6" t="s">
        <v>195</v>
      </c>
      <c r="C303" s="6" t="s">
        <v>1029</v>
      </c>
      <c r="D303" s="6">
        <v>908.63289559999998</v>
      </c>
      <c r="E303" s="6">
        <v>0</v>
      </c>
      <c r="F303" s="6">
        <v>12812.053493900001</v>
      </c>
      <c r="G303" s="6">
        <v>0</v>
      </c>
      <c r="H303" s="6">
        <v>6.6223574375648404</v>
      </c>
      <c r="I303" s="6">
        <v>0</v>
      </c>
      <c r="J303" s="6">
        <v>93.377642562435199</v>
      </c>
      <c r="K303" s="6">
        <v>0</v>
      </c>
    </row>
    <row r="304" spans="1:11" x14ac:dyDescent="0.25">
      <c r="A304" s="6" t="s">
        <v>194</v>
      </c>
      <c r="B304" s="6" t="s">
        <v>195</v>
      </c>
      <c r="C304" s="6" t="s">
        <v>1030</v>
      </c>
      <c r="D304" s="6">
        <v>539.83272959999999</v>
      </c>
      <c r="E304" s="6">
        <v>0</v>
      </c>
      <c r="F304" s="6">
        <v>40621.543351699998</v>
      </c>
      <c r="G304" s="6">
        <v>53.675527600000002</v>
      </c>
      <c r="H304" s="6">
        <v>1.3097951076771901</v>
      </c>
      <c r="I304" s="6">
        <v>0</v>
      </c>
      <c r="J304" s="6">
        <v>98.5599720635268</v>
      </c>
      <c r="K304" s="6">
        <v>0.13023282879599599</v>
      </c>
    </row>
    <row r="305" spans="1:11" x14ac:dyDescent="0.25">
      <c r="A305" s="6" t="s">
        <v>196</v>
      </c>
      <c r="B305" s="6" t="s">
        <v>197</v>
      </c>
      <c r="C305" s="6" t="s">
        <v>1029</v>
      </c>
      <c r="D305" s="6">
        <v>91.673542400000002</v>
      </c>
      <c r="E305" s="6">
        <v>0</v>
      </c>
      <c r="F305" s="6">
        <v>10371.040594</v>
      </c>
      <c r="G305" s="6">
        <v>0</v>
      </c>
      <c r="H305" s="6">
        <v>0.87619274697629201</v>
      </c>
      <c r="I305" s="6">
        <v>0</v>
      </c>
      <c r="J305" s="6">
        <v>99.123807253023699</v>
      </c>
      <c r="K305" s="6">
        <v>0</v>
      </c>
    </row>
    <row r="306" spans="1:11" x14ac:dyDescent="0.25">
      <c r="A306" s="6" t="s">
        <v>196</v>
      </c>
      <c r="B306" s="6" t="s">
        <v>197</v>
      </c>
      <c r="C306" s="6" t="s">
        <v>1030</v>
      </c>
      <c r="D306" s="6">
        <v>110.4667122</v>
      </c>
      <c r="E306" s="6">
        <v>0</v>
      </c>
      <c r="F306" s="6">
        <v>20875.2833402</v>
      </c>
      <c r="G306" s="6">
        <v>0</v>
      </c>
      <c r="H306" s="6">
        <v>0.52638915418401599</v>
      </c>
      <c r="I306" s="6">
        <v>0</v>
      </c>
      <c r="J306" s="6">
        <v>99.473610845815998</v>
      </c>
      <c r="K306" s="6">
        <v>0</v>
      </c>
    </row>
    <row r="307" spans="1:11" x14ac:dyDescent="0.25">
      <c r="A307" s="6" t="s">
        <v>198</v>
      </c>
      <c r="B307" s="6" t="s">
        <v>199</v>
      </c>
      <c r="C307" s="6" t="s">
        <v>1029</v>
      </c>
      <c r="D307" s="6">
        <v>878.96995419999996</v>
      </c>
      <c r="E307" s="6">
        <v>0</v>
      </c>
      <c r="F307" s="6">
        <v>16987.166194199999</v>
      </c>
      <c r="G307" s="6">
        <v>0</v>
      </c>
      <c r="H307" s="6">
        <v>4.91975403578639</v>
      </c>
      <c r="I307" s="6">
        <v>0</v>
      </c>
      <c r="J307" s="6">
        <v>95.080245964213603</v>
      </c>
      <c r="K307" s="6">
        <v>0</v>
      </c>
    </row>
    <row r="308" spans="1:11" x14ac:dyDescent="0.25">
      <c r="A308" s="6" t="s">
        <v>198</v>
      </c>
      <c r="B308" s="6" t="s">
        <v>199</v>
      </c>
      <c r="C308" s="6" t="s">
        <v>1030</v>
      </c>
      <c r="D308" s="6">
        <v>439.65078620000003</v>
      </c>
      <c r="E308" s="6">
        <v>161.7062541</v>
      </c>
      <c r="F308" s="6">
        <v>55672.153679800002</v>
      </c>
      <c r="G308" s="6">
        <v>0</v>
      </c>
      <c r="H308" s="6">
        <v>0.78127484952340798</v>
      </c>
      <c r="I308" s="6">
        <v>0.28735767864975398</v>
      </c>
      <c r="J308" s="6">
        <v>98.931367471826803</v>
      </c>
      <c r="K308" s="6">
        <v>0</v>
      </c>
    </row>
    <row r="309" spans="1:11" x14ac:dyDescent="0.25">
      <c r="A309" s="6" t="s">
        <v>200</v>
      </c>
      <c r="B309" s="6" t="s">
        <v>201</v>
      </c>
      <c r="C309" s="6" t="s">
        <v>1029</v>
      </c>
      <c r="D309" s="6">
        <v>0</v>
      </c>
      <c r="E309" s="6">
        <v>0</v>
      </c>
      <c r="F309" s="6">
        <v>159.8534563</v>
      </c>
      <c r="G309" s="6">
        <v>0</v>
      </c>
      <c r="H309" s="6">
        <v>0</v>
      </c>
      <c r="I309" s="6">
        <v>0</v>
      </c>
      <c r="J309" s="6">
        <v>100</v>
      </c>
      <c r="K309" s="6">
        <v>0</v>
      </c>
    </row>
    <row r="310" spans="1:11" x14ac:dyDescent="0.25">
      <c r="A310" s="6" t="s">
        <v>200</v>
      </c>
      <c r="B310" s="6" t="s">
        <v>201</v>
      </c>
      <c r="C310" s="6" t="s">
        <v>1030</v>
      </c>
      <c r="D310" s="6">
        <v>39.165347400000002</v>
      </c>
      <c r="E310" s="6">
        <v>64.5259559</v>
      </c>
      <c r="F310" s="6">
        <v>14253.773990600001</v>
      </c>
      <c r="G310" s="6">
        <v>0</v>
      </c>
      <c r="H310" s="6">
        <v>0.27278733814275702</v>
      </c>
      <c r="I310" s="6">
        <v>0.449424425406168</v>
      </c>
      <c r="J310" s="6">
        <v>99.277788236451102</v>
      </c>
      <c r="K310" s="6">
        <v>0</v>
      </c>
    </row>
    <row r="311" spans="1:11" x14ac:dyDescent="0.25">
      <c r="A311" s="6" t="s">
        <v>202</v>
      </c>
      <c r="B311" s="6" t="s">
        <v>203</v>
      </c>
      <c r="C311" s="6" t="s">
        <v>1029</v>
      </c>
      <c r="D311" s="6">
        <v>1213.841668</v>
      </c>
      <c r="E311" s="6">
        <v>0</v>
      </c>
      <c r="F311" s="6">
        <v>3761.6265008</v>
      </c>
      <c r="G311" s="6">
        <v>0</v>
      </c>
      <c r="H311" s="6">
        <v>24.396531679404902</v>
      </c>
      <c r="I311" s="6">
        <v>0</v>
      </c>
      <c r="J311" s="6">
        <v>75.603468320595098</v>
      </c>
      <c r="K311" s="6">
        <v>0</v>
      </c>
    </row>
    <row r="312" spans="1:11" x14ac:dyDescent="0.25">
      <c r="A312" s="6" t="s">
        <v>202</v>
      </c>
      <c r="B312" s="6" t="s">
        <v>203</v>
      </c>
      <c r="C312" s="6" t="s">
        <v>1030</v>
      </c>
      <c r="D312" s="6">
        <v>296.72665899999998</v>
      </c>
      <c r="E312" s="6">
        <v>82.6928877</v>
      </c>
      <c r="F312" s="6">
        <v>27739.292307899999</v>
      </c>
      <c r="G312" s="6">
        <v>0</v>
      </c>
      <c r="H312" s="6">
        <v>1.05526405524675</v>
      </c>
      <c r="I312" s="6">
        <v>0.29408490733003501</v>
      </c>
      <c r="J312" s="6">
        <v>98.650651037423202</v>
      </c>
      <c r="K312" s="6">
        <v>0</v>
      </c>
    </row>
    <row r="313" spans="1:11" x14ac:dyDescent="0.25">
      <c r="A313" s="6" t="s">
        <v>204</v>
      </c>
      <c r="B313" s="6" t="s">
        <v>205</v>
      </c>
      <c r="C313" s="6" t="s">
        <v>1029</v>
      </c>
      <c r="D313" s="6">
        <v>572.49130839999998</v>
      </c>
      <c r="E313" s="6">
        <v>0</v>
      </c>
      <c r="F313" s="6">
        <v>8519.2040890999997</v>
      </c>
      <c r="G313" s="6">
        <v>0</v>
      </c>
      <c r="H313" s="6">
        <v>6.2968597535441102</v>
      </c>
      <c r="I313" s="6">
        <v>0</v>
      </c>
      <c r="J313" s="6">
        <v>93.703140246455902</v>
      </c>
      <c r="K313" s="6">
        <v>0</v>
      </c>
    </row>
    <row r="314" spans="1:11" x14ac:dyDescent="0.25">
      <c r="A314" s="6" t="s">
        <v>204</v>
      </c>
      <c r="B314" s="6" t="s">
        <v>205</v>
      </c>
      <c r="C314" s="6" t="s">
        <v>1030</v>
      </c>
      <c r="D314" s="6">
        <v>898.89473099999998</v>
      </c>
      <c r="E314" s="6">
        <v>0</v>
      </c>
      <c r="F314" s="6">
        <v>35198.324411100002</v>
      </c>
      <c r="G314" s="6">
        <v>0</v>
      </c>
      <c r="H314" s="6">
        <v>2.49020493091564</v>
      </c>
      <c r="I314" s="6">
        <v>0</v>
      </c>
      <c r="J314" s="6">
        <v>97.509795069084305</v>
      </c>
      <c r="K314" s="6">
        <v>0</v>
      </c>
    </row>
    <row r="315" spans="1:11" x14ac:dyDescent="0.25">
      <c r="A315" s="6" t="s">
        <v>206</v>
      </c>
      <c r="B315" s="6" t="s">
        <v>207</v>
      </c>
      <c r="C315" s="6" t="s">
        <v>1029</v>
      </c>
      <c r="D315" s="6">
        <v>684.34353999999996</v>
      </c>
      <c r="E315" s="6">
        <v>0</v>
      </c>
      <c r="F315" s="6">
        <v>5795.7063150000004</v>
      </c>
      <c r="G315" s="6">
        <v>0</v>
      </c>
      <c r="H315" s="6">
        <v>10.560775847611101</v>
      </c>
      <c r="I315" s="6">
        <v>0</v>
      </c>
      <c r="J315" s="6">
        <v>89.439224152388903</v>
      </c>
      <c r="K315" s="6">
        <v>0</v>
      </c>
    </row>
    <row r="316" spans="1:11" x14ac:dyDescent="0.25">
      <c r="A316" s="6" t="s">
        <v>206</v>
      </c>
      <c r="B316" s="6" t="s">
        <v>207</v>
      </c>
      <c r="C316" s="6" t="s">
        <v>1030</v>
      </c>
      <c r="D316" s="6">
        <v>207.68444539999999</v>
      </c>
      <c r="E316" s="6">
        <v>0</v>
      </c>
      <c r="F316" s="6">
        <v>37149.7880258</v>
      </c>
      <c r="G316" s="6">
        <v>0</v>
      </c>
      <c r="H316" s="6">
        <v>0.55593816085954495</v>
      </c>
      <c r="I316" s="6">
        <v>0</v>
      </c>
      <c r="J316" s="6">
        <v>99.444061839140403</v>
      </c>
      <c r="K316" s="6">
        <v>0</v>
      </c>
    </row>
    <row r="317" spans="1:11" x14ac:dyDescent="0.25">
      <c r="A317" s="6" t="s">
        <v>208</v>
      </c>
      <c r="B317" s="6" t="s">
        <v>209</v>
      </c>
      <c r="C317" s="6" t="s">
        <v>1029</v>
      </c>
      <c r="D317" s="6">
        <v>121.220928</v>
      </c>
      <c r="E317" s="6">
        <v>26.470161999999998</v>
      </c>
      <c r="F317" s="6">
        <v>3489.3939180000002</v>
      </c>
      <c r="G317" s="6">
        <v>0</v>
      </c>
      <c r="H317" s="6">
        <v>3.3329143457842401</v>
      </c>
      <c r="I317" s="6">
        <v>0.72778507903381995</v>
      </c>
      <c r="J317" s="6">
        <v>95.939300575181903</v>
      </c>
      <c r="K317" s="6">
        <v>0</v>
      </c>
    </row>
    <row r="318" spans="1:11" x14ac:dyDescent="0.25">
      <c r="A318" s="6" t="s">
        <v>208</v>
      </c>
      <c r="B318" s="6" t="s">
        <v>209</v>
      </c>
      <c r="C318" s="6" t="s">
        <v>1030</v>
      </c>
      <c r="D318" s="6">
        <v>263.28099689999999</v>
      </c>
      <c r="E318" s="6">
        <v>0</v>
      </c>
      <c r="F318" s="6">
        <v>10155.935778900001</v>
      </c>
      <c r="G318" s="6">
        <v>13.824886899999999</v>
      </c>
      <c r="H318" s="6">
        <v>2.5235305811274298</v>
      </c>
      <c r="I318" s="6">
        <v>0</v>
      </c>
      <c r="J318" s="6">
        <v>97.343958811257295</v>
      </c>
      <c r="K318" s="6">
        <v>0.13251060761528899</v>
      </c>
    </row>
    <row r="319" spans="1:11" x14ac:dyDescent="0.25">
      <c r="A319" s="6" t="s">
        <v>210</v>
      </c>
      <c r="B319" s="6" t="s">
        <v>211</v>
      </c>
      <c r="C319" s="6" t="s">
        <v>1029</v>
      </c>
      <c r="D319" s="6">
        <v>0</v>
      </c>
      <c r="E319" s="6">
        <v>0</v>
      </c>
      <c r="F319" s="6">
        <v>1885.9916859</v>
      </c>
      <c r="G319" s="6">
        <v>0</v>
      </c>
      <c r="H319" s="6">
        <v>0</v>
      </c>
      <c r="I319" s="6">
        <v>0</v>
      </c>
      <c r="J319" s="6">
        <v>100</v>
      </c>
      <c r="K319" s="6">
        <v>0</v>
      </c>
    </row>
    <row r="320" spans="1:11" x14ac:dyDescent="0.25">
      <c r="A320" s="6" t="s">
        <v>210</v>
      </c>
      <c r="B320" s="6" t="s">
        <v>211</v>
      </c>
      <c r="C320" s="6" t="s">
        <v>1030</v>
      </c>
      <c r="D320" s="6">
        <v>36.395176499999998</v>
      </c>
      <c r="E320" s="6">
        <v>20.254427100000001</v>
      </c>
      <c r="F320" s="6">
        <v>19383.907916200002</v>
      </c>
      <c r="G320" s="6">
        <v>30.799310800000001</v>
      </c>
      <c r="H320" s="6">
        <v>0.18691648875133099</v>
      </c>
      <c r="I320" s="6">
        <v>0.104021652297848</v>
      </c>
      <c r="J320" s="6">
        <v>99.550884331478301</v>
      </c>
      <c r="K320" s="6">
        <v>0.15817752747254701</v>
      </c>
    </row>
    <row r="321" spans="1:11" x14ac:dyDescent="0.25">
      <c r="A321" s="6" t="s">
        <v>212</v>
      </c>
      <c r="B321" s="6" t="s">
        <v>213</v>
      </c>
      <c r="C321" s="6" t="s">
        <v>1029</v>
      </c>
      <c r="D321" s="6">
        <v>0</v>
      </c>
      <c r="E321" s="6">
        <v>0</v>
      </c>
      <c r="F321" s="6">
        <v>444.12479309999998</v>
      </c>
      <c r="G321" s="6">
        <v>0</v>
      </c>
      <c r="H321" s="6">
        <v>0</v>
      </c>
      <c r="I321" s="6">
        <v>0</v>
      </c>
      <c r="J321" s="6">
        <v>100</v>
      </c>
      <c r="K321" s="6">
        <v>0</v>
      </c>
    </row>
    <row r="322" spans="1:11" x14ac:dyDescent="0.25">
      <c r="A322" s="6" t="s">
        <v>212</v>
      </c>
      <c r="B322" s="6" t="s">
        <v>213</v>
      </c>
      <c r="C322" s="6" t="s">
        <v>1030</v>
      </c>
      <c r="D322" s="6">
        <v>0</v>
      </c>
      <c r="E322" s="6">
        <v>0</v>
      </c>
      <c r="F322" s="6">
        <v>5249.8751148000001</v>
      </c>
      <c r="G322" s="6">
        <v>0</v>
      </c>
      <c r="H322" s="6">
        <v>0</v>
      </c>
      <c r="I322" s="6">
        <v>0</v>
      </c>
      <c r="J322" s="6">
        <v>100</v>
      </c>
      <c r="K322" s="6">
        <v>0</v>
      </c>
    </row>
    <row r="323" spans="1:11" x14ac:dyDescent="0.25">
      <c r="A323" s="6" t="s">
        <v>214</v>
      </c>
      <c r="B323" s="6" t="s">
        <v>215</v>
      </c>
      <c r="C323" s="6" t="s">
        <v>1029</v>
      </c>
      <c r="D323" s="6">
        <v>0</v>
      </c>
      <c r="E323" s="6">
        <v>0</v>
      </c>
      <c r="F323" s="6">
        <v>1603.2726302000001</v>
      </c>
      <c r="G323" s="6">
        <v>186.0351363</v>
      </c>
      <c r="H323" s="6">
        <v>0</v>
      </c>
      <c r="I323" s="6">
        <v>0</v>
      </c>
      <c r="J323" s="6">
        <v>89.602954853099604</v>
      </c>
      <c r="K323" s="6">
        <v>10.3970451469004</v>
      </c>
    </row>
    <row r="324" spans="1:11" x14ac:dyDescent="0.25">
      <c r="A324" s="6" t="s">
        <v>214</v>
      </c>
      <c r="B324" s="6" t="s">
        <v>215</v>
      </c>
      <c r="C324" s="6" t="s">
        <v>1030</v>
      </c>
      <c r="D324" s="6">
        <v>359.77900849999997</v>
      </c>
      <c r="E324" s="6">
        <v>0</v>
      </c>
      <c r="F324" s="6">
        <v>31773.6679339</v>
      </c>
      <c r="G324" s="6">
        <v>34.4821101</v>
      </c>
      <c r="H324" s="6">
        <v>1.1184400708942701</v>
      </c>
      <c r="I324" s="6">
        <v>0</v>
      </c>
      <c r="J324" s="6">
        <v>98.774365866212506</v>
      </c>
      <c r="K324" s="6">
        <v>0.107194062893272</v>
      </c>
    </row>
    <row r="325" spans="1:11" x14ac:dyDescent="0.25">
      <c r="A325" s="6" t="s">
        <v>216</v>
      </c>
      <c r="B325" s="6" t="s">
        <v>217</v>
      </c>
      <c r="C325" s="6" t="s">
        <v>1029</v>
      </c>
      <c r="D325" s="6">
        <v>255.65868929999999</v>
      </c>
      <c r="E325" s="6">
        <v>20.751905399999998</v>
      </c>
      <c r="F325" s="6">
        <v>4583.4510989</v>
      </c>
      <c r="G325" s="6">
        <v>0</v>
      </c>
      <c r="H325" s="6">
        <v>5.2606165652137697</v>
      </c>
      <c r="I325" s="6">
        <v>0.427006090056604</v>
      </c>
      <c r="J325" s="6">
        <v>94.312377344729597</v>
      </c>
      <c r="K325" s="6">
        <v>0</v>
      </c>
    </row>
    <row r="326" spans="1:11" x14ac:dyDescent="0.25">
      <c r="A326" s="6" t="s">
        <v>216</v>
      </c>
      <c r="B326" s="6" t="s">
        <v>217</v>
      </c>
      <c r="C326" s="6" t="s">
        <v>1030</v>
      </c>
      <c r="D326" s="6">
        <v>350.84136480000001</v>
      </c>
      <c r="E326" s="6">
        <v>0</v>
      </c>
      <c r="F326" s="6">
        <v>15450.3205688</v>
      </c>
      <c r="G326" s="6">
        <v>0</v>
      </c>
      <c r="H326" s="6">
        <v>2.2203516822010498</v>
      </c>
      <c r="I326" s="6">
        <v>0</v>
      </c>
      <c r="J326" s="6">
        <v>97.779648317798902</v>
      </c>
      <c r="K326" s="6">
        <v>0</v>
      </c>
    </row>
    <row r="327" spans="1:11" x14ac:dyDescent="0.25">
      <c r="A327" s="6" t="s">
        <v>218</v>
      </c>
      <c r="B327" s="6" t="s">
        <v>219</v>
      </c>
      <c r="C327" s="6" t="s">
        <v>1029</v>
      </c>
      <c r="D327" s="6">
        <v>75.354772199999999</v>
      </c>
      <c r="E327" s="6">
        <v>0</v>
      </c>
      <c r="F327" s="6">
        <v>2442.1876605000002</v>
      </c>
      <c r="G327" s="6">
        <v>61.100459200000003</v>
      </c>
      <c r="H327" s="6">
        <v>2.9222647477362398</v>
      </c>
      <c r="I327" s="6">
        <v>0</v>
      </c>
      <c r="J327" s="6">
        <v>94.708254026618704</v>
      </c>
      <c r="K327" s="6">
        <v>2.3694812256450102</v>
      </c>
    </row>
    <row r="328" spans="1:11" x14ac:dyDescent="0.25">
      <c r="A328" s="6" t="s">
        <v>218</v>
      </c>
      <c r="B328" s="6" t="s">
        <v>219</v>
      </c>
      <c r="C328" s="6" t="s">
        <v>1030</v>
      </c>
      <c r="D328" s="6">
        <v>109.31256689999999</v>
      </c>
      <c r="E328" s="6">
        <v>33.050183099999998</v>
      </c>
      <c r="F328" s="6">
        <v>15519.5294013</v>
      </c>
      <c r="G328" s="6">
        <v>32.274846099999998</v>
      </c>
      <c r="H328" s="6">
        <v>0.69651716410376796</v>
      </c>
      <c r="I328" s="6">
        <v>0.21058896025176299</v>
      </c>
      <c r="J328" s="6">
        <v>98.887245203081306</v>
      </c>
      <c r="K328" s="6">
        <v>0.20564867256316899</v>
      </c>
    </row>
    <row r="329" spans="1:11" x14ac:dyDescent="0.25">
      <c r="A329" s="6" t="s">
        <v>220</v>
      </c>
      <c r="B329" s="6" t="s">
        <v>221</v>
      </c>
      <c r="C329" s="6" t="s">
        <v>1029</v>
      </c>
      <c r="D329" s="6">
        <v>570.29859950000002</v>
      </c>
      <c r="E329" s="6">
        <v>30.637948699999999</v>
      </c>
      <c r="F329" s="6">
        <v>15931.188634300001</v>
      </c>
      <c r="G329" s="6">
        <v>0</v>
      </c>
      <c r="H329" s="6">
        <v>3.4496387681826102</v>
      </c>
      <c r="I329" s="6">
        <v>0.18532371586704199</v>
      </c>
      <c r="J329" s="6">
        <v>96.365037515950405</v>
      </c>
      <c r="K329" s="6">
        <v>0</v>
      </c>
    </row>
    <row r="330" spans="1:11" x14ac:dyDescent="0.25">
      <c r="A330" s="6" t="s">
        <v>220</v>
      </c>
      <c r="B330" s="6" t="s">
        <v>221</v>
      </c>
      <c r="C330" s="6" t="s">
        <v>1030</v>
      </c>
      <c r="D330" s="6">
        <v>515.24003349999998</v>
      </c>
      <c r="E330" s="6">
        <v>0</v>
      </c>
      <c r="F330" s="6">
        <v>41825.770411700003</v>
      </c>
      <c r="G330" s="6">
        <v>62.442832799999998</v>
      </c>
      <c r="H330" s="6">
        <v>1.2150897949797901</v>
      </c>
      <c r="I330" s="6">
        <v>0</v>
      </c>
      <c r="J330" s="6">
        <v>98.637651366475595</v>
      </c>
      <c r="K330" s="6">
        <v>0.14725883854463601</v>
      </c>
    </row>
    <row r="331" spans="1:11" x14ac:dyDescent="0.25">
      <c r="A331" s="6" t="s">
        <v>222</v>
      </c>
      <c r="B331" s="6" t="s">
        <v>223</v>
      </c>
      <c r="C331" s="6" t="s">
        <v>1029</v>
      </c>
      <c r="D331" s="6">
        <v>31.898835200000001</v>
      </c>
      <c r="E331" s="6">
        <v>0</v>
      </c>
      <c r="F331" s="6">
        <v>436.16123979999998</v>
      </c>
      <c r="G331" s="6">
        <v>0</v>
      </c>
      <c r="H331" s="6">
        <v>6.81511560241493</v>
      </c>
      <c r="I331" s="6">
        <v>0</v>
      </c>
      <c r="J331" s="6">
        <v>93.184884397585094</v>
      </c>
      <c r="K331" s="6">
        <v>0</v>
      </c>
    </row>
    <row r="332" spans="1:11" x14ac:dyDescent="0.25">
      <c r="A332" s="6" t="s">
        <v>222</v>
      </c>
      <c r="B332" s="6" t="s">
        <v>223</v>
      </c>
      <c r="C332" s="6" t="s">
        <v>1030</v>
      </c>
      <c r="D332" s="6">
        <v>0</v>
      </c>
      <c r="E332" s="6">
        <v>0</v>
      </c>
      <c r="F332" s="6">
        <v>9841.5493587000001</v>
      </c>
      <c r="G332" s="6">
        <v>0</v>
      </c>
      <c r="H332" s="6">
        <v>0</v>
      </c>
      <c r="I332" s="6">
        <v>0</v>
      </c>
      <c r="J332" s="6">
        <v>100</v>
      </c>
      <c r="K332" s="6">
        <v>0</v>
      </c>
    </row>
    <row r="333" spans="1:11" x14ac:dyDescent="0.25">
      <c r="A333" s="6" t="s">
        <v>224</v>
      </c>
      <c r="B333" s="6" t="s">
        <v>225</v>
      </c>
      <c r="C333" s="6" t="s">
        <v>1029</v>
      </c>
      <c r="D333" s="6">
        <v>325.97180639999999</v>
      </c>
      <c r="E333" s="6">
        <v>0</v>
      </c>
      <c r="F333" s="6">
        <v>15278.1764024</v>
      </c>
      <c r="G333" s="6">
        <v>0</v>
      </c>
      <c r="H333" s="6">
        <v>2.0890073718741502</v>
      </c>
      <c r="I333" s="6">
        <v>0</v>
      </c>
      <c r="J333" s="6">
        <v>97.910992628125896</v>
      </c>
      <c r="K333" s="6">
        <v>0</v>
      </c>
    </row>
    <row r="334" spans="1:11" x14ac:dyDescent="0.25">
      <c r="A334" s="6" t="s">
        <v>224</v>
      </c>
      <c r="B334" s="6" t="s">
        <v>225</v>
      </c>
      <c r="C334" s="6" t="s">
        <v>1030</v>
      </c>
      <c r="D334" s="6">
        <v>654.77685299999996</v>
      </c>
      <c r="E334" s="6">
        <v>0</v>
      </c>
      <c r="F334" s="6">
        <v>53310.136144399999</v>
      </c>
      <c r="G334" s="6">
        <v>0</v>
      </c>
      <c r="H334" s="6">
        <v>1.21333810550486</v>
      </c>
      <c r="I334" s="6">
        <v>0</v>
      </c>
      <c r="J334" s="6">
        <v>98.786661894495097</v>
      </c>
      <c r="K334" s="6">
        <v>0</v>
      </c>
    </row>
    <row r="335" spans="1:11" x14ac:dyDescent="0.25">
      <c r="A335" s="6" t="s">
        <v>226</v>
      </c>
      <c r="B335" s="6" t="s">
        <v>227</v>
      </c>
      <c r="C335" s="6" t="s">
        <v>1029</v>
      </c>
      <c r="D335" s="6">
        <v>278.60452179999999</v>
      </c>
      <c r="E335" s="6">
        <v>0</v>
      </c>
      <c r="F335" s="6">
        <v>8985.3859928000002</v>
      </c>
      <c r="G335" s="6">
        <v>0</v>
      </c>
      <c r="H335" s="6">
        <v>3.0073921315109402</v>
      </c>
      <c r="I335" s="6">
        <v>0</v>
      </c>
      <c r="J335" s="6">
        <v>96.992607868489102</v>
      </c>
      <c r="K335" s="6">
        <v>0</v>
      </c>
    </row>
    <row r="336" spans="1:11" x14ac:dyDescent="0.25">
      <c r="A336" s="6" t="s">
        <v>226</v>
      </c>
      <c r="B336" s="6" t="s">
        <v>227</v>
      </c>
      <c r="C336" s="6" t="s">
        <v>1030</v>
      </c>
      <c r="D336" s="6">
        <v>0</v>
      </c>
      <c r="E336" s="6">
        <v>0</v>
      </c>
      <c r="F336" s="6">
        <v>37054.408558499999</v>
      </c>
      <c r="G336" s="6">
        <v>0</v>
      </c>
      <c r="H336" s="6">
        <v>0</v>
      </c>
      <c r="I336" s="6">
        <v>0</v>
      </c>
      <c r="J336" s="6">
        <v>100</v>
      </c>
      <c r="K336" s="6">
        <v>0</v>
      </c>
    </row>
    <row r="337" spans="1:11" x14ac:dyDescent="0.25">
      <c r="A337" s="6" t="s">
        <v>228</v>
      </c>
      <c r="B337" s="6" t="s">
        <v>229</v>
      </c>
      <c r="C337" s="6" t="s">
        <v>1029</v>
      </c>
      <c r="D337" s="6">
        <v>318.3138629</v>
      </c>
      <c r="E337" s="6">
        <v>0</v>
      </c>
      <c r="F337" s="6">
        <v>9941.6854296000001</v>
      </c>
      <c r="G337" s="6">
        <v>0</v>
      </c>
      <c r="H337" s="6">
        <v>3.10247451120865</v>
      </c>
      <c r="I337" s="6">
        <v>0</v>
      </c>
      <c r="J337" s="6">
        <v>96.897525488791302</v>
      </c>
      <c r="K337" s="6">
        <v>0</v>
      </c>
    </row>
    <row r="338" spans="1:11" x14ac:dyDescent="0.25">
      <c r="A338" s="6" t="s">
        <v>228</v>
      </c>
      <c r="B338" s="6" t="s">
        <v>229</v>
      </c>
      <c r="C338" s="6" t="s">
        <v>1030</v>
      </c>
      <c r="D338" s="6">
        <v>216.13504399999999</v>
      </c>
      <c r="E338" s="6">
        <v>0</v>
      </c>
      <c r="F338" s="6">
        <v>43682.931778799997</v>
      </c>
      <c r="G338" s="6">
        <v>0</v>
      </c>
      <c r="H338" s="6">
        <v>0.49234541789336</v>
      </c>
      <c r="I338" s="6">
        <v>0</v>
      </c>
      <c r="J338" s="6">
        <v>99.507654582106596</v>
      </c>
      <c r="K338" s="6">
        <v>0</v>
      </c>
    </row>
    <row r="339" spans="1:11" x14ac:dyDescent="0.25">
      <c r="A339" s="6" t="s">
        <v>230</v>
      </c>
      <c r="B339" s="6" t="s">
        <v>231</v>
      </c>
      <c r="C339" s="6" t="s">
        <v>1029</v>
      </c>
      <c r="D339" s="6">
        <v>431.93363929999998</v>
      </c>
      <c r="E339" s="6">
        <v>0</v>
      </c>
      <c r="F339" s="6">
        <v>3346.0742245000001</v>
      </c>
      <c r="G339" s="6">
        <v>0</v>
      </c>
      <c r="H339" s="6">
        <v>11.4328411922772</v>
      </c>
      <c r="I339" s="6">
        <v>0</v>
      </c>
      <c r="J339" s="6">
        <v>88.567158807722805</v>
      </c>
      <c r="K339" s="6">
        <v>0</v>
      </c>
    </row>
    <row r="340" spans="1:11" x14ac:dyDescent="0.25">
      <c r="A340" s="6" t="s">
        <v>230</v>
      </c>
      <c r="B340" s="6" t="s">
        <v>231</v>
      </c>
      <c r="C340" s="6" t="s">
        <v>1030</v>
      </c>
      <c r="D340" s="6">
        <v>356.35379949999998</v>
      </c>
      <c r="E340" s="6">
        <v>0</v>
      </c>
      <c r="F340" s="6">
        <v>21908.593221499999</v>
      </c>
      <c r="G340" s="6">
        <v>0</v>
      </c>
      <c r="H340" s="6">
        <v>1.6005149222402899</v>
      </c>
      <c r="I340" s="6">
        <v>0</v>
      </c>
      <c r="J340" s="6">
        <v>98.399485077759707</v>
      </c>
      <c r="K340" s="6">
        <v>0</v>
      </c>
    </row>
    <row r="341" spans="1:11" x14ac:dyDescent="0.25">
      <c r="A341" s="6" t="s">
        <v>232</v>
      </c>
      <c r="B341" s="6" t="s">
        <v>233</v>
      </c>
      <c r="C341" s="6" t="s">
        <v>1029</v>
      </c>
      <c r="D341" s="6">
        <v>146.9427427</v>
      </c>
      <c r="E341" s="6">
        <v>8.6010407999999998</v>
      </c>
      <c r="F341" s="6">
        <v>2067.1733454999999</v>
      </c>
      <c r="G341" s="6">
        <v>0</v>
      </c>
      <c r="H341" s="6">
        <v>6.6109511094697702</v>
      </c>
      <c r="I341" s="6">
        <v>0.38696065674670899</v>
      </c>
      <c r="J341" s="6">
        <v>93.002088233783496</v>
      </c>
      <c r="K341" s="6">
        <v>0</v>
      </c>
    </row>
    <row r="342" spans="1:11" x14ac:dyDescent="0.25">
      <c r="A342" s="6" t="s">
        <v>232</v>
      </c>
      <c r="B342" s="6" t="s">
        <v>233</v>
      </c>
      <c r="C342" s="6" t="s">
        <v>1030</v>
      </c>
      <c r="D342" s="6">
        <v>72.226323500000007</v>
      </c>
      <c r="E342" s="6">
        <v>0</v>
      </c>
      <c r="F342" s="6">
        <v>3003.2961246999998</v>
      </c>
      <c r="G342" s="6">
        <v>0</v>
      </c>
      <c r="H342" s="6">
        <v>2.3484245267750099</v>
      </c>
      <c r="I342" s="6">
        <v>0</v>
      </c>
      <c r="J342" s="6">
        <v>97.651575473224995</v>
      </c>
      <c r="K342" s="6">
        <v>0</v>
      </c>
    </row>
    <row r="343" spans="1:11" x14ac:dyDescent="0.25">
      <c r="A343" s="6" t="s">
        <v>234</v>
      </c>
      <c r="B343" s="6" t="s">
        <v>235</v>
      </c>
      <c r="C343" s="6" t="s">
        <v>1029</v>
      </c>
      <c r="D343" s="6">
        <v>0</v>
      </c>
      <c r="E343" s="6">
        <v>0</v>
      </c>
      <c r="F343" s="6">
        <v>249.15744649999999</v>
      </c>
      <c r="G343" s="6">
        <v>6.6523079000000003</v>
      </c>
      <c r="H343" s="6">
        <v>0</v>
      </c>
      <c r="I343" s="6">
        <v>0</v>
      </c>
      <c r="J343" s="6">
        <v>97.399509680308</v>
      </c>
      <c r="K343" s="6">
        <v>2.6004903196920499</v>
      </c>
    </row>
    <row r="344" spans="1:11" x14ac:dyDescent="0.25">
      <c r="A344" s="6" t="s">
        <v>234</v>
      </c>
      <c r="B344" s="6" t="s">
        <v>235</v>
      </c>
      <c r="C344" s="6" t="s">
        <v>1030</v>
      </c>
      <c r="D344" s="6">
        <v>0</v>
      </c>
      <c r="E344" s="6">
        <v>0</v>
      </c>
      <c r="F344" s="6">
        <v>1503.6648001999999</v>
      </c>
      <c r="G344" s="6">
        <v>17.710134</v>
      </c>
      <c r="H344" s="6">
        <v>0</v>
      </c>
      <c r="I344" s="6">
        <v>0</v>
      </c>
      <c r="J344" s="6">
        <v>98.835912594464205</v>
      </c>
      <c r="K344" s="6">
        <v>1.16408740553575</v>
      </c>
    </row>
    <row r="345" spans="1:11" x14ac:dyDescent="0.25">
      <c r="A345" s="6" t="s">
        <v>236</v>
      </c>
      <c r="B345" s="6" t="s">
        <v>237</v>
      </c>
      <c r="C345" s="6" t="s">
        <v>1029</v>
      </c>
      <c r="D345" s="6">
        <v>23.465411400000001</v>
      </c>
      <c r="E345" s="6">
        <v>0</v>
      </c>
      <c r="F345" s="6">
        <v>750.10966399999995</v>
      </c>
      <c r="G345" s="6">
        <v>5.4707569999999999</v>
      </c>
      <c r="H345" s="6">
        <v>3.0120707183183701</v>
      </c>
      <c r="I345" s="6">
        <v>0</v>
      </c>
      <c r="J345" s="6">
        <v>96.285691136956999</v>
      </c>
      <c r="K345" s="6">
        <v>0.70223814472459001</v>
      </c>
    </row>
    <row r="346" spans="1:11" x14ac:dyDescent="0.25">
      <c r="A346" s="6" t="s">
        <v>236</v>
      </c>
      <c r="B346" s="6" t="s">
        <v>237</v>
      </c>
      <c r="C346" s="6" t="s">
        <v>1030</v>
      </c>
      <c r="D346" s="6">
        <v>101.06977809999999</v>
      </c>
      <c r="E346" s="6">
        <v>7.6090526000000001</v>
      </c>
      <c r="F346" s="6">
        <v>3730.7340868000001</v>
      </c>
      <c r="G346" s="6">
        <v>54.068702899999998</v>
      </c>
      <c r="H346" s="6">
        <v>2.59587145783461</v>
      </c>
      <c r="I346" s="6">
        <v>0.19543055141527199</v>
      </c>
      <c r="J346" s="6">
        <v>95.819999952040902</v>
      </c>
      <c r="K346" s="6">
        <v>1.38869803870925</v>
      </c>
    </row>
    <row r="347" spans="1:11" x14ac:dyDescent="0.25">
      <c r="A347" s="6" t="s">
        <v>238</v>
      </c>
      <c r="B347" s="6" t="s">
        <v>239</v>
      </c>
      <c r="C347" s="6" t="s">
        <v>1029</v>
      </c>
      <c r="D347" s="6">
        <v>83.124724400000005</v>
      </c>
      <c r="E347" s="6">
        <v>0</v>
      </c>
      <c r="F347" s="6">
        <v>1681.9627447</v>
      </c>
      <c r="G347" s="6">
        <v>0</v>
      </c>
      <c r="H347" s="6">
        <v>4.7093827277797402</v>
      </c>
      <c r="I347" s="6">
        <v>0</v>
      </c>
      <c r="J347" s="6">
        <v>95.290617272220203</v>
      </c>
      <c r="K347" s="6">
        <v>0</v>
      </c>
    </row>
    <row r="348" spans="1:11" x14ac:dyDescent="0.25">
      <c r="A348" s="6" t="s">
        <v>238</v>
      </c>
      <c r="B348" s="6" t="s">
        <v>239</v>
      </c>
      <c r="C348" s="6" t="s">
        <v>1030</v>
      </c>
      <c r="D348" s="6">
        <v>53.927579700000003</v>
      </c>
      <c r="E348" s="6">
        <v>6.7881852</v>
      </c>
      <c r="F348" s="6">
        <v>4627.2519560000001</v>
      </c>
      <c r="G348" s="6">
        <v>0</v>
      </c>
      <c r="H348" s="6">
        <v>1.1503402521220201</v>
      </c>
      <c r="I348" s="6">
        <v>0.144800169372685</v>
      </c>
      <c r="J348" s="6">
        <v>98.704859578505307</v>
      </c>
      <c r="K348" s="6">
        <v>0</v>
      </c>
    </row>
    <row r="349" spans="1:11" x14ac:dyDescent="0.25">
      <c r="A349" s="6" t="s">
        <v>240</v>
      </c>
      <c r="B349" s="6" t="s">
        <v>241</v>
      </c>
      <c r="C349" s="6" t="s">
        <v>1029</v>
      </c>
      <c r="D349" s="6">
        <v>0</v>
      </c>
      <c r="E349" s="6">
        <v>0</v>
      </c>
      <c r="F349" s="6">
        <v>2071.3020944</v>
      </c>
      <c r="G349" s="6">
        <v>0</v>
      </c>
      <c r="H349" s="6">
        <v>0</v>
      </c>
      <c r="I349" s="6">
        <v>0</v>
      </c>
      <c r="J349" s="6">
        <v>100</v>
      </c>
      <c r="K349" s="6">
        <v>0</v>
      </c>
    </row>
    <row r="350" spans="1:11" x14ac:dyDescent="0.25">
      <c r="A350" s="6" t="s">
        <v>240</v>
      </c>
      <c r="B350" s="6" t="s">
        <v>241</v>
      </c>
      <c r="C350" s="6" t="s">
        <v>1030</v>
      </c>
      <c r="D350" s="6">
        <v>68.188795999999996</v>
      </c>
      <c r="E350" s="6">
        <v>0</v>
      </c>
      <c r="F350" s="6">
        <v>3884.9659717999998</v>
      </c>
      <c r="G350" s="6">
        <v>0</v>
      </c>
      <c r="H350" s="6">
        <v>1.7249209809700501</v>
      </c>
      <c r="I350" s="6">
        <v>0</v>
      </c>
      <c r="J350" s="6">
        <v>98.275079019030002</v>
      </c>
      <c r="K350" s="6">
        <v>0</v>
      </c>
    </row>
    <row r="351" spans="1:11" x14ac:dyDescent="0.25">
      <c r="A351" s="6" t="s">
        <v>242</v>
      </c>
      <c r="B351" s="6" t="s">
        <v>243</v>
      </c>
      <c r="C351" s="6" t="s">
        <v>1029</v>
      </c>
      <c r="D351" s="6">
        <v>159.2649998</v>
      </c>
      <c r="E351" s="6">
        <v>0</v>
      </c>
      <c r="F351" s="6">
        <v>1539.6180069</v>
      </c>
      <c r="G351" s="6">
        <v>44.1630349</v>
      </c>
      <c r="H351" s="6">
        <v>9.1371653989016508</v>
      </c>
      <c r="I351" s="6">
        <v>0</v>
      </c>
      <c r="J351" s="6">
        <v>88.329164586308593</v>
      </c>
      <c r="K351" s="6">
        <v>2.5336700147898199</v>
      </c>
    </row>
    <row r="352" spans="1:11" x14ac:dyDescent="0.25">
      <c r="A352" s="6" t="s">
        <v>242</v>
      </c>
      <c r="B352" s="6" t="s">
        <v>243</v>
      </c>
      <c r="C352" s="6" t="s">
        <v>1030</v>
      </c>
      <c r="D352" s="6">
        <v>0</v>
      </c>
      <c r="E352" s="6">
        <v>0</v>
      </c>
      <c r="F352" s="6">
        <v>11579.8806233</v>
      </c>
      <c r="G352" s="6">
        <v>21.4292862</v>
      </c>
      <c r="H352" s="6">
        <v>0</v>
      </c>
      <c r="I352" s="6">
        <v>0</v>
      </c>
      <c r="J352" s="6">
        <v>99.815285632681395</v>
      </c>
      <c r="K352" s="6">
        <v>0.18471436731857399</v>
      </c>
    </row>
    <row r="353" spans="1:11" x14ac:dyDescent="0.25">
      <c r="A353" s="6" t="s">
        <v>244</v>
      </c>
      <c r="B353" s="6" t="s">
        <v>245</v>
      </c>
      <c r="C353" s="6" t="s">
        <v>1029</v>
      </c>
      <c r="D353" s="6">
        <v>0</v>
      </c>
      <c r="E353" s="6">
        <v>0</v>
      </c>
      <c r="F353" s="6">
        <v>1295.1230032000001</v>
      </c>
      <c r="G353" s="6">
        <v>0</v>
      </c>
      <c r="H353" s="6">
        <v>0</v>
      </c>
      <c r="I353" s="6">
        <v>0</v>
      </c>
      <c r="J353" s="6">
        <v>100</v>
      </c>
      <c r="K353" s="6">
        <v>0</v>
      </c>
    </row>
    <row r="354" spans="1:11" x14ac:dyDescent="0.25">
      <c r="A354" s="6" t="s">
        <v>244</v>
      </c>
      <c r="B354" s="6" t="s">
        <v>245</v>
      </c>
      <c r="C354" s="6" t="s">
        <v>1030</v>
      </c>
      <c r="D354" s="6">
        <v>43.511605000000003</v>
      </c>
      <c r="E354" s="6">
        <v>0</v>
      </c>
      <c r="F354" s="6">
        <v>10447.5697322</v>
      </c>
      <c r="G354" s="6">
        <v>12.2888535</v>
      </c>
      <c r="H354" s="6">
        <v>0.41426327178800698</v>
      </c>
      <c r="I354" s="6">
        <v>0</v>
      </c>
      <c r="J354" s="6">
        <v>99.468737581491595</v>
      </c>
      <c r="K354" s="6">
        <v>0.116999146720363</v>
      </c>
    </row>
    <row r="355" spans="1:11" x14ac:dyDescent="0.25">
      <c r="A355" s="6" t="s">
        <v>246</v>
      </c>
      <c r="B355" s="6" t="s">
        <v>247</v>
      </c>
      <c r="C355" s="6" t="s">
        <v>1029</v>
      </c>
      <c r="D355" s="6">
        <v>0</v>
      </c>
      <c r="E355" s="6">
        <v>0</v>
      </c>
      <c r="F355" s="6">
        <v>287.61827779999999</v>
      </c>
      <c r="G355" s="6">
        <v>0</v>
      </c>
      <c r="H355" s="6">
        <v>0</v>
      </c>
      <c r="I355" s="6">
        <v>0</v>
      </c>
      <c r="J355" s="6">
        <v>100</v>
      </c>
      <c r="K355" s="6">
        <v>0</v>
      </c>
    </row>
    <row r="356" spans="1:11" x14ac:dyDescent="0.25">
      <c r="A356" s="6" t="s">
        <v>246</v>
      </c>
      <c r="B356" s="6" t="s">
        <v>247</v>
      </c>
      <c r="C356" s="6" t="s">
        <v>1030</v>
      </c>
      <c r="D356" s="6">
        <v>31.217000299999999</v>
      </c>
      <c r="E356" s="6">
        <v>0</v>
      </c>
      <c r="F356" s="6">
        <v>6756.6422966</v>
      </c>
      <c r="G356" s="6">
        <v>26.6896551</v>
      </c>
      <c r="H356" s="6">
        <v>0.45809341923999403</v>
      </c>
      <c r="I356" s="6">
        <v>0</v>
      </c>
      <c r="J356" s="6">
        <v>99.150249623153599</v>
      </c>
      <c r="K356" s="6">
        <v>0.39165695760636998</v>
      </c>
    </row>
    <row r="357" spans="1:11" x14ac:dyDescent="0.25">
      <c r="A357" s="6" t="s">
        <v>248</v>
      </c>
      <c r="B357" s="6" t="s">
        <v>249</v>
      </c>
      <c r="C357" s="6" t="s">
        <v>1029</v>
      </c>
      <c r="D357" s="6">
        <v>194.2945407</v>
      </c>
      <c r="E357" s="6">
        <v>0</v>
      </c>
      <c r="F357" s="6">
        <v>6016.6832912</v>
      </c>
      <c r="G357" s="6">
        <v>22.854676900000001</v>
      </c>
      <c r="H357" s="6">
        <v>3.1167751206937901</v>
      </c>
      <c r="I357" s="6">
        <v>0</v>
      </c>
      <c r="J357" s="6">
        <v>96.516601668500698</v>
      </c>
      <c r="K357" s="6">
        <v>0.36662321080550597</v>
      </c>
    </row>
    <row r="358" spans="1:11" x14ac:dyDescent="0.25">
      <c r="A358" s="6" t="s">
        <v>248</v>
      </c>
      <c r="B358" s="6" t="s">
        <v>249</v>
      </c>
      <c r="C358" s="6" t="s">
        <v>1030</v>
      </c>
      <c r="D358" s="6">
        <v>349.35334610000001</v>
      </c>
      <c r="E358" s="6">
        <v>0</v>
      </c>
      <c r="F358" s="6">
        <v>11069.432943100001</v>
      </c>
      <c r="G358" s="6">
        <v>0</v>
      </c>
      <c r="H358" s="6">
        <v>3.05946128819682</v>
      </c>
      <c r="I358" s="6">
        <v>0</v>
      </c>
      <c r="J358" s="6">
        <v>96.9405387118032</v>
      </c>
      <c r="K358" s="6">
        <v>0</v>
      </c>
    </row>
    <row r="359" spans="1:11" x14ac:dyDescent="0.25">
      <c r="A359" s="6" t="s">
        <v>250</v>
      </c>
      <c r="B359" s="6" t="s">
        <v>251</v>
      </c>
      <c r="C359" s="6" t="s">
        <v>1029</v>
      </c>
      <c r="D359" s="6">
        <v>0</v>
      </c>
      <c r="E359" s="6">
        <v>0</v>
      </c>
      <c r="F359" s="6">
        <v>86.793358799999993</v>
      </c>
      <c r="G359" s="6">
        <v>0</v>
      </c>
      <c r="H359" s="6">
        <v>0</v>
      </c>
      <c r="I359" s="6">
        <v>0</v>
      </c>
      <c r="J359" s="6">
        <v>100</v>
      </c>
      <c r="K359" s="6">
        <v>0</v>
      </c>
    </row>
    <row r="360" spans="1:11" x14ac:dyDescent="0.25">
      <c r="A360" s="6" t="s">
        <v>250</v>
      </c>
      <c r="B360" s="6" t="s">
        <v>251</v>
      </c>
      <c r="C360" s="6" t="s">
        <v>1030</v>
      </c>
      <c r="D360" s="6">
        <v>20.800508799999999</v>
      </c>
      <c r="E360" s="6">
        <v>0</v>
      </c>
      <c r="F360" s="6">
        <v>7091.2004727000003</v>
      </c>
      <c r="G360" s="6">
        <v>14.482977099999999</v>
      </c>
      <c r="H360" s="6">
        <v>0.29187617513540698</v>
      </c>
      <c r="I360" s="6">
        <v>0</v>
      </c>
      <c r="J360" s="6">
        <v>99.504896298020498</v>
      </c>
      <c r="K360" s="6">
        <v>0.20322752684404</v>
      </c>
    </row>
    <row r="361" spans="1:11" x14ac:dyDescent="0.25">
      <c r="A361" s="6" t="s">
        <v>252</v>
      </c>
      <c r="B361" s="6" t="s">
        <v>253</v>
      </c>
      <c r="C361" s="6" t="s">
        <v>1029</v>
      </c>
      <c r="D361" s="6">
        <v>0</v>
      </c>
      <c r="E361" s="6">
        <v>0</v>
      </c>
      <c r="F361" s="6">
        <v>31.176129299999999</v>
      </c>
      <c r="G361" s="6">
        <v>0</v>
      </c>
      <c r="H361" s="6">
        <v>0</v>
      </c>
      <c r="I361" s="6">
        <v>0</v>
      </c>
      <c r="J361" s="6">
        <v>100</v>
      </c>
      <c r="K361" s="6">
        <v>0</v>
      </c>
    </row>
    <row r="362" spans="1:11" x14ac:dyDescent="0.25">
      <c r="A362" s="6" t="s">
        <v>252</v>
      </c>
      <c r="B362" s="6" t="s">
        <v>253</v>
      </c>
      <c r="C362" s="6" t="s">
        <v>1030</v>
      </c>
      <c r="D362" s="6">
        <v>10.962949800000001</v>
      </c>
      <c r="E362" s="6">
        <v>0</v>
      </c>
      <c r="F362" s="6">
        <v>7674.4100213000002</v>
      </c>
      <c r="G362" s="6">
        <v>37.049787199999997</v>
      </c>
      <c r="H362" s="6">
        <v>0.14196256981938901</v>
      </c>
      <c r="I362" s="6">
        <v>0</v>
      </c>
      <c r="J362" s="6">
        <v>99.378268472178704</v>
      </c>
      <c r="K362" s="6">
        <v>0.47976895800193198</v>
      </c>
    </row>
    <row r="363" spans="1:11" x14ac:dyDescent="0.25">
      <c r="A363" s="6" t="s">
        <v>254</v>
      </c>
      <c r="B363" s="6" t="s">
        <v>255</v>
      </c>
      <c r="C363" s="6" t="s">
        <v>1029</v>
      </c>
      <c r="D363" s="6">
        <v>0</v>
      </c>
      <c r="E363" s="6">
        <v>0</v>
      </c>
      <c r="F363" s="6">
        <v>41.012577499999999</v>
      </c>
      <c r="G363" s="6">
        <v>0</v>
      </c>
      <c r="H363" s="6">
        <v>0</v>
      </c>
      <c r="I363" s="6">
        <v>0</v>
      </c>
      <c r="J363" s="6">
        <v>100</v>
      </c>
      <c r="K363" s="6">
        <v>0</v>
      </c>
    </row>
    <row r="364" spans="1:11" x14ac:dyDescent="0.25">
      <c r="A364" s="6" t="s">
        <v>254</v>
      </c>
      <c r="B364" s="6" t="s">
        <v>255</v>
      </c>
      <c r="C364" s="6" t="s">
        <v>1030</v>
      </c>
      <c r="D364" s="6">
        <v>0</v>
      </c>
      <c r="E364" s="6">
        <v>12.611122</v>
      </c>
      <c r="F364" s="6">
        <v>7063.2760615999996</v>
      </c>
      <c r="G364" s="6">
        <v>0</v>
      </c>
      <c r="H364" s="6">
        <v>0</v>
      </c>
      <c r="I364" s="6">
        <v>0.17822672511270601</v>
      </c>
      <c r="J364" s="6">
        <v>99.821773274887306</v>
      </c>
      <c r="K364" s="6">
        <v>0</v>
      </c>
    </row>
    <row r="365" spans="1:11" x14ac:dyDescent="0.25">
      <c r="A365" s="6" t="s">
        <v>256</v>
      </c>
      <c r="B365" s="6" t="s">
        <v>257</v>
      </c>
      <c r="C365" s="6" t="s">
        <v>1029</v>
      </c>
      <c r="D365" s="6">
        <v>0</v>
      </c>
      <c r="E365" s="6">
        <v>0</v>
      </c>
      <c r="F365" s="6">
        <v>103.7811871</v>
      </c>
      <c r="G365" s="6">
        <v>0</v>
      </c>
      <c r="H365" s="6">
        <v>0</v>
      </c>
      <c r="I365" s="6">
        <v>0</v>
      </c>
      <c r="J365" s="6">
        <v>100</v>
      </c>
      <c r="K365" s="6">
        <v>0</v>
      </c>
    </row>
    <row r="366" spans="1:11" x14ac:dyDescent="0.25">
      <c r="A366" s="6" t="s">
        <v>256</v>
      </c>
      <c r="B366" s="6" t="s">
        <v>257</v>
      </c>
      <c r="C366" s="6" t="s">
        <v>1030</v>
      </c>
      <c r="D366" s="6">
        <v>17.673323499999999</v>
      </c>
      <c r="E366" s="6">
        <v>0</v>
      </c>
      <c r="F366" s="6">
        <v>8631.8216943000007</v>
      </c>
      <c r="G366" s="6">
        <v>19.9760122</v>
      </c>
      <c r="H366" s="6">
        <v>0.203856999335287</v>
      </c>
      <c r="I366" s="6">
        <v>0</v>
      </c>
      <c r="J366" s="6">
        <v>99.565725110912595</v>
      </c>
      <c r="K366" s="6">
        <v>0.23041788975215</v>
      </c>
    </row>
    <row r="367" spans="1:11" x14ac:dyDescent="0.25">
      <c r="A367" s="6" t="s">
        <v>258</v>
      </c>
      <c r="B367" s="6" t="s">
        <v>259</v>
      </c>
      <c r="C367" s="6" t="s">
        <v>1029</v>
      </c>
      <c r="D367" s="6">
        <v>0</v>
      </c>
      <c r="E367" s="6">
        <v>0</v>
      </c>
      <c r="F367" s="6">
        <v>124.67797590000001</v>
      </c>
      <c r="G367" s="6">
        <v>0</v>
      </c>
      <c r="H367" s="6">
        <v>0</v>
      </c>
      <c r="I367" s="6">
        <v>0</v>
      </c>
      <c r="J367" s="6">
        <v>100</v>
      </c>
      <c r="K367" s="6">
        <v>0</v>
      </c>
    </row>
    <row r="368" spans="1:11" x14ac:dyDescent="0.25">
      <c r="A368" s="6" t="s">
        <v>258</v>
      </c>
      <c r="B368" s="6" t="s">
        <v>259</v>
      </c>
      <c r="C368" s="6" t="s">
        <v>1030</v>
      </c>
      <c r="D368" s="6">
        <v>0</v>
      </c>
      <c r="E368" s="6">
        <v>0</v>
      </c>
      <c r="F368" s="6">
        <v>8007.8671390999998</v>
      </c>
      <c r="G368" s="6">
        <v>0</v>
      </c>
      <c r="H368" s="6">
        <v>0</v>
      </c>
      <c r="I368" s="6">
        <v>0</v>
      </c>
      <c r="J368" s="6">
        <v>100</v>
      </c>
      <c r="K368" s="6">
        <v>0</v>
      </c>
    </row>
    <row r="369" spans="1:11" x14ac:dyDescent="0.25">
      <c r="A369" s="6" t="s">
        <v>260</v>
      </c>
      <c r="B369" s="6" t="s">
        <v>261</v>
      </c>
      <c r="C369" s="6" t="s">
        <v>1029</v>
      </c>
      <c r="D369" s="6">
        <v>0</v>
      </c>
      <c r="E369" s="6">
        <v>0</v>
      </c>
      <c r="F369" s="6">
        <v>99.786822299999997</v>
      </c>
      <c r="G369" s="6">
        <v>0</v>
      </c>
      <c r="H369" s="6">
        <v>0</v>
      </c>
      <c r="I369" s="6">
        <v>0</v>
      </c>
      <c r="J369" s="6">
        <v>100</v>
      </c>
      <c r="K369" s="6">
        <v>0</v>
      </c>
    </row>
    <row r="370" spans="1:11" x14ac:dyDescent="0.25">
      <c r="A370" s="6" t="s">
        <v>260</v>
      </c>
      <c r="B370" s="6" t="s">
        <v>261</v>
      </c>
      <c r="C370" s="6" t="s">
        <v>1030</v>
      </c>
      <c r="D370" s="6">
        <v>0</v>
      </c>
      <c r="E370" s="6">
        <v>0</v>
      </c>
      <c r="F370" s="6">
        <v>1817.3784817000001</v>
      </c>
      <c r="G370" s="6">
        <v>16.063561199999999</v>
      </c>
      <c r="H370" s="6">
        <v>0</v>
      </c>
      <c r="I370" s="6">
        <v>0</v>
      </c>
      <c r="J370" s="6">
        <v>99.123857704572302</v>
      </c>
      <c r="K370" s="6">
        <v>0.87614229542766897</v>
      </c>
    </row>
    <row r="371" spans="1:11" x14ac:dyDescent="0.25">
      <c r="A371" s="6" t="s">
        <v>262</v>
      </c>
      <c r="B371" s="6" t="s">
        <v>263</v>
      </c>
      <c r="C371" s="6" t="s">
        <v>1029</v>
      </c>
      <c r="D371" s="6">
        <v>96.023595200000003</v>
      </c>
      <c r="E371" s="6">
        <v>0</v>
      </c>
      <c r="F371" s="6">
        <v>1987.0143387999999</v>
      </c>
      <c r="G371" s="6">
        <v>0</v>
      </c>
      <c r="H371" s="6">
        <v>4.6097861989295899</v>
      </c>
      <c r="I371" s="6">
        <v>0</v>
      </c>
      <c r="J371" s="6">
        <v>95.390213801070402</v>
      </c>
      <c r="K371" s="6">
        <v>0</v>
      </c>
    </row>
    <row r="372" spans="1:11" x14ac:dyDescent="0.25">
      <c r="A372" s="6" t="s">
        <v>262</v>
      </c>
      <c r="B372" s="6" t="s">
        <v>263</v>
      </c>
      <c r="C372" s="6" t="s">
        <v>1030</v>
      </c>
      <c r="D372" s="6">
        <v>167.0201222</v>
      </c>
      <c r="E372" s="6">
        <v>0</v>
      </c>
      <c r="F372" s="6">
        <v>33581.658582600001</v>
      </c>
      <c r="G372" s="6">
        <v>0</v>
      </c>
      <c r="H372" s="6">
        <v>0.494893810987169</v>
      </c>
      <c r="I372" s="6">
        <v>0</v>
      </c>
      <c r="J372" s="6">
        <v>99.505106189012807</v>
      </c>
      <c r="K372" s="6">
        <v>0</v>
      </c>
    </row>
    <row r="373" spans="1:11" x14ac:dyDescent="0.25">
      <c r="A373" s="6" t="s">
        <v>264</v>
      </c>
      <c r="B373" s="6" t="s">
        <v>265</v>
      </c>
      <c r="C373" s="6" t="s">
        <v>1029</v>
      </c>
      <c r="D373" s="6">
        <v>0</v>
      </c>
      <c r="E373" s="6">
        <v>0</v>
      </c>
      <c r="F373" s="6">
        <v>309.89436030000002</v>
      </c>
      <c r="G373" s="6">
        <v>148.96848299999999</v>
      </c>
      <c r="H373" s="6">
        <v>0</v>
      </c>
      <c r="I373" s="6">
        <v>0</v>
      </c>
      <c r="J373" s="6">
        <v>67.535291825185794</v>
      </c>
      <c r="K373" s="6">
        <v>32.464708174814199</v>
      </c>
    </row>
    <row r="374" spans="1:11" x14ac:dyDescent="0.25">
      <c r="A374" s="6" t="s">
        <v>264</v>
      </c>
      <c r="B374" s="6" t="s">
        <v>265</v>
      </c>
      <c r="C374" s="6" t="s">
        <v>1030</v>
      </c>
      <c r="D374" s="6">
        <v>36.557298299999999</v>
      </c>
      <c r="E374" s="6">
        <v>0</v>
      </c>
      <c r="F374" s="6">
        <v>24428.0535046</v>
      </c>
      <c r="G374" s="6">
        <v>380.38254339999997</v>
      </c>
      <c r="H374" s="6">
        <v>0.14714150972169299</v>
      </c>
      <c r="I374" s="6">
        <v>0</v>
      </c>
      <c r="J374" s="6">
        <v>98.321835567075794</v>
      </c>
      <c r="K374" s="6">
        <v>1.5310229232025401</v>
      </c>
    </row>
    <row r="375" spans="1:11" x14ac:dyDescent="0.25">
      <c r="A375" s="6" t="s">
        <v>266</v>
      </c>
      <c r="B375" s="6" t="s">
        <v>267</v>
      </c>
      <c r="C375" s="6" t="s">
        <v>1029</v>
      </c>
      <c r="D375" s="6">
        <v>0</v>
      </c>
      <c r="E375" s="6">
        <v>0</v>
      </c>
      <c r="F375" s="6">
        <v>720.50763459999996</v>
      </c>
      <c r="G375" s="6">
        <v>0</v>
      </c>
      <c r="H375" s="6">
        <v>0</v>
      </c>
      <c r="I375" s="6">
        <v>0</v>
      </c>
      <c r="J375" s="6">
        <v>100</v>
      </c>
      <c r="K375" s="6">
        <v>0</v>
      </c>
    </row>
    <row r="376" spans="1:11" x14ac:dyDescent="0.25">
      <c r="A376" s="6" t="s">
        <v>266</v>
      </c>
      <c r="B376" s="6" t="s">
        <v>267</v>
      </c>
      <c r="C376" s="6" t="s">
        <v>1030</v>
      </c>
      <c r="D376" s="6">
        <v>87.408475999999993</v>
      </c>
      <c r="E376" s="6">
        <v>27.6010502</v>
      </c>
      <c r="F376" s="6">
        <v>10148.735780200001</v>
      </c>
      <c r="G376" s="6">
        <v>0</v>
      </c>
      <c r="H376" s="6">
        <v>0.85162358759522305</v>
      </c>
      <c r="I376" s="6">
        <v>0.26891791812867</v>
      </c>
      <c r="J376" s="6">
        <v>98.879458494276093</v>
      </c>
      <c r="K376" s="6">
        <v>0</v>
      </c>
    </row>
    <row r="377" spans="1:11" x14ac:dyDescent="0.25">
      <c r="A377" s="6" t="s">
        <v>268</v>
      </c>
      <c r="B377" s="6" t="s">
        <v>269</v>
      </c>
      <c r="C377" s="6" t="s">
        <v>1029</v>
      </c>
      <c r="D377" s="6">
        <v>0</v>
      </c>
      <c r="E377" s="6">
        <v>0</v>
      </c>
      <c r="F377" s="6">
        <v>2165.4190417</v>
      </c>
      <c r="G377" s="6">
        <v>0</v>
      </c>
      <c r="H377" s="6">
        <v>0</v>
      </c>
      <c r="I377" s="6">
        <v>0</v>
      </c>
      <c r="J377" s="6">
        <v>100</v>
      </c>
      <c r="K377" s="6">
        <v>0</v>
      </c>
    </row>
    <row r="378" spans="1:11" x14ac:dyDescent="0.25">
      <c r="A378" s="6" t="s">
        <v>268</v>
      </c>
      <c r="B378" s="6" t="s">
        <v>269</v>
      </c>
      <c r="C378" s="6" t="s">
        <v>1030</v>
      </c>
      <c r="D378" s="6">
        <v>77.775353999999993</v>
      </c>
      <c r="E378" s="6">
        <v>0</v>
      </c>
      <c r="F378" s="6">
        <v>16256.971212099999</v>
      </c>
      <c r="G378" s="6">
        <v>126.24287200000001</v>
      </c>
      <c r="H378" s="6">
        <v>0.47248286193528599</v>
      </c>
      <c r="I378" s="6">
        <v>0</v>
      </c>
      <c r="J378" s="6">
        <v>98.760595608379504</v>
      </c>
      <c r="K378" s="6">
        <v>0.76692152968522598</v>
      </c>
    </row>
    <row r="379" spans="1:11" x14ac:dyDescent="0.25">
      <c r="A379" s="6" t="s">
        <v>270</v>
      </c>
      <c r="B379" s="6" t="s">
        <v>271</v>
      </c>
      <c r="C379" s="6" t="s">
        <v>1029</v>
      </c>
      <c r="D379" s="6">
        <v>84.559586600000003</v>
      </c>
      <c r="E379" s="6">
        <v>46.3321319</v>
      </c>
      <c r="F379" s="6">
        <v>1684.1028736000001</v>
      </c>
      <c r="G379" s="6">
        <v>0</v>
      </c>
      <c r="H379" s="6">
        <v>4.6589442727849804</v>
      </c>
      <c r="I379" s="6">
        <v>2.5527421459913202</v>
      </c>
      <c r="J379" s="6">
        <v>92.788313581223704</v>
      </c>
      <c r="K379" s="6">
        <v>0</v>
      </c>
    </row>
    <row r="380" spans="1:11" x14ac:dyDescent="0.25">
      <c r="A380" s="6" t="s">
        <v>270</v>
      </c>
      <c r="B380" s="6" t="s">
        <v>271</v>
      </c>
      <c r="C380" s="6" t="s">
        <v>1030</v>
      </c>
      <c r="D380" s="6">
        <v>144.93245949999999</v>
      </c>
      <c r="E380" s="6">
        <v>0</v>
      </c>
      <c r="F380" s="6">
        <v>14642.011821100001</v>
      </c>
      <c r="G380" s="6">
        <v>51.314524200000001</v>
      </c>
      <c r="H380" s="6">
        <v>0.97674842720168797</v>
      </c>
      <c r="I380" s="6">
        <v>0</v>
      </c>
      <c r="J380" s="6">
        <v>98.677425793136095</v>
      </c>
      <c r="K380" s="6">
        <v>0.34582577966223599</v>
      </c>
    </row>
    <row r="381" spans="1:11" x14ac:dyDescent="0.25">
      <c r="A381" s="6" t="s">
        <v>272</v>
      </c>
      <c r="B381" s="6" t="s">
        <v>273</v>
      </c>
      <c r="C381" s="6" t="s">
        <v>1029</v>
      </c>
      <c r="D381" s="6">
        <v>0</v>
      </c>
      <c r="E381" s="6">
        <v>0</v>
      </c>
      <c r="F381" s="6">
        <v>55.494382799999997</v>
      </c>
      <c r="G381" s="6">
        <v>0</v>
      </c>
      <c r="H381" s="6">
        <v>0</v>
      </c>
      <c r="I381" s="6">
        <v>0</v>
      </c>
      <c r="J381" s="6">
        <v>100</v>
      </c>
      <c r="K381" s="6">
        <v>0</v>
      </c>
    </row>
    <row r="382" spans="1:11" x14ac:dyDescent="0.25">
      <c r="A382" s="6" t="s">
        <v>272</v>
      </c>
      <c r="B382" s="6" t="s">
        <v>273</v>
      </c>
      <c r="C382" s="6" t="s">
        <v>1030</v>
      </c>
      <c r="D382" s="6">
        <v>16.420866400000001</v>
      </c>
      <c r="E382" s="6">
        <v>0</v>
      </c>
      <c r="F382" s="6">
        <v>7692.5805769999997</v>
      </c>
      <c r="G382" s="6">
        <v>56.642274200000003</v>
      </c>
      <c r="H382" s="6">
        <v>0.21145531519536301</v>
      </c>
      <c r="I382" s="6">
        <v>0</v>
      </c>
      <c r="J382" s="6">
        <v>99.059148948149499</v>
      </c>
      <c r="K382" s="6">
        <v>0.72939573665511304</v>
      </c>
    </row>
    <row r="383" spans="1:11" x14ac:dyDescent="0.25">
      <c r="A383" s="6" t="s">
        <v>274</v>
      </c>
      <c r="B383" s="6" t="s">
        <v>275</v>
      </c>
      <c r="C383" s="6" t="s">
        <v>1029</v>
      </c>
      <c r="D383" s="6">
        <v>5.4514659999999999</v>
      </c>
      <c r="E383" s="6">
        <v>0</v>
      </c>
      <c r="F383" s="6">
        <v>794.21450389999995</v>
      </c>
      <c r="G383" s="6">
        <v>0</v>
      </c>
      <c r="H383" s="6">
        <v>0.68171789286990903</v>
      </c>
      <c r="I383" s="6">
        <v>0</v>
      </c>
      <c r="J383" s="6">
        <v>99.318282107130102</v>
      </c>
      <c r="K383" s="6">
        <v>0</v>
      </c>
    </row>
    <row r="384" spans="1:11" x14ac:dyDescent="0.25">
      <c r="A384" s="6" t="s">
        <v>274</v>
      </c>
      <c r="B384" s="6" t="s">
        <v>275</v>
      </c>
      <c r="C384" s="6" t="s">
        <v>1030</v>
      </c>
      <c r="D384" s="6">
        <v>104.3281224</v>
      </c>
      <c r="E384" s="6">
        <v>0</v>
      </c>
      <c r="F384" s="6">
        <v>6599.4186682</v>
      </c>
      <c r="G384" s="6">
        <v>6.3842686000000004</v>
      </c>
      <c r="H384" s="6">
        <v>1.5547851670789601</v>
      </c>
      <c r="I384" s="6">
        <v>0</v>
      </c>
      <c r="J384" s="6">
        <v>98.350071108548505</v>
      </c>
      <c r="K384" s="6">
        <v>9.5143724372518404E-2</v>
      </c>
    </row>
    <row r="385" spans="1:11" x14ac:dyDescent="0.25">
      <c r="A385" s="6" t="s">
        <v>276</v>
      </c>
      <c r="B385" s="6" t="s">
        <v>277</v>
      </c>
      <c r="C385" s="6" t="s">
        <v>1029</v>
      </c>
      <c r="D385" s="6">
        <v>57.095973899999997</v>
      </c>
      <c r="E385" s="6">
        <v>0</v>
      </c>
      <c r="F385" s="6">
        <v>1047.0262481</v>
      </c>
      <c r="G385" s="6">
        <v>0</v>
      </c>
      <c r="H385" s="6">
        <v>5.1711642753260296</v>
      </c>
      <c r="I385" s="6">
        <v>0</v>
      </c>
      <c r="J385" s="6">
        <v>94.828835724673993</v>
      </c>
      <c r="K385" s="6">
        <v>0</v>
      </c>
    </row>
    <row r="386" spans="1:11" x14ac:dyDescent="0.25">
      <c r="A386" s="6" t="s">
        <v>276</v>
      </c>
      <c r="B386" s="6" t="s">
        <v>277</v>
      </c>
      <c r="C386" s="6" t="s">
        <v>1030</v>
      </c>
      <c r="D386" s="6">
        <v>31.634018000000001</v>
      </c>
      <c r="E386" s="6">
        <v>0</v>
      </c>
      <c r="F386" s="6">
        <v>11643.850045699999</v>
      </c>
      <c r="G386" s="6">
        <v>65.727935400000007</v>
      </c>
      <c r="H386" s="6">
        <v>0.26942719373796198</v>
      </c>
      <c r="I386" s="6">
        <v>0</v>
      </c>
      <c r="J386" s="6">
        <v>99.170767435189305</v>
      </c>
      <c r="K386" s="6">
        <v>0.55980537107274997</v>
      </c>
    </row>
    <row r="387" spans="1:11" x14ac:dyDescent="0.25">
      <c r="A387" s="6" t="s">
        <v>278</v>
      </c>
      <c r="B387" s="6" t="s">
        <v>279</v>
      </c>
      <c r="C387" s="6" t="s">
        <v>1029</v>
      </c>
      <c r="D387" s="6">
        <v>118.73135000000001</v>
      </c>
      <c r="E387" s="6">
        <v>0</v>
      </c>
      <c r="F387" s="6">
        <v>9805.1100700999996</v>
      </c>
      <c r="G387" s="6">
        <v>137.80894330000001</v>
      </c>
      <c r="H387" s="6">
        <v>1.1800385196437999</v>
      </c>
      <c r="I387" s="6">
        <v>0</v>
      </c>
      <c r="J387" s="6">
        <v>97.450315961751301</v>
      </c>
      <c r="K387" s="6">
        <v>1.3696455186048799</v>
      </c>
    </row>
    <row r="388" spans="1:11" x14ac:dyDescent="0.25">
      <c r="A388" s="6" t="s">
        <v>278</v>
      </c>
      <c r="B388" s="6" t="s">
        <v>279</v>
      </c>
      <c r="C388" s="6" t="s">
        <v>1030</v>
      </c>
      <c r="D388" s="6">
        <v>265.18581460000001</v>
      </c>
      <c r="E388" s="6">
        <v>28.135351499999999</v>
      </c>
      <c r="F388" s="6">
        <v>17174.789268199998</v>
      </c>
      <c r="G388" s="6">
        <v>0</v>
      </c>
      <c r="H388" s="6">
        <v>1.51811391161855</v>
      </c>
      <c r="I388" s="6">
        <v>0.16106694313515499</v>
      </c>
      <c r="J388" s="6">
        <v>98.320819145246304</v>
      </c>
      <c r="K388" s="6">
        <v>0</v>
      </c>
    </row>
    <row r="389" spans="1:11" x14ac:dyDescent="0.25">
      <c r="A389" s="6" t="s">
        <v>280</v>
      </c>
      <c r="B389" s="6" t="s">
        <v>281</v>
      </c>
      <c r="C389" s="6" t="s">
        <v>1029</v>
      </c>
      <c r="D389" s="6">
        <v>222.5536319</v>
      </c>
      <c r="E389" s="6">
        <v>0</v>
      </c>
      <c r="F389" s="6">
        <v>3823.8383011000001</v>
      </c>
      <c r="G389" s="6">
        <v>0</v>
      </c>
      <c r="H389" s="6">
        <v>5.5000512947098104</v>
      </c>
      <c r="I389" s="6">
        <v>0</v>
      </c>
      <c r="J389" s="6">
        <v>94.499948705290194</v>
      </c>
      <c r="K389" s="6">
        <v>0</v>
      </c>
    </row>
    <row r="390" spans="1:11" x14ac:dyDescent="0.25">
      <c r="A390" s="6" t="s">
        <v>280</v>
      </c>
      <c r="B390" s="6" t="s">
        <v>281</v>
      </c>
      <c r="C390" s="6" t="s">
        <v>1030</v>
      </c>
      <c r="D390" s="6">
        <v>253.71668729999999</v>
      </c>
      <c r="E390" s="6">
        <v>0</v>
      </c>
      <c r="F390" s="6">
        <v>7487.6680032000004</v>
      </c>
      <c r="G390" s="6">
        <v>0</v>
      </c>
      <c r="H390" s="6">
        <v>3.2774070459429998</v>
      </c>
      <c r="I390" s="6">
        <v>0</v>
      </c>
      <c r="J390" s="6">
        <v>96.722592954057006</v>
      </c>
      <c r="K390" s="6">
        <v>0</v>
      </c>
    </row>
    <row r="391" spans="1:11" x14ac:dyDescent="0.25">
      <c r="A391" s="6" t="s">
        <v>282</v>
      </c>
      <c r="B391" s="6" t="s">
        <v>283</v>
      </c>
      <c r="C391" s="6" t="s">
        <v>1029</v>
      </c>
      <c r="D391" s="6">
        <v>0</v>
      </c>
      <c r="E391" s="6">
        <v>0</v>
      </c>
      <c r="F391" s="6">
        <v>243.9016728</v>
      </c>
      <c r="G391" s="6">
        <v>0</v>
      </c>
      <c r="H391" s="6">
        <v>0</v>
      </c>
      <c r="I391" s="6">
        <v>0</v>
      </c>
      <c r="J391" s="6">
        <v>100</v>
      </c>
      <c r="K391" s="6">
        <v>0</v>
      </c>
    </row>
    <row r="392" spans="1:11" x14ac:dyDescent="0.25">
      <c r="A392" s="6" t="s">
        <v>282</v>
      </c>
      <c r="B392" s="6" t="s">
        <v>283</v>
      </c>
      <c r="C392" s="6" t="s">
        <v>1030</v>
      </c>
      <c r="D392" s="6">
        <v>12.8708683</v>
      </c>
      <c r="E392" s="6">
        <v>8.4541436000000001</v>
      </c>
      <c r="F392" s="6">
        <v>4777.0908952</v>
      </c>
      <c r="G392" s="6">
        <v>0</v>
      </c>
      <c r="H392" s="6">
        <v>0.26823161120643102</v>
      </c>
      <c r="I392" s="6">
        <v>0.17618613650164799</v>
      </c>
      <c r="J392" s="6">
        <v>99.555582252291899</v>
      </c>
      <c r="K392" s="6">
        <v>0</v>
      </c>
    </row>
    <row r="393" spans="1:11" x14ac:dyDescent="0.25">
      <c r="A393" s="6" t="s">
        <v>284</v>
      </c>
      <c r="B393" s="6" t="s">
        <v>285</v>
      </c>
      <c r="C393" s="6" t="s">
        <v>1029</v>
      </c>
      <c r="D393" s="6">
        <v>26.2949986</v>
      </c>
      <c r="E393" s="6">
        <v>0</v>
      </c>
      <c r="F393" s="6">
        <v>861.1557305</v>
      </c>
      <c r="G393" s="6">
        <v>11.6538448</v>
      </c>
      <c r="H393" s="6">
        <v>2.9245762243140998</v>
      </c>
      <c r="I393" s="6">
        <v>0</v>
      </c>
      <c r="J393" s="6">
        <v>95.779262557258406</v>
      </c>
      <c r="K393" s="6">
        <v>1.29616121842754</v>
      </c>
    </row>
    <row r="394" spans="1:11" x14ac:dyDescent="0.25">
      <c r="A394" s="6" t="s">
        <v>284</v>
      </c>
      <c r="B394" s="6" t="s">
        <v>285</v>
      </c>
      <c r="C394" s="6" t="s">
        <v>1030</v>
      </c>
      <c r="D394" s="6">
        <v>209.8838332</v>
      </c>
      <c r="E394" s="6">
        <v>19.905213700000001</v>
      </c>
      <c r="F394" s="6">
        <v>7427.0552180000004</v>
      </c>
      <c r="G394" s="6">
        <v>63.109415499999997</v>
      </c>
      <c r="H394" s="6">
        <v>2.7187188147626999</v>
      </c>
      <c r="I394" s="6">
        <v>0.25784110273273902</v>
      </c>
      <c r="J394" s="6">
        <v>96.205955702251998</v>
      </c>
      <c r="K394" s="6">
        <v>0.81748438025252601</v>
      </c>
    </row>
    <row r="395" spans="1:11" x14ac:dyDescent="0.25">
      <c r="A395" s="6" t="s">
        <v>286</v>
      </c>
      <c r="B395" s="6" t="s">
        <v>287</v>
      </c>
      <c r="C395" s="6" t="s">
        <v>1029</v>
      </c>
      <c r="D395" s="6">
        <v>377.38826710000001</v>
      </c>
      <c r="E395" s="6">
        <v>0</v>
      </c>
      <c r="F395" s="6">
        <v>3241.3248858000002</v>
      </c>
      <c r="G395" s="6">
        <v>0</v>
      </c>
      <c r="H395" s="6">
        <v>10.4287975076876</v>
      </c>
      <c r="I395" s="6">
        <v>0</v>
      </c>
      <c r="J395" s="6">
        <v>89.571202492312395</v>
      </c>
      <c r="K395" s="6">
        <v>0</v>
      </c>
    </row>
    <row r="396" spans="1:11" x14ac:dyDescent="0.25">
      <c r="A396" s="6" t="s">
        <v>286</v>
      </c>
      <c r="B396" s="6" t="s">
        <v>287</v>
      </c>
      <c r="C396" s="6" t="s">
        <v>1030</v>
      </c>
      <c r="D396" s="6">
        <v>137.01395529999999</v>
      </c>
      <c r="E396" s="6">
        <v>0</v>
      </c>
      <c r="F396" s="6">
        <v>7171.8144343000004</v>
      </c>
      <c r="G396" s="6">
        <v>31.421719199999998</v>
      </c>
      <c r="H396" s="6">
        <v>1.8666115359712101</v>
      </c>
      <c r="I396" s="6">
        <v>0</v>
      </c>
      <c r="J396" s="6">
        <v>97.705314233120404</v>
      </c>
      <c r="K396" s="6">
        <v>0.42807423090841901</v>
      </c>
    </row>
    <row r="397" spans="1:11" x14ac:dyDescent="0.25">
      <c r="A397" s="6" t="s">
        <v>288</v>
      </c>
      <c r="B397" s="6" t="s">
        <v>289</v>
      </c>
      <c r="C397" s="6" t="s">
        <v>1029</v>
      </c>
      <c r="D397" s="6">
        <v>0</v>
      </c>
      <c r="E397" s="6">
        <v>0</v>
      </c>
      <c r="F397" s="6">
        <v>1291.8644059000001</v>
      </c>
      <c r="G397" s="6">
        <v>0</v>
      </c>
      <c r="H397" s="6">
        <v>0</v>
      </c>
      <c r="I397" s="6">
        <v>0</v>
      </c>
      <c r="J397" s="6">
        <v>100</v>
      </c>
      <c r="K397" s="6">
        <v>0</v>
      </c>
    </row>
    <row r="398" spans="1:11" x14ac:dyDescent="0.25">
      <c r="A398" s="6" t="s">
        <v>288</v>
      </c>
      <c r="B398" s="6" t="s">
        <v>289</v>
      </c>
      <c r="C398" s="6" t="s">
        <v>1030</v>
      </c>
      <c r="D398" s="6">
        <v>402.29238249999997</v>
      </c>
      <c r="E398" s="6">
        <v>22.380314800000001</v>
      </c>
      <c r="F398" s="6">
        <v>23848.111923699998</v>
      </c>
      <c r="G398" s="6">
        <v>227.19840730000001</v>
      </c>
      <c r="H398" s="6">
        <v>1.6420108619475799</v>
      </c>
      <c r="I398" s="6">
        <v>9.1348286952478402E-2</v>
      </c>
      <c r="J398" s="6">
        <v>97.339299770750799</v>
      </c>
      <c r="K398" s="6">
        <v>0.92734108034916796</v>
      </c>
    </row>
    <row r="399" spans="1:11" x14ac:dyDescent="0.25">
      <c r="A399" s="6" t="s">
        <v>290</v>
      </c>
      <c r="B399" s="6" t="s">
        <v>291</v>
      </c>
      <c r="C399" s="6" t="s">
        <v>1029</v>
      </c>
      <c r="D399" s="6">
        <v>63.434117000000001</v>
      </c>
      <c r="E399" s="6">
        <v>0</v>
      </c>
      <c r="F399" s="6">
        <v>316.2559382</v>
      </c>
      <c r="G399" s="6">
        <v>57.610460400000001</v>
      </c>
      <c r="H399" s="6">
        <v>14.5058408890657</v>
      </c>
      <c r="I399" s="6">
        <v>0</v>
      </c>
      <c r="J399" s="6">
        <v>72.320046951254994</v>
      </c>
      <c r="K399" s="6">
        <v>13.1741121596793</v>
      </c>
    </row>
    <row r="400" spans="1:11" x14ac:dyDescent="0.25">
      <c r="A400" s="6" t="s">
        <v>290</v>
      </c>
      <c r="B400" s="6" t="s">
        <v>291</v>
      </c>
      <c r="C400" s="6" t="s">
        <v>1030</v>
      </c>
      <c r="D400" s="6">
        <v>341.94189110000002</v>
      </c>
      <c r="E400" s="6">
        <v>0</v>
      </c>
      <c r="F400" s="6">
        <v>14870.9360569</v>
      </c>
      <c r="G400" s="6">
        <v>628.08756289999997</v>
      </c>
      <c r="H400" s="6">
        <v>2.15859248519109</v>
      </c>
      <c r="I400" s="6">
        <v>0</v>
      </c>
      <c r="J400" s="6">
        <v>93.876449933985796</v>
      </c>
      <c r="K400" s="6">
        <v>3.9649575808230901</v>
      </c>
    </row>
    <row r="401" spans="1:11" x14ac:dyDescent="0.25">
      <c r="A401" t="s">
        <v>16</v>
      </c>
    </row>
    <row r="402" spans="1:11" x14ac:dyDescent="0.25">
      <c r="A402" t="s">
        <v>1035</v>
      </c>
    </row>
    <row r="403" spans="1:11" x14ac:dyDescent="0.25">
      <c r="A403" t="s">
        <v>17</v>
      </c>
    </row>
    <row r="404" spans="1:11" x14ac:dyDescent="0.25">
      <c r="A404" t="s">
        <v>18</v>
      </c>
    </row>
    <row r="405" spans="1:11" x14ac:dyDescent="0.25">
      <c r="A405" t="s">
        <v>19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878</v>
      </c>
    </row>
    <row r="410" spans="1:11" x14ac:dyDescent="0.25">
      <c r="A410" s="5" t="s">
        <v>21</v>
      </c>
      <c r="B410" s="5" t="s">
        <v>66</v>
      </c>
      <c r="C410" s="5" t="s">
        <v>1028</v>
      </c>
      <c r="D410" s="5" t="s">
        <v>868</v>
      </c>
      <c r="E410" s="5" t="s">
        <v>865</v>
      </c>
      <c r="F410" s="5" t="s">
        <v>866</v>
      </c>
      <c r="G410" s="5" t="s">
        <v>872</v>
      </c>
      <c r="H410" s="5" t="s">
        <v>869</v>
      </c>
      <c r="I410" s="5" t="s">
        <v>870</v>
      </c>
    </row>
    <row r="411" spans="1:11" x14ac:dyDescent="0.25">
      <c r="A411" s="6" t="s">
        <v>67</v>
      </c>
      <c r="B411" s="6" t="s">
        <v>68</v>
      </c>
      <c r="C411" s="6" t="s">
        <v>1029</v>
      </c>
      <c r="D411" s="6">
        <v>89.0425252</v>
      </c>
      <c r="E411" s="6">
        <v>0</v>
      </c>
      <c r="F411" s="6">
        <v>0</v>
      </c>
      <c r="G411" s="6">
        <v>100</v>
      </c>
      <c r="H411" s="6">
        <v>0</v>
      </c>
      <c r="I411" s="6">
        <v>0</v>
      </c>
    </row>
    <row r="412" spans="1:11" x14ac:dyDescent="0.25">
      <c r="A412" s="6" t="s">
        <v>67</v>
      </c>
      <c r="B412" s="6" t="s">
        <v>68</v>
      </c>
      <c r="C412" s="6" t="s">
        <v>1030</v>
      </c>
      <c r="D412" s="6">
        <v>22.440329999999999</v>
      </c>
      <c r="E412" s="6">
        <v>0</v>
      </c>
      <c r="F412" s="6">
        <v>0</v>
      </c>
      <c r="G412" s="6">
        <v>100</v>
      </c>
      <c r="H412" s="6">
        <v>0</v>
      </c>
      <c r="I412" s="6">
        <v>0</v>
      </c>
    </row>
    <row r="413" spans="1:11" x14ac:dyDescent="0.25">
      <c r="A413" s="6" t="s">
        <v>69</v>
      </c>
      <c r="B413" s="6" t="s">
        <v>70</v>
      </c>
      <c r="C413" s="6" t="s">
        <v>1029</v>
      </c>
      <c r="D413" s="6">
        <v>120.5929675</v>
      </c>
      <c r="E413" s="6">
        <v>0</v>
      </c>
      <c r="F413" s="6">
        <v>0</v>
      </c>
      <c r="G413" s="6">
        <v>100</v>
      </c>
      <c r="H413" s="6">
        <v>0</v>
      </c>
      <c r="I413" s="6">
        <v>0</v>
      </c>
    </row>
    <row r="414" spans="1:11" x14ac:dyDescent="0.25">
      <c r="A414" s="6" t="s">
        <v>69</v>
      </c>
      <c r="B414" s="6" t="s">
        <v>70</v>
      </c>
      <c r="C414" s="6" t="s">
        <v>1030</v>
      </c>
      <c r="D414" s="6">
        <v>23.778894999999999</v>
      </c>
      <c r="E414" s="6">
        <v>0</v>
      </c>
      <c r="F414" s="6">
        <v>0</v>
      </c>
      <c r="G414" s="6">
        <v>100</v>
      </c>
      <c r="H414" s="6">
        <v>0</v>
      </c>
      <c r="I414" s="6">
        <v>0</v>
      </c>
    </row>
    <row r="415" spans="1:11" x14ac:dyDescent="0.25">
      <c r="A415" s="6" t="s">
        <v>71</v>
      </c>
      <c r="B415" s="6" t="s">
        <v>72</v>
      </c>
      <c r="C415" s="6" t="s">
        <v>1029</v>
      </c>
      <c r="D415" s="6">
        <v>73.215413299999994</v>
      </c>
      <c r="E415" s="6">
        <v>0</v>
      </c>
      <c r="F415" s="6">
        <v>0</v>
      </c>
      <c r="G415" s="6">
        <v>100</v>
      </c>
      <c r="H415" s="6">
        <v>0</v>
      </c>
      <c r="I415" s="6">
        <v>0</v>
      </c>
    </row>
    <row r="416" spans="1:11" x14ac:dyDescent="0.25">
      <c r="A416" s="6" t="s">
        <v>71</v>
      </c>
      <c r="B416" s="6" t="s">
        <v>72</v>
      </c>
      <c r="C416" s="6" t="s">
        <v>1030</v>
      </c>
      <c r="D416" s="6">
        <v>10.074351099999999</v>
      </c>
      <c r="E416" s="6">
        <v>0</v>
      </c>
      <c r="F416" s="6">
        <v>0</v>
      </c>
      <c r="G416" s="6">
        <v>100</v>
      </c>
      <c r="H416" s="6">
        <v>0</v>
      </c>
      <c r="I416" s="6">
        <v>0</v>
      </c>
    </row>
    <row r="417" spans="1:9" x14ac:dyDescent="0.25">
      <c r="A417" s="6" t="s">
        <v>73</v>
      </c>
      <c r="B417" s="6" t="s">
        <v>74</v>
      </c>
      <c r="C417" s="6" t="s">
        <v>1029</v>
      </c>
      <c r="D417" s="6">
        <v>17.4390249</v>
      </c>
      <c r="E417" s="6">
        <v>7.9268295000000002</v>
      </c>
      <c r="F417" s="6">
        <v>0</v>
      </c>
      <c r="G417" s="6">
        <v>68.75</v>
      </c>
      <c r="H417" s="6">
        <v>31.25</v>
      </c>
      <c r="I417" s="6">
        <v>0</v>
      </c>
    </row>
    <row r="418" spans="1:9" x14ac:dyDescent="0.25">
      <c r="A418" s="6" t="s">
        <v>73</v>
      </c>
      <c r="B418" s="6" t="s">
        <v>74</v>
      </c>
      <c r="C418" s="6" t="s">
        <v>1030</v>
      </c>
      <c r="D418" s="6">
        <v>1.5853659</v>
      </c>
      <c r="E418" s="6">
        <v>1.5853659</v>
      </c>
      <c r="F418" s="6">
        <v>0</v>
      </c>
      <c r="G418" s="6">
        <v>50</v>
      </c>
      <c r="H418" s="6">
        <v>50</v>
      </c>
      <c r="I418" s="6">
        <v>0</v>
      </c>
    </row>
    <row r="419" spans="1:9" x14ac:dyDescent="0.25">
      <c r="A419" s="6" t="s">
        <v>75</v>
      </c>
      <c r="B419" s="6" t="s">
        <v>76</v>
      </c>
      <c r="C419" s="6" t="s">
        <v>1029</v>
      </c>
      <c r="D419" s="6">
        <v>816.98360090000006</v>
      </c>
      <c r="E419" s="6">
        <v>11.911879000000001</v>
      </c>
      <c r="F419" s="6">
        <v>0</v>
      </c>
      <c r="G419" s="6">
        <v>98.562921467319697</v>
      </c>
      <c r="H419" s="6">
        <v>1.43707853268027</v>
      </c>
      <c r="I419" s="6">
        <v>0</v>
      </c>
    </row>
    <row r="420" spans="1:9" x14ac:dyDescent="0.25">
      <c r="A420" s="6" t="s">
        <v>75</v>
      </c>
      <c r="B420" s="6" t="s">
        <v>76</v>
      </c>
      <c r="C420" s="6" t="s">
        <v>1030</v>
      </c>
      <c r="D420" s="6">
        <v>783.96786910000003</v>
      </c>
      <c r="E420" s="6">
        <v>0</v>
      </c>
      <c r="F420" s="6">
        <v>0</v>
      </c>
      <c r="G420" s="6">
        <v>100</v>
      </c>
      <c r="H420" s="6">
        <v>0</v>
      </c>
      <c r="I420" s="6">
        <v>0</v>
      </c>
    </row>
    <row r="421" spans="1:9" x14ac:dyDescent="0.25">
      <c r="A421" s="6" t="s">
        <v>87</v>
      </c>
      <c r="B421" s="6" t="s">
        <v>88</v>
      </c>
      <c r="C421" s="6" t="s">
        <v>1029</v>
      </c>
      <c r="D421" s="6">
        <v>556.90427820000002</v>
      </c>
      <c r="E421" s="6">
        <v>5.8112776999999998</v>
      </c>
      <c r="F421" s="6">
        <v>0</v>
      </c>
      <c r="G421" s="6">
        <v>98.967279713690203</v>
      </c>
      <c r="H421" s="6">
        <v>1.03272028630975</v>
      </c>
      <c r="I421" s="6">
        <v>0</v>
      </c>
    </row>
    <row r="422" spans="1:9" x14ac:dyDescent="0.25">
      <c r="A422" s="6" t="s">
        <v>87</v>
      </c>
      <c r="B422" s="6" t="s">
        <v>88</v>
      </c>
      <c r="C422" s="6" t="s">
        <v>1030</v>
      </c>
      <c r="D422" s="6">
        <v>854.13513149999994</v>
      </c>
      <c r="E422" s="6">
        <v>10.230992499999999</v>
      </c>
      <c r="F422" s="6">
        <v>3.2059205</v>
      </c>
      <c r="G422" s="6">
        <v>98.451204936214396</v>
      </c>
      <c r="H422" s="6">
        <v>1.17926719341174</v>
      </c>
      <c r="I422" s="6">
        <v>0.36952787037388202</v>
      </c>
    </row>
    <row r="423" spans="1:9" x14ac:dyDescent="0.25">
      <c r="A423" s="6" t="s">
        <v>103</v>
      </c>
      <c r="B423" s="6" t="s">
        <v>104</v>
      </c>
      <c r="C423" s="6" t="s">
        <v>1029</v>
      </c>
      <c r="D423" s="6">
        <v>1450.4708278999999</v>
      </c>
      <c r="E423" s="6">
        <v>2.566287</v>
      </c>
      <c r="F423" s="6">
        <v>0</v>
      </c>
      <c r="G423" s="6">
        <v>99.823384621515601</v>
      </c>
      <c r="H423" s="6">
        <v>0.17661537848443801</v>
      </c>
      <c r="I423" s="6">
        <v>0</v>
      </c>
    </row>
    <row r="424" spans="1:9" x14ac:dyDescent="0.25">
      <c r="A424" s="6" t="s">
        <v>103</v>
      </c>
      <c r="B424" s="6" t="s">
        <v>104</v>
      </c>
      <c r="C424" s="6" t="s">
        <v>1030</v>
      </c>
      <c r="D424" s="6">
        <v>992.68787440000006</v>
      </c>
      <c r="E424" s="6">
        <v>19.411149300000002</v>
      </c>
      <c r="F424" s="6">
        <v>0</v>
      </c>
      <c r="G424" s="6">
        <v>98.082089909637801</v>
      </c>
      <c r="H424" s="6">
        <v>1.9179100903622399</v>
      </c>
      <c r="I424" s="6">
        <v>0</v>
      </c>
    </row>
    <row r="425" spans="1:9" x14ac:dyDescent="0.25">
      <c r="A425" s="6" t="s">
        <v>105</v>
      </c>
      <c r="B425" s="6" t="s">
        <v>106</v>
      </c>
      <c r="C425" s="6" t="s">
        <v>1029</v>
      </c>
      <c r="D425" s="6">
        <v>380.7774364</v>
      </c>
      <c r="E425" s="6">
        <v>9.0231619999999992</v>
      </c>
      <c r="F425" s="6">
        <v>0</v>
      </c>
      <c r="G425" s="6">
        <v>97.685185185185205</v>
      </c>
      <c r="H425" s="6">
        <v>2.31481481481481</v>
      </c>
      <c r="I425" s="6">
        <v>0</v>
      </c>
    </row>
    <row r="426" spans="1:9" x14ac:dyDescent="0.25">
      <c r="A426" s="6" t="s">
        <v>105</v>
      </c>
      <c r="B426" s="6" t="s">
        <v>106</v>
      </c>
      <c r="C426" s="6" t="s">
        <v>1030</v>
      </c>
      <c r="D426" s="6">
        <v>146.17522439999999</v>
      </c>
      <c r="E426" s="6">
        <v>0</v>
      </c>
      <c r="F426" s="6">
        <v>0</v>
      </c>
      <c r="G426" s="6">
        <v>100</v>
      </c>
      <c r="H426" s="6">
        <v>0</v>
      </c>
      <c r="I426" s="6">
        <v>0</v>
      </c>
    </row>
    <row r="427" spans="1:9" x14ac:dyDescent="0.25">
      <c r="A427" t="s">
        <v>16</v>
      </c>
    </row>
    <row r="428" spans="1:9" x14ac:dyDescent="0.25">
      <c r="A428" t="s">
        <v>1035</v>
      </c>
    </row>
    <row r="429" spans="1:9" x14ac:dyDescent="0.25">
      <c r="A429" t="s">
        <v>17</v>
      </c>
    </row>
    <row r="430" spans="1:9" x14ac:dyDescent="0.25">
      <c r="A430" t="s">
        <v>18</v>
      </c>
    </row>
    <row r="431" spans="1:9" x14ac:dyDescent="0.25">
      <c r="A431" t="s">
        <v>19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8" t="s">
        <v>879</v>
      </c>
    </row>
    <row r="436" spans="1:11" x14ac:dyDescent="0.25">
      <c r="A436" s="5" t="s">
        <v>21</v>
      </c>
      <c r="B436" s="5" t="s">
        <v>10</v>
      </c>
      <c r="C436" s="5" t="s">
        <v>1028</v>
      </c>
      <c r="D436" s="5" t="s">
        <v>865</v>
      </c>
      <c r="E436" s="5" t="s">
        <v>866</v>
      </c>
      <c r="F436" s="5" t="s">
        <v>868</v>
      </c>
      <c r="G436" s="5" t="s">
        <v>867</v>
      </c>
      <c r="H436" s="5" t="s">
        <v>869</v>
      </c>
      <c r="I436" s="5" t="s">
        <v>870</v>
      </c>
      <c r="J436" s="5" t="s">
        <v>872</v>
      </c>
      <c r="K436" s="5" t="s">
        <v>871</v>
      </c>
    </row>
    <row r="437" spans="1:11" x14ac:dyDescent="0.25">
      <c r="A437" s="6" t="s">
        <v>12</v>
      </c>
      <c r="B437" s="6" t="s">
        <v>13</v>
      </c>
      <c r="C437" s="6" t="s">
        <v>1029</v>
      </c>
      <c r="D437" s="6">
        <v>37.239435200000003</v>
      </c>
      <c r="E437" s="6">
        <v>0</v>
      </c>
      <c r="F437" s="6">
        <v>3505.4260743</v>
      </c>
      <c r="G437" s="6">
        <v>0</v>
      </c>
      <c r="H437" s="6">
        <v>1.0511699481686601</v>
      </c>
      <c r="I437" s="6">
        <v>0</v>
      </c>
      <c r="J437" s="6">
        <v>98.948830051831294</v>
      </c>
      <c r="K437" s="6">
        <v>0</v>
      </c>
    </row>
    <row r="438" spans="1:11" x14ac:dyDescent="0.25">
      <c r="A438" s="6" t="s">
        <v>12</v>
      </c>
      <c r="B438" s="6" t="s">
        <v>13</v>
      </c>
      <c r="C438" s="6" t="s">
        <v>1030</v>
      </c>
      <c r="D438" s="6">
        <v>31.2275077</v>
      </c>
      <c r="E438" s="6">
        <v>3.2059205</v>
      </c>
      <c r="F438" s="6">
        <v>2834.8450413999999</v>
      </c>
      <c r="G438" s="6">
        <v>0</v>
      </c>
      <c r="H438" s="6">
        <v>1.0883400837825701</v>
      </c>
      <c r="I438" s="6">
        <v>0.111732637106043</v>
      </c>
      <c r="J438" s="6">
        <v>98.799927279111401</v>
      </c>
      <c r="K438" s="6">
        <v>0</v>
      </c>
    </row>
    <row r="439" spans="1:11" x14ac:dyDescent="0.25">
      <c r="A439" s="6" t="s">
        <v>22</v>
      </c>
      <c r="B439" s="6" t="s">
        <v>23</v>
      </c>
      <c r="C439" s="6" t="s">
        <v>1029</v>
      </c>
      <c r="D439" s="6">
        <v>43.912548200000003</v>
      </c>
      <c r="E439" s="6">
        <v>0</v>
      </c>
      <c r="F439" s="6">
        <v>2728.2616566000002</v>
      </c>
      <c r="G439" s="6">
        <v>0</v>
      </c>
      <c r="H439" s="6">
        <v>1.5840472118947599</v>
      </c>
      <c r="I439" s="6">
        <v>0</v>
      </c>
      <c r="J439" s="6">
        <v>98.415952788105201</v>
      </c>
      <c r="K439" s="6">
        <v>0</v>
      </c>
    </row>
    <row r="440" spans="1:11" x14ac:dyDescent="0.25">
      <c r="A440" s="6" t="s">
        <v>22</v>
      </c>
      <c r="B440" s="6" t="s">
        <v>23</v>
      </c>
      <c r="C440" s="6" t="s">
        <v>1030</v>
      </c>
      <c r="D440" s="6">
        <v>72.549668299999993</v>
      </c>
      <c r="E440" s="6">
        <v>0</v>
      </c>
      <c r="F440" s="6">
        <v>7467.4450962000001</v>
      </c>
      <c r="G440" s="6">
        <v>25.024901199999999</v>
      </c>
      <c r="H440" s="6">
        <v>0.95901493328486798</v>
      </c>
      <c r="I440" s="6">
        <v>0</v>
      </c>
      <c r="J440" s="6">
        <v>98.710187497034497</v>
      </c>
      <c r="K440" s="6">
        <v>0.33079756968066498</v>
      </c>
    </row>
    <row r="441" spans="1:11" x14ac:dyDescent="0.25">
      <c r="A441" s="6" t="s">
        <v>24</v>
      </c>
      <c r="B441" s="6" t="s">
        <v>25</v>
      </c>
      <c r="C441" s="6" t="s">
        <v>1029</v>
      </c>
      <c r="D441" s="6">
        <v>10.114448899999999</v>
      </c>
      <c r="E441" s="6">
        <v>0</v>
      </c>
      <c r="F441" s="6">
        <v>2618.1332520000001</v>
      </c>
      <c r="G441" s="6">
        <v>0</v>
      </c>
      <c r="H441" s="6">
        <v>0.38483621222369802</v>
      </c>
      <c r="I441" s="6">
        <v>0</v>
      </c>
      <c r="J441" s="6">
        <v>99.615163787776297</v>
      </c>
      <c r="K441" s="6">
        <v>0</v>
      </c>
    </row>
    <row r="442" spans="1:11" x14ac:dyDescent="0.25">
      <c r="A442" s="6" t="s">
        <v>24</v>
      </c>
      <c r="B442" s="6" t="s">
        <v>25</v>
      </c>
      <c r="C442" s="6" t="s">
        <v>1030</v>
      </c>
      <c r="D442" s="6">
        <v>12.002822</v>
      </c>
      <c r="E442" s="6">
        <v>0</v>
      </c>
      <c r="F442" s="6">
        <v>4481.0045461</v>
      </c>
      <c r="G442" s="6">
        <v>0</v>
      </c>
      <c r="H442" s="6">
        <v>0.26714449847598898</v>
      </c>
      <c r="I442" s="6">
        <v>0</v>
      </c>
      <c r="J442" s="6">
        <v>99.732855501524</v>
      </c>
      <c r="K442" s="6">
        <v>0</v>
      </c>
    </row>
    <row r="443" spans="1:11" x14ac:dyDescent="0.25">
      <c r="A443" s="6" t="s">
        <v>26</v>
      </c>
      <c r="B443" s="6" t="s">
        <v>27</v>
      </c>
      <c r="C443" s="6" t="s">
        <v>1029</v>
      </c>
      <c r="D443" s="6">
        <v>26.028570999999999</v>
      </c>
      <c r="E443" s="6">
        <v>1.131677</v>
      </c>
      <c r="F443" s="6">
        <v>462.85589299999998</v>
      </c>
      <c r="G443" s="6">
        <v>0</v>
      </c>
      <c r="H443" s="6">
        <v>5.31177829099307</v>
      </c>
      <c r="I443" s="6">
        <v>0.23094688221709</v>
      </c>
      <c r="J443" s="6">
        <v>94.457274826789799</v>
      </c>
      <c r="K443" s="6">
        <v>0</v>
      </c>
    </row>
    <row r="444" spans="1:11" x14ac:dyDescent="0.25">
      <c r="A444" s="6" t="s">
        <v>26</v>
      </c>
      <c r="B444" s="6" t="s">
        <v>27</v>
      </c>
      <c r="C444" s="6" t="s">
        <v>1030</v>
      </c>
      <c r="D444" s="6">
        <v>2.2633540000000001</v>
      </c>
      <c r="E444" s="6">
        <v>0</v>
      </c>
      <c r="F444" s="6">
        <v>415.32545900000002</v>
      </c>
      <c r="G444" s="6">
        <v>0</v>
      </c>
      <c r="H444" s="6">
        <v>0.54200542005420105</v>
      </c>
      <c r="I444" s="6">
        <v>0</v>
      </c>
      <c r="J444" s="6">
        <v>99.457994579945805</v>
      </c>
      <c r="K444" s="6">
        <v>0</v>
      </c>
    </row>
    <row r="445" spans="1:11" x14ac:dyDescent="0.25">
      <c r="A445" s="6" t="s">
        <v>28</v>
      </c>
      <c r="B445" s="6" t="s">
        <v>29</v>
      </c>
      <c r="C445" s="6" t="s">
        <v>1029</v>
      </c>
      <c r="D445" s="6">
        <v>49.086084399999997</v>
      </c>
      <c r="E445" s="6">
        <v>0</v>
      </c>
      <c r="F445" s="6">
        <v>1990.1231044000001</v>
      </c>
      <c r="G445" s="6">
        <v>8.5307513000000004</v>
      </c>
      <c r="H445" s="6">
        <v>2.3970858524937002</v>
      </c>
      <c r="I445" s="6">
        <v>0</v>
      </c>
      <c r="J445" s="6">
        <v>97.186320656655894</v>
      </c>
      <c r="K445" s="6">
        <v>0.416593490850377</v>
      </c>
    </row>
    <row r="446" spans="1:11" x14ac:dyDescent="0.25">
      <c r="A446" s="6" t="s">
        <v>28</v>
      </c>
      <c r="B446" s="6" t="s">
        <v>29</v>
      </c>
      <c r="C446" s="6" t="s">
        <v>1030</v>
      </c>
      <c r="D446" s="6">
        <v>15.0747997</v>
      </c>
      <c r="E446" s="6">
        <v>0</v>
      </c>
      <c r="F446" s="6">
        <v>4415.3922499</v>
      </c>
      <c r="G446" s="6">
        <v>0</v>
      </c>
      <c r="H446" s="6">
        <v>0.34025305980688902</v>
      </c>
      <c r="I446" s="6">
        <v>0</v>
      </c>
      <c r="J446" s="6">
        <v>99.659746940193102</v>
      </c>
      <c r="K446" s="6">
        <v>0</v>
      </c>
    </row>
    <row r="447" spans="1:11" x14ac:dyDescent="0.25">
      <c r="A447" s="6" t="s">
        <v>30</v>
      </c>
      <c r="B447" s="6" t="s">
        <v>31</v>
      </c>
      <c r="C447" s="6" t="s">
        <v>1029</v>
      </c>
      <c r="D447" s="6">
        <v>7.6341241999999996</v>
      </c>
      <c r="E447" s="6">
        <v>1.1996481000000001</v>
      </c>
      <c r="F447" s="6">
        <v>528.81110920000003</v>
      </c>
      <c r="G447" s="6">
        <v>0</v>
      </c>
      <c r="H447" s="6">
        <v>1.41991944175144</v>
      </c>
      <c r="I447" s="6">
        <v>0.223130200115185</v>
      </c>
      <c r="J447" s="6">
        <v>98.356950358133403</v>
      </c>
      <c r="K447" s="6">
        <v>0</v>
      </c>
    </row>
    <row r="448" spans="1:11" x14ac:dyDescent="0.25">
      <c r="A448" s="6" t="s">
        <v>30</v>
      </c>
      <c r="B448" s="6" t="s">
        <v>31</v>
      </c>
      <c r="C448" s="6" t="s">
        <v>1030</v>
      </c>
      <c r="D448" s="6">
        <v>0</v>
      </c>
      <c r="E448" s="6">
        <v>0</v>
      </c>
      <c r="F448" s="6">
        <v>231.5087125</v>
      </c>
      <c r="G448" s="6">
        <v>0</v>
      </c>
      <c r="H448" s="6">
        <v>0</v>
      </c>
      <c r="I448" s="6">
        <v>0</v>
      </c>
      <c r="J448" s="6">
        <v>100</v>
      </c>
      <c r="K448" s="6">
        <v>0</v>
      </c>
    </row>
    <row r="449" spans="1:11" x14ac:dyDescent="0.25">
      <c r="A449" s="6" t="s">
        <v>32</v>
      </c>
      <c r="B449" s="6" t="s">
        <v>33</v>
      </c>
      <c r="C449" s="6" t="s">
        <v>1029</v>
      </c>
      <c r="D449" s="6">
        <v>15.9162549</v>
      </c>
      <c r="E449" s="6">
        <v>0</v>
      </c>
      <c r="F449" s="6">
        <v>808.0871535</v>
      </c>
      <c r="G449" s="6">
        <v>0</v>
      </c>
      <c r="H449" s="6">
        <v>1.9315763427368899</v>
      </c>
      <c r="I449" s="6">
        <v>0</v>
      </c>
      <c r="J449" s="6">
        <v>98.068423657263097</v>
      </c>
      <c r="K449" s="6">
        <v>0</v>
      </c>
    </row>
    <row r="450" spans="1:11" x14ac:dyDescent="0.25">
      <c r="A450" s="6" t="s">
        <v>32</v>
      </c>
      <c r="B450" s="6" t="s">
        <v>33</v>
      </c>
      <c r="C450" s="6" t="s">
        <v>1030</v>
      </c>
      <c r="D450" s="6">
        <v>1.3621227</v>
      </c>
      <c r="E450" s="6">
        <v>0</v>
      </c>
      <c r="F450" s="6">
        <v>465.99097610000001</v>
      </c>
      <c r="G450" s="6">
        <v>0</v>
      </c>
      <c r="H450" s="6">
        <v>0.29145472737796302</v>
      </c>
      <c r="I450" s="6">
        <v>0</v>
      </c>
      <c r="J450" s="6">
        <v>99.708545272622004</v>
      </c>
      <c r="K450" s="6">
        <v>0</v>
      </c>
    </row>
    <row r="451" spans="1:11" x14ac:dyDescent="0.25">
      <c r="A451" s="6" t="s">
        <v>34</v>
      </c>
      <c r="B451" s="6" t="s">
        <v>35</v>
      </c>
      <c r="C451" s="6" t="s">
        <v>1029</v>
      </c>
      <c r="D451" s="6">
        <v>9.7239708</v>
      </c>
      <c r="E451" s="6">
        <v>0</v>
      </c>
      <c r="F451" s="6">
        <v>525.88784799999996</v>
      </c>
      <c r="G451" s="6">
        <v>0</v>
      </c>
      <c r="H451" s="6">
        <v>1.8154884673355201</v>
      </c>
      <c r="I451" s="6">
        <v>0</v>
      </c>
      <c r="J451" s="6">
        <v>98.184511532664501</v>
      </c>
      <c r="K451" s="6">
        <v>0</v>
      </c>
    </row>
    <row r="452" spans="1:11" x14ac:dyDescent="0.25">
      <c r="A452" s="6" t="s">
        <v>34</v>
      </c>
      <c r="B452" s="6" t="s">
        <v>35</v>
      </c>
      <c r="C452" s="6" t="s">
        <v>1030</v>
      </c>
      <c r="D452" s="6">
        <v>24.495743999999998</v>
      </c>
      <c r="E452" s="6">
        <v>3.7082389999999998</v>
      </c>
      <c r="F452" s="6">
        <v>3828.5615275</v>
      </c>
      <c r="G452" s="6">
        <v>27.2024048</v>
      </c>
      <c r="H452" s="6">
        <v>0.63068862910799695</v>
      </c>
      <c r="I452" s="6">
        <v>9.54755312316624E-2</v>
      </c>
      <c r="J452" s="6">
        <v>98.573459178647198</v>
      </c>
      <c r="K452" s="6">
        <v>0.700376661013145</v>
      </c>
    </row>
    <row r="453" spans="1:11" x14ac:dyDescent="0.25">
      <c r="A453" t="s">
        <v>16</v>
      </c>
    </row>
    <row r="454" spans="1:11" x14ac:dyDescent="0.25">
      <c r="A454" t="s">
        <v>1035</v>
      </c>
    </row>
    <row r="455" spans="1:11" x14ac:dyDescent="0.25">
      <c r="A455" t="s">
        <v>17</v>
      </c>
    </row>
    <row r="456" spans="1:11" x14ac:dyDescent="0.25">
      <c r="A456" t="s">
        <v>18</v>
      </c>
    </row>
    <row r="457" spans="1:11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4"/>
  <sheetViews>
    <sheetView workbookViewId="0">
      <selection activeCell="B38" sqref="B38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880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881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882</v>
      </c>
    </row>
    <row r="16" spans="1:11" x14ac:dyDescent="0.25">
      <c r="A16" s="5" t="s">
        <v>9</v>
      </c>
      <c r="B16" s="5" t="s">
        <v>10</v>
      </c>
      <c r="C16" s="5" t="s">
        <v>1028</v>
      </c>
      <c r="D16" s="5" t="s">
        <v>883</v>
      </c>
      <c r="E16" s="5" t="s">
        <v>884</v>
      </c>
      <c r="F16" s="5" t="s">
        <v>885</v>
      </c>
      <c r="G16" s="5" t="s">
        <v>886</v>
      </c>
      <c r="H16" s="5" t="s">
        <v>887</v>
      </c>
      <c r="I16" s="5" t="s">
        <v>888</v>
      </c>
      <c r="J16" s="5" t="s">
        <v>889</v>
      </c>
      <c r="K16" s="5" t="s">
        <v>890</v>
      </c>
    </row>
    <row r="17" spans="1:11" x14ac:dyDescent="0.25">
      <c r="A17" s="6" t="s">
        <v>12</v>
      </c>
      <c r="B17" s="6" t="s">
        <v>13</v>
      </c>
      <c r="C17" s="6" t="s">
        <v>1029</v>
      </c>
      <c r="D17" s="6">
        <v>67827.178303099994</v>
      </c>
      <c r="E17" s="6">
        <v>48534.038358700003</v>
      </c>
      <c r="F17" s="6">
        <v>16668.8054868</v>
      </c>
      <c r="G17" s="6">
        <v>2547.0367098000002</v>
      </c>
      <c r="H17" s="6">
        <v>50.0285069422699</v>
      </c>
      <c r="I17" s="6">
        <v>35.798120100385198</v>
      </c>
      <c r="J17" s="6">
        <v>12.294709464238601</v>
      </c>
      <c r="K17" s="6">
        <v>1.8786634931063</v>
      </c>
    </row>
    <row r="18" spans="1:11" x14ac:dyDescent="0.25">
      <c r="A18" s="6" t="s">
        <v>12</v>
      </c>
      <c r="B18" s="6" t="s">
        <v>13</v>
      </c>
      <c r="C18" s="6" t="s">
        <v>1030</v>
      </c>
      <c r="D18" s="6">
        <v>286499.71478739998</v>
      </c>
      <c r="E18" s="6">
        <v>197487.9859803</v>
      </c>
      <c r="F18" s="6">
        <v>103483.7982241</v>
      </c>
      <c r="G18" s="6">
        <v>22476.6690638</v>
      </c>
      <c r="H18" s="6">
        <v>46.971157516663602</v>
      </c>
      <c r="I18" s="6">
        <v>32.377830826159297</v>
      </c>
      <c r="J18" s="6">
        <v>16.965998693624599</v>
      </c>
      <c r="K18" s="6">
        <v>3.6850129635525199</v>
      </c>
    </row>
    <row r="19" spans="1:11" x14ac:dyDescent="0.25">
      <c r="A19" s="6" t="s">
        <v>12</v>
      </c>
      <c r="B19" s="6" t="s">
        <v>14</v>
      </c>
      <c r="C19" s="6" t="s">
        <v>1029</v>
      </c>
      <c r="D19" s="6">
        <v>595.41369080000004</v>
      </c>
      <c r="E19" s="6">
        <v>1023.394533</v>
      </c>
      <c r="F19" s="6">
        <v>419.47916679999997</v>
      </c>
      <c r="G19" s="6">
        <v>134.43517299999999</v>
      </c>
      <c r="H19" s="6">
        <v>27.404036795818701</v>
      </c>
      <c r="I19" s="6">
        <v>47.101942518805998</v>
      </c>
      <c r="J19" s="6">
        <v>19.306614375328301</v>
      </c>
      <c r="K19" s="6">
        <v>6.1874063100469403</v>
      </c>
    </row>
    <row r="20" spans="1:11" x14ac:dyDescent="0.25">
      <c r="A20" s="6" t="s">
        <v>12</v>
      </c>
      <c r="B20" s="6" t="s">
        <v>14</v>
      </c>
      <c r="C20" s="6" t="s">
        <v>1030</v>
      </c>
      <c r="D20" s="6">
        <v>790.26060440000003</v>
      </c>
      <c r="E20" s="6">
        <v>739.7914217</v>
      </c>
      <c r="F20" s="6">
        <v>366.95039969999999</v>
      </c>
      <c r="G20" s="6">
        <v>108.53330800000001</v>
      </c>
      <c r="H20" s="6">
        <v>39.403965288748502</v>
      </c>
      <c r="I20" s="6">
        <v>36.887471473683298</v>
      </c>
      <c r="J20" s="6">
        <v>18.2968766657036</v>
      </c>
      <c r="K20" s="6">
        <v>5.4116865718645597</v>
      </c>
    </row>
    <row r="21" spans="1:11" x14ac:dyDescent="0.25">
      <c r="A21" s="6" t="s">
        <v>12</v>
      </c>
      <c r="B21" s="6" t="s">
        <v>15</v>
      </c>
      <c r="C21" s="6" t="s">
        <v>1029</v>
      </c>
      <c r="D21" s="6">
        <v>67231.764612300001</v>
      </c>
      <c r="E21" s="6">
        <v>47510.643825699997</v>
      </c>
      <c r="F21" s="6">
        <v>16249.32632</v>
      </c>
      <c r="G21" s="6">
        <v>2412.6015367999998</v>
      </c>
      <c r="H21" s="6">
        <v>50.396985944841902</v>
      </c>
      <c r="I21" s="6">
        <v>35.614017613872697</v>
      </c>
      <c r="J21" s="6">
        <v>12.180508348763</v>
      </c>
      <c r="K21" s="6">
        <v>1.8084880925224001</v>
      </c>
    </row>
    <row r="22" spans="1:11" x14ac:dyDescent="0.25">
      <c r="A22" s="6" t="s">
        <v>12</v>
      </c>
      <c r="B22" s="6" t="s">
        <v>15</v>
      </c>
      <c r="C22" s="6" t="s">
        <v>1030</v>
      </c>
      <c r="D22" s="6">
        <v>285709.45418300002</v>
      </c>
      <c r="E22" s="6">
        <v>196748.19455859999</v>
      </c>
      <c r="F22" s="6">
        <v>103116.8478244</v>
      </c>
      <c r="G22" s="6">
        <v>22368.135755800002</v>
      </c>
      <c r="H22" s="6">
        <v>46.996120849732797</v>
      </c>
      <c r="I22" s="6">
        <v>32.362954018736403</v>
      </c>
      <c r="J22" s="6">
        <v>16.9616082738901</v>
      </c>
      <c r="K22" s="6">
        <v>3.6793168576405999</v>
      </c>
    </row>
    <row r="23" spans="1:11" x14ac:dyDescent="0.25">
      <c r="A23" t="s">
        <v>16</v>
      </c>
    </row>
    <row r="24" spans="1:11" x14ac:dyDescent="0.25">
      <c r="A24" t="s">
        <v>1035</v>
      </c>
    </row>
    <row r="25" spans="1:11" x14ac:dyDescent="0.25">
      <c r="A25" t="s">
        <v>17</v>
      </c>
    </row>
    <row r="26" spans="1:11" x14ac:dyDescent="0.25">
      <c r="A26" t="s">
        <v>18</v>
      </c>
    </row>
    <row r="27" spans="1:11" x14ac:dyDescent="0.25">
      <c r="A27" t="s">
        <v>19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891</v>
      </c>
    </row>
    <row r="32" spans="1:11" x14ac:dyDescent="0.25">
      <c r="A32" s="5" t="s">
        <v>21</v>
      </c>
      <c r="B32" s="5" t="s">
        <v>10</v>
      </c>
      <c r="C32" s="5" t="s">
        <v>1028</v>
      </c>
      <c r="D32" s="5" t="s">
        <v>883</v>
      </c>
      <c r="E32" s="5" t="s">
        <v>884</v>
      </c>
      <c r="F32" s="5" t="s">
        <v>885</v>
      </c>
      <c r="G32" s="5" t="s">
        <v>886</v>
      </c>
      <c r="H32" s="5" t="s">
        <v>887</v>
      </c>
      <c r="I32" s="5" t="s">
        <v>888</v>
      </c>
      <c r="J32" s="5" t="s">
        <v>889</v>
      </c>
      <c r="K32" s="5" t="s">
        <v>890</v>
      </c>
    </row>
    <row r="33" spans="1:11" x14ac:dyDescent="0.25">
      <c r="A33" s="6" t="s">
        <v>12</v>
      </c>
      <c r="B33" s="6" t="s">
        <v>13</v>
      </c>
      <c r="C33" s="6" t="s">
        <v>1029</v>
      </c>
      <c r="D33" s="6">
        <v>67827.178303099994</v>
      </c>
      <c r="E33" s="6">
        <v>48534.038358700003</v>
      </c>
      <c r="F33" s="6">
        <v>16668.8054868</v>
      </c>
      <c r="G33" s="6">
        <v>2547.0367098000002</v>
      </c>
      <c r="H33" s="6">
        <v>50.0285069422699</v>
      </c>
      <c r="I33" s="6">
        <v>35.798120100385198</v>
      </c>
      <c r="J33" s="6">
        <v>12.294709464238601</v>
      </c>
      <c r="K33" s="6">
        <v>1.8786634931063</v>
      </c>
    </row>
    <row r="34" spans="1:11" x14ac:dyDescent="0.25">
      <c r="A34" s="6" t="s">
        <v>12</v>
      </c>
      <c r="B34" s="6" t="s">
        <v>13</v>
      </c>
      <c r="C34" s="6" t="s">
        <v>1030</v>
      </c>
      <c r="D34" s="6">
        <v>286499.71478739998</v>
      </c>
      <c r="E34" s="6">
        <v>197487.9859803</v>
      </c>
      <c r="F34" s="6">
        <v>103483.7982241</v>
      </c>
      <c r="G34" s="6">
        <v>22476.6690638</v>
      </c>
      <c r="H34" s="6">
        <v>46.971157516663602</v>
      </c>
      <c r="I34" s="6">
        <v>32.377830826159297</v>
      </c>
      <c r="J34" s="6">
        <v>16.965998693624599</v>
      </c>
      <c r="K34" s="6">
        <v>3.6850129635525199</v>
      </c>
    </row>
    <row r="35" spans="1:11" x14ac:dyDescent="0.25">
      <c r="A35" s="6" t="s">
        <v>22</v>
      </c>
      <c r="B35" s="6" t="s">
        <v>23</v>
      </c>
      <c r="C35" s="6" t="s">
        <v>1029</v>
      </c>
      <c r="D35" s="6">
        <v>1723.7018303</v>
      </c>
      <c r="E35" s="6">
        <v>1038.8868196000001</v>
      </c>
      <c r="F35" s="6">
        <v>200.31473220000001</v>
      </c>
      <c r="G35" s="6">
        <v>0</v>
      </c>
      <c r="H35" s="6">
        <v>58.176106609264501</v>
      </c>
      <c r="I35" s="6">
        <v>35.063135230001102</v>
      </c>
      <c r="J35" s="6">
        <v>6.7607581607343601</v>
      </c>
      <c r="K35" s="6">
        <v>0</v>
      </c>
    </row>
    <row r="36" spans="1:11" x14ac:dyDescent="0.25">
      <c r="A36" s="6" t="s">
        <v>22</v>
      </c>
      <c r="B36" s="6" t="s">
        <v>23</v>
      </c>
      <c r="C36" s="6" t="s">
        <v>1030</v>
      </c>
      <c r="D36" s="6">
        <v>9174.2482693000002</v>
      </c>
      <c r="E36" s="6">
        <v>5180.7352695</v>
      </c>
      <c r="F36" s="6">
        <v>1967.2032237999999</v>
      </c>
      <c r="G36" s="6">
        <v>157.2354583</v>
      </c>
      <c r="H36" s="6">
        <v>55.670934006804998</v>
      </c>
      <c r="I36" s="6">
        <v>31.437602605566699</v>
      </c>
      <c r="J36" s="6">
        <v>11.9373312815852</v>
      </c>
      <c r="K36" s="6">
        <v>0.95413210604305299</v>
      </c>
    </row>
    <row r="37" spans="1:11" x14ac:dyDescent="0.25">
      <c r="A37" s="6" t="s">
        <v>24</v>
      </c>
      <c r="B37" s="6" t="s">
        <v>25</v>
      </c>
      <c r="C37" s="6" t="s">
        <v>1029</v>
      </c>
      <c r="D37" s="6">
        <v>727.55435460000001</v>
      </c>
      <c r="E37" s="6">
        <v>458.04053160000001</v>
      </c>
      <c r="F37" s="6">
        <v>53.568227899999997</v>
      </c>
      <c r="G37" s="6">
        <v>11.5732727</v>
      </c>
      <c r="H37" s="6">
        <v>58.170079824849601</v>
      </c>
      <c r="I37" s="6">
        <v>36.621668357462099</v>
      </c>
      <c r="J37" s="6">
        <v>4.2829351144931396</v>
      </c>
      <c r="K37" s="6">
        <v>0.92531670319515802</v>
      </c>
    </row>
    <row r="38" spans="1:11" x14ac:dyDescent="0.25">
      <c r="A38" s="6" t="s">
        <v>24</v>
      </c>
      <c r="B38" s="6" t="s">
        <v>25</v>
      </c>
      <c r="C38" s="6" t="s">
        <v>1030</v>
      </c>
      <c r="D38" s="6">
        <v>2027.2904863000001</v>
      </c>
      <c r="E38" s="6">
        <v>1079.8980445</v>
      </c>
      <c r="F38" s="6">
        <v>362.96773710000002</v>
      </c>
      <c r="G38" s="6">
        <v>58.901671100000002</v>
      </c>
      <c r="H38" s="6">
        <v>57.445656074279597</v>
      </c>
      <c r="I38" s="6">
        <v>30.600178947642899</v>
      </c>
      <c r="J38" s="6">
        <v>10.2851169738191</v>
      </c>
      <c r="K38" s="6">
        <v>1.66904800425834</v>
      </c>
    </row>
    <row r="39" spans="1:11" x14ac:dyDescent="0.25">
      <c r="A39" s="6" t="s">
        <v>26</v>
      </c>
      <c r="B39" s="6" t="s">
        <v>27</v>
      </c>
      <c r="C39" s="6" t="s">
        <v>1029</v>
      </c>
      <c r="D39" s="6">
        <v>1800.7444330000001</v>
      </c>
      <c r="E39" s="6">
        <v>545.37796379999997</v>
      </c>
      <c r="F39" s="6">
        <v>73.021922200000006</v>
      </c>
      <c r="G39" s="6">
        <v>2.2633540000000001</v>
      </c>
      <c r="H39" s="6">
        <v>74.367668570611698</v>
      </c>
      <c r="I39" s="6">
        <v>22.523178144732</v>
      </c>
      <c r="J39" s="6">
        <v>3.0156806313217599</v>
      </c>
      <c r="K39" s="6">
        <v>9.3472653334571304E-2</v>
      </c>
    </row>
    <row r="40" spans="1:11" x14ac:dyDescent="0.25">
      <c r="A40" s="6" t="s">
        <v>26</v>
      </c>
      <c r="B40" s="6" t="s">
        <v>27</v>
      </c>
      <c r="C40" s="6" t="s">
        <v>1030</v>
      </c>
      <c r="D40" s="6">
        <v>7759.2693453000002</v>
      </c>
      <c r="E40" s="6">
        <v>2574.3650532000001</v>
      </c>
      <c r="F40" s="6">
        <v>472.85076609999999</v>
      </c>
      <c r="G40" s="6">
        <v>136.0359292</v>
      </c>
      <c r="H40" s="6">
        <v>70.909338705285904</v>
      </c>
      <c r="I40" s="6">
        <v>23.526251684894</v>
      </c>
      <c r="J40" s="6">
        <v>4.3212232541906301</v>
      </c>
      <c r="K40" s="6">
        <v>1.24318635562949</v>
      </c>
    </row>
    <row r="41" spans="1:11" x14ac:dyDescent="0.25">
      <c r="A41" s="6" t="s">
        <v>28</v>
      </c>
      <c r="B41" s="6" t="s">
        <v>29</v>
      </c>
      <c r="C41" s="6" t="s">
        <v>1029</v>
      </c>
      <c r="D41" s="6">
        <v>381.40476990000002</v>
      </c>
      <c r="E41" s="6">
        <v>446.56680360000001</v>
      </c>
      <c r="F41" s="6">
        <v>348.5252643</v>
      </c>
      <c r="G41" s="6">
        <v>44.435944599999999</v>
      </c>
      <c r="H41" s="6">
        <v>31.238801627577601</v>
      </c>
      <c r="I41" s="6">
        <v>36.575871336846198</v>
      </c>
      <c r="J41" s="6">
        <v>28.545819174000702</v>
      </c>
      <c r="K41" s="6">
        <v>3.6395078615754599</v>
      </c>
    </row>
    <row r="42" spans="1:11" x14ac:dyDescent="0.25">
      <c r="A42" s="6" t="s">
        <v>28</v>
      </c>
      <c r="B42" s="6" t="s">
        <v>29</v>
      </c>
      <c r="C42" s="6" t="s">
        <v>1030</v>
      </c>
      <c r="D42" s="6">
        <v>2093.3354214999999</v>
      </c>
      <c r="E42" s="6">
        <v>1105.2786076</v>
      </c>
      <c r="F42" s="6">
        <v>491.96165350000001</v>
      </c>
      <c r="G42" s="6">
        <v>134.9380783</v>
      </c>
      <c r="H42" s="6">
        <v>54.720373584736897</v>
      </c>
      <c r="I42" s="6">
        <v>28.892292033997801</v>
      </c>
      <c r="J42" s="6">
        <v>12.860015261956899</v>
      </c>
      <c r="K42" s="6">
        <v>3.5273191193084101</v>
      </c>
    </row>
    <row r="43" spans="1:11" x14ac:dyDescent="0.25">
      <c r="A43" s="6" t="s">
        <v>30</v>
      </c>
      <c r="B43" s="6" t="s">
        <v>31</v>
      </c>
      <c r="C43" s="6" t="s">
        <v>1029</v>
      </c>
      <c r="D43" s="6">
        <v>2517.6981033000002</v>
      </c>
      <c r="E43" s="6">
        <v>699.58851689999995</v>
      </c>
      <c r="F43" s="6">
        <v>81.851566000000005</v>
      </c>
      <c r="G43" s="6">
        <v>13.436058600000001</v>
      </c>
      <c r="H43" s="6">
        <v>76.004276953255399</v>
      </c>
      <c r="I43" s="6">
        <v>21.119179985118699</v>
      </c>
      <c r="J43" s="6">
        <v>2.4709352893293999</v>
      </c>
      <c r="K43" s="6">
        <v>0.40560777229647299</v>
      </c>
    </row>
    <row r="44" spans="1:11" x14ac:dyDescent="0.25">
      <c r="A44" s="6" t="s">
        <v>30</v>
      </c>
      <c r="B44" s="6" t="s">
        <v>31</v>
      </c>
      <c r="C44" s="6" t="s">
        <v>1030</v>
      </c>
      <c r="D44" s="6">
        <v>13939.7118458</v>
      </c>
      <c r="E44" s="6">
        <v>4668.4495567000004</v>
      </c>
      <c r="F44" s="6">
        <v>704.93587969999999</v>
      </c>
      <c r="G44" s="6">
        <v>393.98037549999998</v>
      </c>
      <c r="H44" s="6">
        <v>70.734545668943696</v>
      </c>
      <c r="I44" s="6">
        <v>23.6892026194251</v>
      </c>
      <c r="J44" s="6">
        <v>3.5770695784748501</v>
      </c>
      <c r="K44" s="6">
        <v>1.9991821331564199</v>
      </c>
    </row>
    <row r="45" spans="1:11" x14ac:dyDescent="0.25">
      <c r="A45" s="6" t="s">
        <v>32</v>
      </c>
      <c r="B45" s="6" t="s">
        <v>33</v>
      </c>
      <c r="C45" s="6" t="s">
        <v>1029</v>
      </c>
      <c r="D45" s="6">
        <v>9543.9798984000008</v>
      </c>
      <c r="E45" s="6">
        <v>2433.9708436000001</v>
      </c>
      <c r="F45" s="6">
        <v>374.39912570000001</v>
      </c>
      <c r="G45" s="6">
        <v>1227.1358369</v>
      </c>
      <c r="H45" s="6">
        <v>70.282336945699001</v>
      </c>
      <c r="I45" s="6">
        <v>17.923880893187999</v>
      </c>
      <c r="J45" s="6">
        <v>2.7570935589495398</v>
      </c>
      <c r="K45" s="6">
        <v>9.0366886021634194</v>
      </c>
    </row>
    <row r="46" spans="1:11" x14ac:dyDescent="0.25">
      <c r="A46" s="6" t="s">
        <v>32</v>
      </c>
      <c r="B46" s="6" t="s">
        <v>33</v>
      </c>
      <c r="C46" s="6" t="s">
        <v>1030</v>
      </c>
      <c r="D46" s="6">
        <v>22531.954332500001</v>
      </c>
      <c r="E46" s="6">
        <v>7927.5119422999996</v>
      </c>
      <c r="F46" s="6">
        <v>3497.2444142999998</v>
      </c>
      <c r="G46" s="6">
        <v>1856.0867409</v>
      </c>
      <c r="H46" s="6">
        <v>62.9159293588867</v>
      </c>
      <c r="I46" s="6">
        <v>22.135975157470401</v>
      </c>
      <c r="J46" s="6">
        <v>9.7653483259322105</v>
      </c>
      <c r="K46" s="6">
        <v>5.1827471577106596</v>
      </c>
    </row>
    <row r="47" spans="1:11" x14ac:dyDescent="0.25">
      <c r="A47" s="6" t="s">
        <v>34</v>
      </c>
      <c r="B47" s="6" t="s">
        <v>35</v>
      </c>
      <c r="C47" s="6" t="s">
        <v>1029</v>
      </c>
      <c r="D47" s="6">
        <v>145.2171251</v>
      </c>
      <c r="E47" s="6">
        <v>129.92389779999999</v>
      </c>
      <c r="F47" s="6">
        <v>27.660164099999999</v>
      </c>
      <c r="G47" s="6">
        <v>0</v>
      </c>
      <c r="H47" s="6">
        <v>47.9579114397593</v>
      </c>
      <c r="I47" s="6">
        <v>42.907327770812202</v>
      </c>
      <c r="J47" s="6">
        <v>9.1347607894284799</v>
      </c>
      <c r="K47" s="6">
        <v>0</v>
      </c>
    </row>
    <row r="48" spans="1:11" x14ac:dyDescent="0.25">
      <c r="A48" s="6" t="s">
        <v>34</v>
      </c>
      <c r="B48" s="6" t="s">
        <v>35</v>
      </c>
      <c r="C48" s="6" t="s">
        <v>1030</v>
      </c>
      <c r="D48" s="6">
        <v>1405.5329182</v>
      </c>
      <c r="E48" s="6">
        <v>661.17981540000005</v>
      </c>
      <c r="F48" s="6">
        <v>262.13086040000002</v>
      </c>
      <c r="G48" s="6">
        <v>6.4506690999999998</v>
      </c>
      <c r="H48" s="6">
        <v>60.186544385811899</v>
      </c>
      <c r="I48" s="6">
        <v>28.312484034552199</v>
      </c>
      <c r="J48" s="6">
        <v>11.224746471651599</v>
      </c>
      <c r="K48" s="6">
        <v>0.27622510798433703</v>
      </c>
    </row>
    <row r="49" spans="1:11" x14ac:dyDescent="0.25">
      <c r="A49" t="s">
        <v>16</v>
      </c>
    </row>
    <row r="50" spans="1:11" x14ac:dyDescent="0.25">
      <c r="A50" t="s">
        <v>1035</v>
      </c>
    </row>
    <row r="51" spans="1:11" x14ac:dyDescent="0.25">
      <c r="A51" t="s">
        <v>17</v>
      </c>
    </row>
    <row r="52" spans="1:11" x14ac:dyDescent="0.25">
      <c r="A52" t="s">
        <v>18</v>
      </c>
    </row>
    <row r="53" spans="1:11" x14ac:dyDescent="0.25">
      <c r="A53" t="s">
        <v>19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892</v>
      </c>
    </row>
    <row r="58" spans="1:11" x14ac:dyDescent="0.25">
      <c r="A58" s="5" t="s">
        <v>21</v>
      </c>
      <c r="B58" s="5" t="s">
        <v>10</v>
      </c>
      <c r="C58" s="5" t="s">
        <v>1028</v>
      </c>
      <c r="D58" s="5" t="s">
        <v>883</v>
      </c>
      <c r="E58" s="5" t="s">
        <v>884</v>
      </c>
      <c r="F58" s="5" t="s">
        <v>885</v>
      </c>
      <c r="G58" s="5" t="s">
        <v>886</v>
      </c>
      <c r="H58" s="5" t="s">
        <v>887</v>
      </c>
      <c r="I58" s="5" t="s">
        <v>888</v>
      </c>
      <c r="J58" s="5" t="s">
        <v>889</v>
      </c>
      <c r="K58" s="5" t="s">
        <v>890</v>
      </c>
    </row>
    <row r="59" spans="1:11" x14ac:dyDescent="0.25">
      <c r="A59" s="6" t="s">
        <v>12</v>
      </c>
      <c r="B59" s="6" t="s">
        <v>13</v>
      </c>
      <c r="C59" s="6" t="s">
        <v>1029</v>
      </c>
      <c r="D59" s="6">
        <v>67231.764612300001</v>
      </c>
      <c r="E59" s="6">
        <v>47510.643825699997</v>
      </c>
      <c r="F59" s="6">
        <v>16249.32632</v>
      </c>
      <c r="G59" s="6">
        <v>2412.6015367999998</v>
      </c>
      <c r="H59" s="6">
        <v>50.396985944841902</v>
      </c>
      <c r="I59" s="6">
        <v>35.614017613872697</v>
      </c>
      <c r="J59" s="6">
        <v>12.180508348763</v>
      </c>
      <c r="K59" s="6">
        <v>1.8084880925224001</v>
      </c>
    </row>
    <row r="60" spans="1:11" x14ac:dyDescent="0.25">
      <c r="A60" s="6" t="s">
        <v>12</v>
      </c>
      <c r="B60" s="6" t="s">
        <v>13</v>
      </c>
      <c r="C60" s="6" t="s">
        <v>1030</v>
      </c>
      <c r="D60" s="6">
        <v>285709.45418300002</v>
      </c>
      <c r="E60" s="6">
        <v>196748.19455859999</v>
      </c>
      <c r="F60" s="6">
        <v>103116.8478244</v>
      </c>
      <c r="G60" s="6">
        <v>22368.135755800002</v>
      </c>
      <c r="H60" s="6">
        <v>46.996120849732797</v>
      </c>
      <c r="I60" s="6">
        <v>32.362954018736403</v>
      </c>
      <c r="J60" s="6">
        <v>16.9616082738901</v>
      </c>
      <c r="K60" s="6">
        <v>3.6793168576405999</v>
      </c>
    </row>
    <row r="61" spans="1:11" x14ac:dyDescent="0.25">
      <c r="A61" s="6" t="s">
        <v>37</v>
      </c>
      <c r="B61" s="6" t="s">
        <v>38</v>
      </c>
      <c r="C61" s="6" t="s">
        <v>1029</v>
      </c>
      <c r="D61" s="6">
        <v>232.4745455</v>
      </c>
      <c r="E61" s="6">
        <v>99.810846799999993</v>
      </c>
      <c r="F61" s="6">
        <v>2.1892654</v>
      </c>
      <c r="G61" s="6">
        <v>0</v>
      </c>
      <c r="H61" s="6">
        <v>69.5043825139402</v>
      </c>
      <c r="I61" s="6">
        <v>29.841078988269199</v>
      </c>
      <c r="J61" s="6">
        <v>0.65453849779064999</v>
      </c>
      <c r="K61" s="6">
        <v>0</v>
      </c>
    </row>
    <row r="62" spans="1:11" x14ac:dyDescent="0.25">
      <c r="A62" s="6" t="s">
        <v>37</v>
      </c>
      <c r="B62" s="6" t="s">
        <v>38</v>
      </c>
      <c r="C62" s="6" t="s">
        <v>1030</v>
      </c>
      <c r="D62" s="6">
        <v>696.38077320000002</v>
      </c>
      <c r="E62" s="6">
        <v>317.82909009999997</v>
      </c>
      <c r="F62" s="6">
        <v>37.869723499999999</v>
      </c>
      <c r="G62" s="6">
        <v>5.9336694999999997</v>
      </c>
      <c r="H62" s="6">
        <v>65.819664267282207</v>
      </c>
      <c r="I62" s="6">
        <v>30.040180329260401</v>
      </c>
      <c r="J62" s="6">
        <v>3.5793241034082102</v>
      </c>
      <c r="K62" s="6">
        <v>0.56083130004918402</v>
      </c>
    </row>
    <row r="63" spans="1:11" x14ac:dyDescent="0.25">
      <c r="A63" s="6" t="s">
        <v>39</v>
      </c>
      <c r="B63" s="6" t="s">
        <v>40</v>
      </c>
      <c r="C63" s="6" t="s">
        <v>1029</v>
      </c>
      <c r="D63" s="6">
        <v>590.64236510000001</v>
      </c>
      <c r="E63" s="6">
        <v>434.36065009999999</v>
      </c>
      <c r="F63" s="6">
        <v>14.9848366</v>
      </c>
      <c r="G63" s="6">
        <v>45.829826400000002</v>
      </c>
      <c r="H63" s="6">
        <v>54.396090334348699</v>
      </c>
      <c r="I63" s="6">
        <v>40.003092491554902</v>
      </c>
      <c r="J63" s="6">
        <v>1.3800508962831499</v>
      </c>
      <c r="K63" s="6">
        <v>4.22076627781321</v>
      </c>
    </row>
    <row r="64" spans="1:11" x14ac:dyDescent="0.25">
      <c r="A64" s="6" t="s">
        <v>39</v>
      </c>
      <c r="B64" s="6" t="s">
        <v>40</v>
      </c>
      <c r="C64" s="6" t="s">
        <v>1030</v>
      </c>
      <c r="D64" s="6">
        <v>4329.2692583999997</v>
      </c>
      <c r="E64" s="6">
        <v>2320.0601112999998</v>
      </c>
      <c r="F64" s="6">
        <v>661.9499965</v>
      </c>
      <c r="G64" s="6">
        <v>134.66466980000001</v>
      </c>
      <c r="H64" s="6">
        <v>58.142651052286297</v>
      </c>
      <c r="I64" s="6">
        <v>31.1587100317014</v>
      </c>
      <c r="J64" s="6">
        <v>8.8900748286526596</v>
      </c>
      <c r="K64" s="6">
        <v>1.80856408735973</v>
      </c>
    </row>
    <row r="65" spans="1:11" x14ac:dyDescent="0.25">
      <c r="A65" s="6" t="s">
        <v>22</v>
      </c>
      <c r="B65" s="6" t="s">
        <v>23</v>
      </c>
      <c r="C65" s="6" t="s">
        <v>1029</v>
      </c>
      <c r="D65" s="6">
        <v>1118.3085989000001</v>
      </c>
      <c r="E65" s="6">
        <v>544.83936889999995</v>
      </c>
      <c r="F65" s="6">
        <v>139.0928528</v>
      </c>
      <c r="G65" s="6">
        <v>0</v>
      </c>
      <c r="H65" s="6">
        <v>62.051008173685403</v>
      </c>
      <c r="I65" s="6">
        <v>30.231218973200999</v>
      </c>
      <c r="J65" s="6">
        <v>7.7177728531136802</v>
      </c>
      <c r="K65" s="6">
        <v>0</v>
      </c>
    </row>
    <row r="66" spans="1:11" x14ac:dyDescent="0.25">
      <c r="A66" s="6" t="s">
        <v>22</v>
      </c>
      <c r="B66" s="6" t="s">
        <v>23</v>
      </c>
      <c r="C66" s="6" t="s">
        <v>1030</v>
      </c>
      <c r="D66" s="6">
        <v>7829.6292578000002</v>
      </c>
      <c r="E66" s="6">
        <v>4173.5593316000004</v>
      </c>
      <c r="F66" s="6">
        <v>1690.7039877</v>
      </c>
      <c r="G66" s="6">
        <v>127.972585</v>
      </c>
      <c r="H66" s="6">
        <v>56.646691065031497</v>
      </c>
      <c r="I66" s="6">
        <v>30.195341096540499</v>
      </c>
      <c r="J66" s="6">
        <v>12.2320972449939</v>
      </c>
      <c r="K66" s="6">
        <v>0.92587059343412603</v>
      </c>
    </row>
    <row r="67" spans="1:11" x14ac:dyDescent="0.25">
      <c r="A67" s="6" t="s">
        <v>24</v>
      </c>
      <c r="B67" s="6" t="s">
        <v>25</v>
      </c>
      <c r="C67" s="6" t="s">
        <v>1029</v>
      </c>
      <c r="D67" s="6">
        <v>411.15029090000002</v>
      </c>
      <c r="E67" s="6">
        <v>145.07101929999999</v>
      </c>
      <c r="F67" s="6">
        <v>17.824234300000001</v>
      </c>
      <c r="G67" s="6">
        <v>0</v>
      </c>
      <c r="H67" s="6">
        <v>71.623287531674293</v>
      </c>
      <c r="I67" s="6">
        <v>25.271691539102299</v>
      </c>
      <c r="J67" s="6">
        <v>3.1050209292235</v>
      </c>
      <c r="K67" s="6">
        <v>0</v>
      </c>
    </row>
    <row r="68" spans="1:11" x14ac:dyDescent="0.25">
      <c r="A68" s="6" t="s">
        <v>24</v>
      </c>
      <c r="B68" s="6" t="s">
        <v>25</v>
      </c>
      <c r="C68" s="6" t="s">
        <v>1030</v>
      </c>
      <c r="D68" s="6">
        <v>1363.4607556000001</v>
      </c>
      <c r="E68" s="6">
        <v>725.96066619999999</v>
      </c>
      <c r="F68" s="6">
        <v>215.81074860000001</v>
      </c>
      <c r="G68" s="6">
        <v>0</v>
      </c>
      <c r="H68" s="6">
        <v>59.146352940381497</v>
      </c>
      <c r="I68" s="6">
        <v>31.4918677399003</v>
      </c>
      <c r="J68" s="6">
        <v>9.3617793197182806</v>
      </c>
      <c r="K68" s="6">
        <v>0</v>
      </c>
    </row>
    <row r="69" spans="1:11" x14ac:dyDescent="0.25">
      <c r="A69" s="6" t="s">
        <v>41</v>
      </c>
      <c r="B69" s="6" t="s">
        <v>42</v>
      </c>
      <c r="C69" s="6" t="s">
        <v>1029</v>
      </c>
      <c r="D69" s="6">
        <v>562.9845924</v>
      </c>
      <c r="E69" s="6">
        <v>107.6351971</v>
      </c>
      <c r="F69" s="6">
        <v>38.876403699999997</v>
      </c>
      <c r="G69" s="6">
        <v>10.0928042</v>
      </c>
      <c r="H69" s="6">
        <v>78.236965050071802</v>
      </c>
      <c r="I69" s="6">
        <v>14.9578714361816</v>
      </c>
      <c r="J69" s="6">
        <v>5.40258450872195</v>
      </c>
      <c r="K69" s="6">
        <v>1.40257900502468</v>
      </c>
    </row>
    <row r="70" spans="1:11" x14ac:dyDescent="0.25">
      <c r="A70" s="6" t="s">
        <v>41</v>
      </c>
      <c r="B70" s="6" t="s">
        <v>42</v>
      </c>
      <c r="C70" s="6" t="s">
        <v>1030</v>
      </c>
      <c r="D70" s="6">
        <v>1663.18192</v>
      </c>
      <c r="E70" s="6">
        <v>505.5750683</v>
      </c>
      <c r="F70" s="6">
        <v>66.061773000000002</v>
      </c>
      <c r="G70" s="6">
        <v>0</v>
      </c>
      <c r="H70" s="6">
        <v>74.421333344835702</v>
      </c>
      <c r="I70" s="6">
        <v>22.622642920981502</v>
      </c>
      <c r="J70" s="6">
        <v>2.9560237341828901</v>
      </c>
      <c r="K70" s="6">
        <v>0</v>
      </c>
    </row>
    <row r="71" spans="1:11" x14ac:dyDescent="0.25">
      <c r="A71" s="6" t="s">
        <v>43</v>
      </c>
      <c r="B71" s="6" t="s">
        <v>44</v>
      </c>
      <c r="C71" s="6" t="s">
        <v>1029</v>
      </c>
      <c r="D71" s="6">
        <v>1414.6361905000001</v>
      </c>
      <c r="E71" s="6">
        <v>980.9987132</v>
      </c>
      <c r="F71" s="6">
        <v>61.083766699999998</v>
      </c>
      <c r="G71" s="6">
        <v>0</v>
      </c>
      <c r="H71" s="6">
        <v>57.582343780115103</v>
      </c>
      <c r="I71" s="6">
        <v>39.931259733548401</v>
      </c>
      <c r="J71" s="6">
        <v>2.4863964863365702</v>
      </c>
      <c r="K71" s="6">
        <v>0</v>
      </c>
    </row>
    <row r="72" spans="1:11" x14ac:dyDescent="0.25">
      <c r="A72" s="6" t="s">
        <v>43</v>
      </c>
      <c r="B72" s="6" t="s">
        <v>44</v>
      </c>
      <c r="C72" s="6" t="s">
        <v>1030</v>
      </c>
      <c r="D72" s="6">
        <v>3951.9659124999998</v>
      </c>
      <c r="E72" s="6">
        <v>3819.9787182</v>
      </c>
      <c r="F72" s="6">
        <v>431.2808574</v>
      </c>
      <c r="G72" s="6">
        <v>0</v>
      </c>
      <c r="H72" s="6">
        <v>48.175756209955701</v>
      </c>
      <c r="I72" s="6">
        <v>46.566789170204402</v>
      </c>
      <c r="J72" s="6">
        <v>5.2574546198399297</v>
      </c>
      <c r="K72" s="6">
        <v>0</v>
      </c>
    </row>
    <row r="73" spans="1:11" x14ac:dyDescent="0.25">
      <c r="A73" s="6" t="s">
        <v>26</v>
      </c>
      <c r="B73" s="6" t="s">
        <v>27</v>
      </c>
      <c r="C73" s="6" t="s">
        <v>1029</v>
      </c>
      <c r="D73" s="6">
        <v>1784.9009550000001</v>
      </c>
      <c r="E73" s="6">
        <v>511.42765379999997</v>
      </c>
      <c r="F73" s="6">
        <v>45.861674200000003</v>
      </c>
      <c r="G73" s="6">
        <v>0</v>
      </c>
      <c r="H73" s="6">
        <v>76.206487916677901</v>
      </c>
      <c r="I73" s="6">
        <v>21.835444263945</v>
      </c>
      <c r="J73" s="6">
        <v>1.95806781937708</v>
      </c>
      <c r="K73" s="6">
        <v>0</v>
      </c>
    </row>
    <row r="74" spans="1:11" x14ac:dyDescent="0.25">
      <c r="A74" s="6" t="s">
        <v>26</v>
      </c>
      <c r="B74" s="6" t="s">
        <v>27</v>
      </c>
      <c r="C74" s="6" t="s">
        <v>1030</v>
      </c>
      <c r="D74" s="6">
        <v>7730.9774202999997</v>
      </c>
      <c r="E74" s="6">
        <v>2522.3079112</v>
      </c>
      <c r="F74" s="6">
        <v>447.95387210000001</v>
      </c>
      <c r="G74" s="6">
        <v>133.77257520000001</v>
      </c>
      <c r="H74" s="6">
        <v>71.351813714006198</v>
      </c>
      <c r="I74" s="6">
        <v>23.2792355254768</v>
      </c>
      <c r="J74" s="6">
        <v>4.1343182752830598</v>
      </c>
      <c r="K74" s="6">
        <v>1.23463248523405</v>
      </c>
    </row>
    <row r="75" spans="1:11" x14ac:dyDescent="0.25">
      <c r="A75" s="6" t="s">
        <v>45</v>
      </c>
      <c r="B75" s="6" t="s">
        <v>46</v>
      </c>
      <c r="C75" s="6" t="s">
        <v>1029</v>
      </c>
      <c r="D75" s="6">
        <v>1376.5631977999999</v>
      </c>
      <c r="E75" s="6">
        <v>2159.6377215000002</v>
      </c>
      <c r="F75" s="6">
        <v>169.90629799999999</v>
      </c>
      <c r="G75" s="6">
        <v>0</v>
      </c>
      <c r="H75" s="6">
        <v>37.143102373677799</v>
      </c>
      <c r="I75" s="6">
        <v>58.272402682223401</v>
      </c>
      <c r="J75" s="6">
        <v>4.5844949440988199</v>
      </c>
      <c r="K75" s="6">
        <v>0</v>
      </c>
    </row>
    <row r="76" spans="1:11" x14ac:dyDescent="0.25">
      <c r="A76" s="6" t="s">
        <v>45</v>
      </c>
      <c r="B76" s="6" t="s">
        <v>46</v>
      </c>
      <c r="C76" s="6" t="s">
        <v>1030</v>
      </c>
      <c r="D76" s="6">
        <v>5333.3176004999996</v>
      </c>
      <c r="E76" s="6">
        <v>2429.2313190999998</v>
      </c>
      <c r="F76" s="6">
        <v>598.7844106</v>
      </c>
      <c r="G76" s="6">
        <v>0</v>
      </c>
      <c r="H76" s="6">
        <v>63.785491976940797</v>
      </c>
      <c r="I76" s="6">
        <v>29.0531572318251</v>
      </c>
      <c r="J76" s="6">
        <v>7.1613507912341197</v>
      </c>
      <c r="K76" s="6">
        <v>0</v>
      </c>
    </row>
    <row r="77" spans="1:11" x14ac:dyDescent="0.25">
      <c r="A77" s="6" t="s">
        <v>47</v>
      </c>
      <c r="B77" s="6" t="s">
        <v>48</v>
      </c>
      <c r="C77" s="6" t="s">
        <v>1029</v>
      </c>
      <c r="D77" s="6">
        <v>209.11731520000001</v>
      </c>
      <c r="E77" s="6">
        <v>117.99060350000001</v>
      </c>
      <c r="F77" s="6">
        <v>0</v>
      </c>
      <c r="G77" s="6">
        <v>0</v>
      </c>
      <c r="H77" s="6">
        <v>63.929150975946698</v>
      </c>
      <c r="I77" s="6">
        <v>36.070849024053302</v>
      </c>
      <c r="J77" s="6">
        <v>0</v>
      </c>
      <c r="K77" s="6">
        <v>0</v>
      </c>
    </row>
    <row r="78" spans="1:11" x14ac:dyDescent="0.25">
      <c r="A78" s="6" t="s">
        <v>47</v>
      </c>
      <c r="B78" s="6" t="s">
        <v>48</v>
      </c>
      <c r="C78" s="6" t="s">
        <v>1030</v>
      </c>
      <c r="D78" s="6">
        <v>1687.1783172999999</v>
      </c>
      <c r="E78" s="6">
        <v>591.02423810000005</v>
      </c>
      <c r="F78" s="6">
        <v>27.718882799999999</v>
      </c>
      <c r="G78" s="6">
        <v>0</v>
      </c>
      <c r="H78" s="6">
        <v>73.167207232220804</v>
      </c>
      <c r="I78" s="6">
        <v>25.630718736079402</v>
      </c>
      <c r="J78" s="6">
        <v>1.20207403169977</v>
      </c>
      <c r="K78" s="6">
        <v>0</v>
      </c>
    </row>
    <row r="79" spans="1:11" x14ac:dyDescent="0.25">
      <c r="A79" s="6" t="s">
        <v>28</v>
      </c>
      <c r="B79" s="6" t="s">
        <v>29</v>
      </c>
      <c r="C79" s="6" t="s">
        <v>1029</v>
      </c>
      <c r="D79" s="6">
        <v>185.31530240000001</v>
      </c>
      <c r="E79" s="6">
        <v>154.17521980000001</v>
      </c>
      <c r="F79" s="6">
        <v>12.1139321</v>
      </c>
      <c r="G79" s="6">
        <v>0</v>
      </c>
      <c r="H79" s="6">
        <v>52.705618524924397</v>
      </c>
      <c r="I79" s="6">
        <v>43.849051943025998</v>
      </c>
      <c r="J79" s="6">
        <v>3.4453295320496702</v>
      </c>
      <c r="K79" s="6">
        <v>0</v>
      </c>
    </row>
    <row r="80" spans="1:11" x14ac:dyDescent="0.25">
      <c r="A80" s="6" t="s">
        <v>28</v>
      </c>
      <c r="B80" s="6" t="s">
        <v>29</v>
      </c>
      <c r="C80" s="6" t="s">
        <v>1030</v>
      </c>
      <c r="D80" s="6">
        <v>1389.3968004000001</v>
      </c>
      <c r="E80" s="6">
        <v>492.5071825</v>
      </c>
      <c r="F80" s="6">
        <v>133.85695559999999</v>
      </c>
      <c r="G80" s="6">
        <v>25.5555439</v>
      </c>
      <c r="H80" s="6">
        <v>68.063762399374198</v>
      </c>
      <c r="I80" s="6">
        <v>24.126938999726001</v>
      </c>
      <c r="J80" s="6">
        <v>6.5573837645509396</v>
      </c>
      <c r="K80" s="6">
        <v>1.2519148363488499</v>
      </c>
    </row>
    <row r="81" spans="1:11" x14ac:dyDescent="0.25">
      <c r="A81" s="6" t="s">
        <v>49</v>
      </c>
      <c r="B81" s="6" t="s">
        <v>50</v>
      </c>
      <c r="C81" s="6" t="s">
        <v>1029</v>
      </c>
      <c r="D81" s="6">
        <v>1937.6266856</v>
      </c>
      <c r="E81" s="6">
        <v>929.72877489999996</v>
      </c>
      <c r="F81" s="6">
        <v>211.58130220000001</v>
      </c>
      <c r="G81" s="6">
        <v>0</v>
      </c>
      <c r="H81" s="6">
        <v>62.931681776433898</v>
      </c>
      <c r="I81" s="6">
        <v>30.1964231991792</v>
      </c>
      <c r="J81" s="6">
        <v>6.8718950243868901</v>
      </c>
      <c r="K81" s="6">
        <v>0</v>
      </c>
    </row>
    <row r="82" spans="1:11" x14ac:dyDescent="0.25">
      <c r="A82" s="6" t="s">
        <v>49</v>
      </c>
      <c r="B82" s="6" t="s">
        <v>50</v>
      </c>
      <c r="C82" s="6" t="s">
        <v>1030</v>
      </c>
      <c r="D82" s="6">
        <v>5370.1547191</v>
      </c>
      <c r="E82" s="6">
        <v>4151.9541910999997</v>
      </c>
      <c r="F82" s="6">
        <v>601.32496049999997</v>
      </c>
      <c r="G82" s="6">
        <v>53.905628399999998</v>
      </c>
      <c r="H82" s="6">
        <v>52.765801117029604</v>
      </c>
      <c r="I82" s="6">
        <v>40.796066510969403</v>
      </c>
      <c r="J82" s="6">
        <v>5.9084691097626898</v>
      </c>
      <c r="K82" s="6">
        <v>0.52966326223829896</v>
      </c>
    </row>
    <row r="83" spans="1:11" x14ac:dyDescent="0.25">
      <c r="A83" s="6" t="s">
        <v>30</v>
      </c>
      <c r="B83" s="6" t="s">
        <v>31</v>
      </c>
      <c r="C83" s="6" t="s">
        <v>1029</v>
      </c>
      <c r="D83" s="6">
        <v>2497.0641561000002</v>
      </c>
      <c r="E83" s="6">
        <v>657.77532810000002</v>
      </c>
      <c r="F83" s="6">
        <v>41.9360024</v>
      </c>
      <c r="G83" s="6">
        <v>0</v>
      </c>
      <c r="H83" s="6">
        <v>78.1119652151677</v>
      </c>
      <c r="I83" s="6">
        <v>20.576212838756199</v>
      </c>
      <c r="J83" s="6">
        <v>1.31182194607611</v>
      </c>
      <c r="K83" s="6">
        <v>0</v>
      </c>
    </row>
    <row r="84" spans="1:11" x14ac:dyDescent="0.25">
      <c r="A84" s="6" t="s">
        <v>30</v>
      </c>
      <c r="B84" s="6" t="s">
        <v>31</v>
      </c>
      <c r="C84" s="6" t="s">
        <v>1030</v>
      </c>
      <c r="D84" s="6">
        <v>13914.8619924</v>
      </c>
      <c r="E84" s="6">
        <v>4635.5714091</v>
      </c>
      <c r="F84" s="6">
        <v>693.86484159999998</v>
      </c>
      <c r="G84" s="6">
        <v>390.4842582</v>
      </c>
      <c r="H84" s="6">
        <v>70.868429489752202</v>
      </c>
      <c r="I84" s="6">
        <v>23.608977633406901</v>
      </c>
      <c r="J84" s="6">
        <v>3.5338555013484898</v>
      </c>
      <c r="K84" s="6">
        <v>1.98873737549243</v>
      </c>
    </row>
    <row r="85" spans="1:11" x14ac:dyDescent="0.25">
      <c r="A85" s="6" t="s">
        <v>51</v>
      </c>
      <c r="B85" s="6" t="s">
        <v>52</v>
      </c>
      <c r="C85" s="6" t="s">
        <v>1029</v>
      </c>
      <c r="D85" s="6">
        <v>500.12285229999998</v>
      </c>
      <c r="E85" s="6">
        <v>92.041634599999995</v>
      </c>
      <c r="F85" s="6">
        <v>0</v>
      </c>
      <c r="G85" s="6">
        <v>0</v>
      </c>
      <c r="H85" s="6">
        <v>84.456745273286998</v>
      </c>
      <c r="I85" s="6">
        <v>15.543254726713</v>
      </c>
      <c r="J85" s="6">
        <v>0</v>
      </c>
      <c r="K85" s="6">
        <v>0</v>
      </c>
    </row>
    <row r="86" spans="1:11" x14ac:dyDescent="0.25">
      <c r="A86" s="6" t="s">
        <v>51</v>
      </c>
      <c r="B86" s="6" t="s">
        <v>52</v>
      </c>
      <c r="C86" s="6" t="s">
        <v>1030</v>
      </c>
      <c r="D86" s="6">
        <v>2516.6346598999999</v>
      </c>
      <c r="E86" s="6">
        <v>686.24078889999998</v>
      </c>
      <c r="F86" s="6">
        <v>26.256126999999999</v>
      </c>
      <c r="G86" s="6">
        <v>14.1776965</v>
      </c>
      <c r="H86" s="6">
        <v>77.594655600491706</v>
      </c>
      <c r="I86" s="6">
        <v>21.158660222783801</v>
      </c>
      <c r="J86" s="6">
        <v>0.80954743429017495</v>
      </c>
      <c r="K86" s="6">
        <v>0.437136742434244</v>
      </c>
    </row>
    <row r="87" spans="1:11" x14ac:dyDescent="0.25">
      <c r="A87" s="6" t="s">
        <v>32</v>
      </c>
      <c r="B87" s="6" t="s">
        <v>33</v>
      </c>
      <c r="C87" s="6" t="s">
        <v>1029</v>
      </c>
      <c r="D87" s="6">
        <v>9384.2586924000007</v>
      </c>
      <c r="E87" s="6">
        <v>2296.6863683000001</v>
      </c>
      <c r="F87" s="6">
        <v>357.72262119999999</v>
      </c>
      <c r="G87" s="6">
        <v>1222.7373600999999</v>
      </c>
      <c r="H87" s="6">
        <v>70.763683506229199</v>
      </c>
      <c r="I87" s="6">
        <v>17.318574924951001</v>
      </c>
      <c r="J87" s="6">
        <v>2.69747149768114</v>
      </c>
      <c r="K87" s="6">
        <v>9.2202700711386694</v>
      </c>
    </row>
    <row r="88" spans="1:11" x14ac:dyDescent="0.25">
      <c r="A88" s="6" t="s">
        <v>32</v>
      </c>
      <c r="B88" s="6" t="s">
        <v>33</v>
      </c>
      <c r="C88" s="6" t="s">
        <v>1030</v>
      </c>
      <c r="D88" s="6">
        <v>22338.385969899999</v>
      </c>
      <c r="E88" s="6">
        <v>7863.4031722</v>
      </c>
      <c r="F88" s="6">
        <v>3488.2853396999999</v>
      </c>
      <c r="G88" s="6">
        <v>1853.4121457000001</v>
      </c>
      <c r="H88" s="6">
        <v>62.848043592371702</v>
      </c>
      <c r="I88" s="6">
        <v>22.123330934326798</v>
      </c>
      <c r="J88" s="6">
        <v>9.8141338137635401</v>
      </c>
      <c r="K88" s="6">
        <v>5.2144916595380204</v>
      </c>
    </row>
    <row r="89" spans="1:11" x14ac:dyDescent="0.25">
      <c r="A89" s="6" t="s">
        <v>34</v>
      </c>
      <c r="B89" s="6" t="s">
        <v>35</v>
      </c>
      <c r="C89" s="6" t="s">
        <v>1029</v>
      </c>
      <c r="D89" s="6">
        <v>100.50539019999999</v>
      </c>
      <c r="E89" s="6">
        <v>120.0399972</v>
      </c>
      <c r="F89" s="6">
        <v>18.4552364</v>
      </c>
      <c r="G89" s="6">
        <v>0</v>
      </c>
      <c r="H89" s="6">
        <v>42.052354760423</v>
      </c>
      <c r="I89" s="6">
        <v>50.225809159582603</v>
      </c>
      <c r="J89" s="6">
        <v>7.7218360799943699</v>
      </c>
      <c r="K89" s="6">
        <v>0</v>
      </c>
    </row>
    <row r="90" spans="1:11" x14ac:dyDescent="0.25">
      <c r="A90" s="6" t="s">
        <v>34</v>
      </c>
      <c r="B90" s="6" t="s">
        <v>35</v>
      </c>
      <c r="C90" s="6" t="s">
        <v>1030</v>
      </c>
      <c r="D90" s="6">
        <v>1338.3139590000001</v>
      </c>
      <c r="E90" s="6">
        <v>529.76139039999998</v>
      </c>
      <c r="F90" s="6">
        <v>171.12616</v>
      </c>
      <c r="G90" s="6">
        <v>0</v>
      </c>
      <c r="H90" s="6">
        <v>65.629313867748905</v>
      </c>
      <c r="I90" s="6">
        <v>25.9788641759035</v>
      </c>
      <c r="J90" s="6">
        <v>8.3918219563475596</v>
      </c>
      <c r="K90" s="6">
        <v>0</v>
      </c>
    </row>
    <row r="91" spans="1:11" x14ac:dyDescent="0.25">
      <c r="A91" s="6" t="s">
        <v>53</v>
      </c>
      <c r="B91" s="6" t="s">
        <v>54</v>
      </c>
      <c r="C91" s="6" t="s">
        <v>1029</v>
      </c>
      <c r="D91" s="6">
        <v>208.3136015</v>
      </c>
      <c r="E91" s="6">
        <v>15.8079771</v>
      </c>
      <c r="F91" s="6">
        <v>0</v>
      </c>
      <c r="G91" s="6">
        <v>0</v>
      </c>
      <c r="H91" s="6">
        <v>92.946695628887596</v>
      </c>
      <c r="I91" s="6">
        <v>7.0533043711124401</v>
      </c>
      <c r="J91" s="6">
        <v>0</v>
      </c>
      <c r="K91" s="6">
        <v>0</v>
      </c>
    </row>
    <row r="92" spans="1:11" x14ac:dyDescent="0.25">
      <c r="A92" s="6" t="s">
        <v>53</v>
      </c>
      <c r="B92" s="6" t="s">
        <v>54</v>
      </c>
      <c r="C92" s="6" t="s">
        <v>1030</v>
      </c>
      <c r="D92" s="6">
        <v>1083.1646012000001</v>
      </c>
      <c r="E92" s="6">
        <v>99.994467900000004</v>
      </c>
      <c r="F92" s="6">
        <v>15.176723900000001</v>
      </c>
      <c r="G92" s="6">
        <v>0</v>
      </c>
      <c r="H92" s="6">
        <v>90.389071871777105</v>
      </c>
      <c r="I92" s="6">
        <v>8.3444447277725597</v>
      </c>
      <c r="J92" s="6">
        <v>1.26648340045034</v>
      </c>
      <c r="K92" s="6">
        <v>0</v>
      </c>
    </row>
    <row r="93" spans="1:11" x14ac:dyDescent="0.25">
      <c r="A93" s="6" t="s">
        <v>55</v>
      </c>
      <c r="B93" s="6" t="s">
        <v>56</v>
      </c>
      <c r="C93" s="6" t="s">
        <v>1029</v>
      </c>
      <c r="D93" s="6">
        <v>153.5679796</v>
      </c>
      <c r="E93" s="6">
        <v>61.9540559</v>
      </c>
      <c r="F93" s="6">
        <v>4.0238541999999997</v>
      </c>
      <c r="G93" s="6">
        <v>0</v>
      </c>
      <c r="H93" s="6">
        <v>69.948009416092503</v>
      </c>
      <c r="I93" s="6">
        <v>28.219182779808602</v>
      </c>
      <c r="J93" s="6">
        <v>1.83280780409892</v>
      </c>
      <c r="K93" s="6">
        <v>0</v>
      </c>
    </row>
    <row r="94" spans="1:11" x14ac:dyDescent="0.25">
      <c r="A94" s="6" t="s">
        <v>55</v>
      </c>
      <c r="B94" s="6" t="s">
        <v>56</v>
      </c>
      <c r="C94" s="6" t="s">
        <v>1030</v>
      </c>
      <c r="D94" s="6">
        <v>623.84595990000003</v>
      </c>
      <c r="E94" s="6">
        <v>260.2138511</v>
      </c>
      <c r="F94" s="6">
        <v>35.259198099999999</v>
      </c>
      <c r="G94" s="6">
        <v>17.853352300000001</v>
      </c>
      <c r="H94" s="6">
        <v>66.566832910870801</v>
      </c>
      <c r="I94" s="6">
        <v>27.765847758386499</v>
      </c>
      <c r="J94" s="6">
        <v>3.7622959822809801</v>
      </c>
      <c r="K94" s="6">
        <v>1.9050233484617101</v>
      </c>
    </row>
    <row r="95" spans="1:11" x14ac:dyDescent="0.25">
      <c r="A95" s="6" t="s">
        <v>57</v>
      </c>
      <c r="B95" s="6" t="s">
        <v>58</v>
      </c>
      <c r="C95" s="6" t="s">
        <v>1029</v>
      </c>
      <c r="D95" s="6">
        <v>52.283592599999999</v>
      </c>
      <c r="E95" s="6">
        <v>66.635512899999995</v>
      </c>
      <c r="F95" s="6">
        <v>32.374214799999997</v>
      </c>
      <c r="G95" s="6">
        <v>9.7755177999999994</v>
      </c>
      <c r="H95" s="6">
        <v>32.460402158945001</v>
      </c>
      <c r="I95" s="6">
        <v>41.370828576182497</v>
      </c>
      <c r="J95" s="6">
        <v>20.099614041978999</v>
      </c>
      <c r="K95" s="6">
        <v>6.06915522289348</v>
      </c>
    </row>
    <row r="96" spans="1:11" x14ac:dyDescent="0.25">
      <c r="A96" s="6" t="s">
        <v>57</v>
      </c>
      <c r="B96" s="6" t="s">
        <v>58</v>
      </c>
      <c r="C96" s="6" t="s">
        <v>1030</v>
      </c>
      <c r="D96" s="6">
        <v>829.29222540000001</v>
      </c>
      <c r="E96" s="6">
        <v>449.43034770000003</v>
      </c>
      <c r="F96" s="6">
        <v>53.507385499999998</v>
      </c>
      <c r="G96" s="6">
        <v>0</v>
      </c>
      <c r="H96" s="6">
        <v>62.248429413153097</v>
      </c>
      <c r="I96" s="6">
        <v>33.735192997182899</v>
      </c>
      <c r="J96" s="6">
        <v>4.0163775896639704</v>
      </c>
      <c r="K96" s="6">
        <v>0</v>
      </c>
    </row>
    <row r="97" spans="1:11" x14ac:dyDescent="0.25">
      <c r="A97" s="6" t="s">
        <v>59</v>
      </c>
      <c r="B97" s="6" t="s">
        <v>60</v>
      </c>
      <c r="C97" s="6" t="s">
        <v>1029</v>
      </c>
      <c r="D97" s="6">
        <v>375.91986580000003</v>
      </c>
      <c r="E97" s="6">
        <v>237.7076615</v>
      </c>
      <c r="F97" s="6">
        <v>0</v>
      </c>
      <c r="G97" s="6">
        <v>0</v>
      </c>
      <c r="H97" s="6">
        <v>61.261897336006299</v>
      </c>
      <c r="I97" s="6">
        <v>38.738102663993701</v>
      </c>
      <c r="J97" s="6">
        <v>0</v>
      </c>
      <c r="K97" s="6">
        <v>0</v>
      </c>
    </row>
    <row r="98" spans="1:11" x14ac:dyDescent="0.25">
      <c r="A98" s="6" t="s">
        <v>59</v>
      </c>
      <c r="B98" s="6" t="s">
        <v>60</v>
      </c>
      <c r="C98" s="6" t="s">
        <v>1030</v>
      </c>
      <c r="D98" s="6">
        <v>908.76336240000001</v>
      </c>
      <c r="E98" s="6">
        <v>901.46468819999996</v>
      </c>
      <c r="F98" s="6">
        <v>94.5589753</v>
      </c>
      <c r="G98" s="6">
        <v>0</v>
      </c>
      <c r="H98" s="6">
        <v>47.709447305302497</v>
      </c>
      <c r="I98" s="6">
        <v>47.326271963347899</v>
      </c>
      <c r="J98" s="6">
        <v>4.96428073134956</v>
      </c>
      <c r="K98" s="6">
        <v>0</v>
      </c>
    </row>
    <row r="99" spans="1:11" x14ac:dyDescent="0.25">
      <c r="A99" s="6" t="s">
        <v>61</v>
      </c>
      <c r="B99" s="6" t="s">
        <v>62</v>
      </c>
      <c r="C99" s="6" t="s">
        <v>1029</v>
      </c>
      <c r="D99" s="6">
        <v>62.765103799999999</v>
      </c>
      <c r="E99" s="6">
        <v>6.5254468000000001</v>
      </c>
      <c r="F99" s="6">
        <v>2.0052376000000001</v>
      </c>
      <c r="G99" s="6">
        <v>0</v>
      </c>
      <c r="H99" s="6">
        <v>88.034798947632595</v>
      </c>
      <c r="I99" s="6">
        <v>9.1526399591722303</v>
      </c>
      <c r="J99" s="6">
        <v>2.8125610931951202</v>
      </c>
      <c r="K99" s="6">
        <v>0</v>
      </c>
    </row>
    <row r="100" spans="1:11" x14ac:dyDescent="0.25">
      <c r="A100" s="6" t="s">
        <v>61</v>
      </c>
      <c r="B100" s="6" t="s">
        <v>62</v>
      </c>
      <c r="C100" s="6" t="s">
        <v>1030</v>
      </c>
      <c r="D100" s="6">
        <v>174.4207639</v>
      </c>
      <c r="E100" s="6">
        <v>19.382598600000001</v>
      </c>
      <c r="F100" s="6">
        <v>18.387953799999998</v>
      </c>
      <c r="G100" s="6">
        <v>3.8335146</v>
      </c>
      <c r="H100" s="6">
        <v>80.741071835737699</v>
      </c>
      <c r="I100" s="6">
        <v>8.9723938304908994</v>
      </c>
      <c r="J100" s="6">
        <v>8.51196305692838</v>
      </c>
      <c r="K100" s="6">
        <v>1.77457127684297</v>
      </c>
    </row>
    <row r="101" spans="1:11" x14ac:dyDescent="0.25">
      <c r="A101" s="6" t="s">
        <v>63</v>
      </c>
      <c r="B101" s="6" t="s">
        <v>64</v>
      </c>
      <c r="C101" s="6" t="s">
        <v>1029</v>
      </c>
      <c r="D101" s="6">
        <v>686.24485019999997</v>
      </c>
      <c r="E101" s="6">
        <v>523.83388079999997</v>
      </c>
      <c r="F101" s="6">
        <v>165.05619200000001</v>
      </c>
      <c r="G101" s="6">
        <v>48.863815799999998</v>
      </c>
      <c r="H101" s="6">
        <v>48.191394521760401</v>
      </c>
      <c r="I101" s="6">
        <v>36.786119715346999</v>
      </c>
      <c r="J101" s="6">
        <v>11.591034984981301</v>
      </c>
      <c r="K101" s="6">
        <v>3.4314507779113201</v>
      </c>
    </row>
    <row r="102" spans="1:11" x14ac:dyDescent="0.25">
      <c r="A102" s="6" t="s">
        <v>63</v>
      </c>
      <c r="B102" s="6" t="s">
        <v>64</v>
      </c>
      <c r="C102" s="6" t="s">
        <v>1030</v>
      </c>
      <c r="D102" s="6">
        <v>8399.6266359000001</v>
      </c>
      <c r="E102" s="6">
        <v>5683.7484494999999</v>
      </c>
      <c r="F102" s="6">
        <v>1229.8373581999999</v>
      </c>
      <c r="G102" s="6">
        <v>106.4272622</v>
      </c>
      <c r="H102" s="6">
        <v>54.4735596691052</v>
      </c>
      <c r="I102" s="6">
        <v>36.860449128147202</v>
      </c>
      <c r="J102" s="6">
        <v>7.9757853079887697</v>
      </c>
      <c r="K102" s="6">
        <v>0.69020589475879901</v>
      </c>
    </row>
    <row r="103" spans="1:11" x14ac:dyDescent="0.25">
      <c r="A103" t="s">
        <v>16</v>
      </c>
    </row>
    <row r="104" spans="1:11" x14ac:dyDescent="0.25">
      <c r="A104" t="s">
        <v>1035</v>
      </c>
    </row>
    <row r="105" spans="1:11" x14ac:dyDescent="0.25">
      <c r="A105" t="s">
        <v>17</v>
      </c>
    </row>
    <row r="106" spans="1:11" x14ac:dyDescent="0.25">
      <c r="A106" t="s">
        <v>18</v>
      </c>
    </row>
    <row r="107" spans="1:11" x14ac:dyDescent="0.25">
      <c r="A107" t="s">
        <v>19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893</v>
      </c>
    </row>
    <row r="112" spans="1:11" x14ac:dyDescent="0.25">
      <c r="A112" s="5" t="s">
        <v>21</v>
      </c>
      <c r="B112" s="5" t="s">
        <v>66</v>
      </c>
      <c r="C112" s="5" t="s">
        <v>1028</v>
      </c>
      <c r="D112" s="5" t="s">
        <v>883</v>
      </c>
      <c r="E112" s="5" t="s">
        <v>884</v>
      </c>
      <c r="F112" s="5" t="s">
        <v>885</v>
      </c>
      <c r="G112" s="5" t="s">
        <v>886</v>
      </c>
      <c r="H112" s="5" t="s">
        <v>887</v>
      </c>
      <c r="I112" s="5" t="s">
        <v>888</v>
      </c>
      <c r="J112" s="5" t="s">
        <v>889</v>
      </c>
      <c r="K112" s="5" t="s">
        <v>890</v>
      </c>
    </row>
    <row r="113" spans="1:11" x14ac:dyDescent="0.25">
      <c r="A113" s="6" t="s">
        <v>67</v>
      </c>
      <c r="B113" s="6" t="s">
        <v>68</v>
      </c>
      <c r="C113" s="6" t="s">
        <v>1029</v>
      </c>
      <c r="D113" s="6">
        <v>2316.2817945000002</v>
      </c>
      <c r="E113" s="6">
        <v>2820.6239860999999</v>
      </c>
      <c r="F113" s="6">
        <v>958.06637079999996</v>
      </c>
      <c r="G113" s="6">
        <v>213.87371580000001</v>
      </c>
      <c r="H113" s="6">
        <v>36.714826186235797</v>
      </c>
      <c r="I113" s="6">
        <v>44.709033085822597</v>
      </c>
      <c r="J113" s="6">
        <v>15.1860798467281</v>
      </c>
      <c r="K113" s="6">
        <v>3.3900608812134698</v>
      </c>
    </row>
    <row r="114" spans="1:11" x14ac:dyDescent="0.25">
      <c r="A114" s="6" t="s">
        <v>67</v>
      </c>
      <c r="B114" s="6" t="s">
        <v>68</v>
      </c>
      <c r="C114" s="6" t="s">
        <v>1030</v>
      </c>
      <c r="D114" s="6">
        <v>16032.342739399999</v>
      </c>
      <c r="E114" s="6">
        <v>19271.918529999999</v>
      </c>
      <c r="F114" s="6">
        <v>15965.856264800001</v>
      </c>
      <c r="G114" s="6">
        <v>2821.1848808</v>
      </c>
      <c r="H114" s="6">
        <v>29.639409708415702</v>
      </c>
      <c r="I114" s="6">
        <v>35.6284978722489</v>
      </c>
      <c r="J114" s="6">
        <v>29.5164944306694</v>
      </c>
      <c r="K114" s="6">
        <v>5.2155979886660297</v>
      </c>
    </row>
    <row r="115" spans="1:11" x14ac:dyDescent="0.25">
      <c r="A115" s="6" t="s">
        <v>69</v>
      </c>
      <c r="B115" s="6" t="s">
        <v>70</v>
      </c>
      <c r="C115" s="6" t="s">
        <v>1029</v>
      </c>
      <c r="D115" s="6">
        <v>325.5946361</v>
      </c>
      <c r="E115" s="6">
        <v>591.96032760000003</v>
      </c>
      <c r="F115" s="6">
        <v>213.03353999999999</v>
      </c>
      <c r="G115" s="6">
        <v>34.684810900000002</v>
      </c>
      <c r="H115" s="6">
        <v>27.9414822274349</v>
      </c>
      <c r="I115" s="6">
        <v>50.800127333491801</v>
      </c>
      <c r="J115" s="6">
        <v>18.2818517622303</v>
      </c>
      <c r="K115" s="6">
        <v>2.9765386768430502</v>
      </c>
    </row>
    <row r="116" spans="1:11" x14ac:dyDescent="0.25">
      <c r="A116" s="6" t="s">
        <v>69</v>
      </c>
      <c r="B116" s="6" t="s">
        <v>70</v>
      </c>
      <c r="C116" s="6" t="s">
        <v>1030</v>
      </c>
      <c r="D116" s="6">
        <v>2523.9887159</v>
      </c>
      <c r="E116" s="6">
        <v>4824.3917818</v>
      </c>
      <c r="F116" s="6">
        <v>5566.2130373</v>
      </c>
      <c r="G116" s="6">
        <v>1441.754698</v>
      </c>
      <c r="H116" s="6">
        <v>17.5809939612517</v>
      </c>
      <c r="I116" s="6">
        <v>33.604588740125998</v>
      </c>
      <c r="J116" s="6">
        <v>38.771788946337402</v>
      </c>
      <c r="K116" s="6">
        <v>10.042628352284799</v>
      </c>
    </row>
    <row r="117" spans="1:11" x14ac:dyDescent="0.25">
      <c r="A117" s="6" t="s">
        <v>71</v>
      </c>
      <c r="B117" s="6" t="s">
        <v>72</v>
      </c>
      <c r="C117" s="6" t="s">
        <v>1029</v>
      </c>
      <c r="D117" s="6">
        <v>1254.1014385000001</v>
      </c>
      <c r="E117" s="6">
        <v>1107.6815397</v>
      </c>
      <c r="F117" s="6">
        <v>333.42611160000001</v>
      </c>
      <c r="G117" s="6">
        <v>19.317381000000001</v>
      </c>
      <c r="H117" s="6">
        <v>46.199639310586797</v>
      </c>
      <c r="I117" s="6">
        <v>40.805700427505997</v>
      </c>
      <c r="J117" s="6">
        <v>12.283030399100699</v>
      </c>
      <c r="K117" s="6">
        <v>0.71162986280649398</v>
      </c>
    </row>
    <row r="118" spans="1:11" x14ac:dyDescent="0.25">
      <c r="A118" s="6" t="s">
        <v>71</v>
      </c>
      <c r="B118" s="6" t="s">
        <v>72</v>
      </c>
      <c r="C118" s="6" t="s">
        <v>1030</v>
      </c>
      <c r="D118" s="6">
        <v>2882.6652204000002</v>
      </c>
      <c r="E118" s="6">
        <v>2613.9171858</v>
      </c>
      <c r="F118" s="6">
        <v>829.50762520000001</v>
      </c>
      <c r="G118" s="6">
        <v>48.069380700000004</v>
      </c>
      <c r="H118" s="6">
        <v>45.2242410964474</v>
      </c>
      <c r="I118" s="6">
        <v>41.008029715071601</v>
      </c>
      <c r="J118" s="6">
        <v>13.0136002501813</v>
      </c>
      <c r="K118" s="6">
        <v>0.75412893829969796</v>
      </c>
    </row>
    <row r="119" spans="1:11" x14ac:dyDescent="0.25">
      <c r="A119" s="6" t="s">
        <v>73</v>
      </c>
      <c r="B119" s="6" t="s">
        <v>74</v>
      </c>
      <c r="C119" s="6" t="s">
        <v>1029</v>
      </c>
      <c r="D119" s="6">
        <v>7691.5103612000003</v>
      </c>
      <c r="E119" s="6">
        <v>3016.0745762000001</v>
      </c>
      <c r="F119" s="6">
        <v>1229.0373126</v>
      </c>
      <c r="G119" s="6">
        <v>214.59597350000001</v>
      </c>
      <c r="H119" s="6">
        <v>63.298265406219997</v>
      </c>
      <c r="I119" s="6">
        <v>24.821170361067399</v>
      </c>
      <c r="J119" s="6">
        <v>10.1145193016375</v>
      </c>
      <c r="K119" s="6">
        <v>1.76604493107514</v>
      </c>
    </row>
    <row r="120" spans="1:11" x14ac:dyDescent="0.25">
      <c r="A120" s="6" t="s">
        <v>73</v>
      </c>
      <c r="B120" s="6" t="s">
        <v>74</v>
      </c>
      <c r="C120" s="6" t="s">
        <v>1030</v>
      </c>
      <c r="D120" s="6">
        <v>17393.628991400001</v>
      </c>
      <c r="E120" s="6">
        <v>9486.7814546999998</v>
      </c>
      <c r="F120" s="6">
        <v>3849.1342702000002</v>
      </c>
      <c r="G120" s="6">
        <v>434.78932070000002</v>
      </c>
      <c r="H120" s="6">
        <v>55.812612490770199</v>
      </c>
      <c r="I120" s="6">
        <v>30.441149306886398</v>
      </c>
      <c r="J120" s="6">
        <v>12.351087835312301</v>
      </c>
      <c r="K120" s="6">
        <v>1.3951503670310901</v>
      </c>
    </row>
    <row r="121" spans="1:11" x14ac:dyDescent="0.25">
      <c r="A121" s="6" t="s">
        <v>75</v>
      </c>
      <c r="B121" s="6" t="s">
        <v>76</v>
      </c>
      <c r="C121" s="6" t="s">
        <v>1029</v>
      </c>
      <c r="D121" s="6">
        <v>8655.9007836000001</v>
      </c>
      <c r="E121" s="6">
        <v>5039.3346091000003</v>
      </c>
      <c r="F121" s="6">
        <v>937.85766779999994</v>
      </c>
      <c r="G121" s="6">
        <v>226.30595479999999</v>
      </c>
      <c r="H121" s="6">
        <v>58.252024692838802</v>
      </c>
      <c r="I121" s="6">
        <v>33.913448342771098</v>
      </c>
      <c r="J121" s="6">
        <v>6.3115450822360604</v>
      </c>
      <c r="K121" s="6">
        <v>1.5229818821540699</v>
      </c>
    </row>
    <row r="122" spans="1:11" x14ac:dyDescent="0.25">
      <c r="A122" s="6" t="s">
        <v>75</v>
      </c>
      <c r="B122" s="6" t="s">
        <v>76</v>
      </c>
      <c r="C122" s="6" t="s">
        <v>1030</v>
      </c>
      <c r="D122" s="6">
        <v>24415.418746899999</v>
      </c>
      <c r="E122" s="6">
        <v>8803.0228373999998</v>
      </c>
      <c r="F122" s="6">
        <v>2679.9123358000002</v>
      </c>
      <c r="G122" s="6">
        <v>548.08473809999998</v>
      </c>
      <c r="H122" s="6">
        <v>66.989861412445094</v>
      </c>
      <c r="I122" s="6">
        <v>24.153314182370501</v>
      </c>
      <c r="J122" s="6">
        <v>7.3530156428522604</v>
      </c>
      <c r="K122" s="6">
        <v>1.5038087623320799</v>
      </c>
    </row>
    <row r="123" spans="1:11" x14ac:dyDescent="0.25">
      <c r="A123" s="6" t="s">
        <v>77</v>
      </c>
      <c r="B123" s="6" t="s">
        <v>78</v>
      </c>
      <c r="C123" s="6" t="s">
        <v>1029</v>
      </c>
      <c r="D123" s="6">
        <v>2694.4577475000001</v>
      </c>
      <c r="E123" s="6">
        <v>782.10477679999997</v>
      </c>
      <c r="F123" s="6">
        <v>876.23977990000003</v>
      </c>
      <c r="G123" s="6">
        <v>0</v>
      </c>
      <c r="H123" s="6">
        <v>61.901679864948797</v>
      </c>
      <c r="I123" s="6">
        <v>17.9678451292252</v>
      </c>
      <c r="J123" s="6">
        <v>20.130475005826</v>
      </c>
      <c r="K123" s="6">
        <v>0</v>
      </c>
    </row>
    <row r="124" spans="1:11" x14ac:dyDescent="0.25">
      <c r="A124" s="6" t="s">
        <v>77</v>
      </c>
      <c r="B124" s="6" t="s">
        <v>78</v>
      </c>
      <c r="C124" s="6" t="s">
        <v>1030</v>
      </c>
      <c r="D124" s="6">
        <v>7092.7049237000001</v>
      </c>
      <c r="E124" s="6">
        <v>3459.763234</v>
      </c>
      <c r="F124" s="6">
        <v>1013.2317252</v>
      </c>
      <c r="G124" s="6">
        <v>76.574418600000001</v>
      </c>
      <c r="H124" s="6">
        <v>60.921987749302303</v>
      </c>
      <c r="I124" s="6">
        <v>29.717245483163399</v>
      </c>
      <c r="J124" s="6">
        <v>8.70303944882534</v>
      </c>
      <c r="K124" s="6">
        <v>0.65772731870897505</v>
      </c>
    </row>
    <row r="125" spans="1:11" x14ac:dyDescent="0.25">
      <c r="A125" s="6" t="s">
        <v>79</v>
      </c>
      <c r="B125" s="6" t="s">
        <v>80</v>
      </c>
      <c r="C125" s="6" t="s">
        <v>1029</v>
      </c>
      <c r="D125" s="6">
        <v>8073.9308444999997</v>
      </c>
      <c r="E125" s="6">
        <v>3879.4881427</v>
      </c>
      <c r="F125" s="6">
        <v>911.60969190000003</v>
      </c>
      <c r="G125" s="6">
        <v>209.54711069999999</v>
      </c>
      <c r="H125" s="6">
        <v>61.7529086549699</v>
      </c>
      <c r="I125" s="6">
        <v>29.6720001097592</v>
      </c>
      <c r="J125" s="6">
        <v>6.9723844701040596</v>
      </c>
      <c r="K125" s="6">
        <v>1.60270676516691</v>
      </c>
    </row>
    <row r="126" spans="1:11" x14ac:dyDescent="0.25">
      <c r="A126" s="6" t="s">
        <v>79</v>
      </c>
      <c r="B126" s="6" t="s">
        <v>80</v>
      </c>
      <c r="C126" s="6" t="s">
        <v>1030</v>
      </c>
      <c r="D126" s="6">
        <v>31444.965149299998</v>
      </c>
      <c r="E126" s="6">
        <v>14175.64374</v>
      </c>
      <c r="F126" s="6">
        <v>4207.8850959000001</v>
      </c>
      <c r="G126" s="6">
        <v>1106.3489321</v>
      </c>
      <c r="H126" s="6">
        <v>61.735667272706401</v>
      </c>
      <c r="I126" s="6">
        <v>27.830936404410199</v>
      </c>
      <c r="J126" s="6">
        <v>8.2613096554201704</v>
      </c>
      <c r="K126" s="6">
        <v>2.1720866674632102</v>
      </c>
    </row>
    <row r="127" spans="1:11" x14ac:dyDescent="0.25">
      <c r="A127" s="6" t="s">
        <v>81</v>
      </c>
      <c r="B127" s="6" t="s">
        <v>82</v>
      </c>
      <c r="C127" s="6" t="s">
        <v>1029</v>
      </c>
      <c r="D127" s="6">
        <v>7561.2483470999996</v>
      </c>
      <c r="E127" s="6">
        <v>5035.0960981999997</v>
      </c>
      <c r="F127" s="6">
        <v>1979.834646</v>
      </c>
      <c r="G127" s="6">
        <v>439.62553880000002</v>
      </c>
      <c r="H127" s="6">
        <v>50.355265890600798</v>
      </c>
      <c r="I127" s="6">
        <v>33.531976622197597</v>
      </c>
      <c r="J127" s="6">
        <v>13.1850053644898</v>
      </c>
      <c r="K127" s="6">
        <v>2.9277521227117398</v>
      </c>
    </row>
    <row r="128" spans="1:11" x14ac:dyDescent="0.25">
      <c r="A128" s="6" t="s">
        <v>81</v>
      </c>
      <c r="B128" s="6" t="s">
        <v>82</v>
      </c>
      <c r="C128" s="6" t="s">
        <v>1030</v>
      </c>
      <c r="D128" s="6">
        <v>34152.9145813</v>
      </c>
      <c r="E128" s="6">
        <v>24326.219565399999</v>
      </c>
      <c r="F128" s="6">
        <v>13663.724320400001</v>
      </c>
      <c r="G128" s="6">
        <v>3155.9422368</v>
      </c>
      <c r="H128" s="6">
        <v>45.356518645762598</v>
      </c>
      <c r="I128" s="6">
        <v>32.306251013291401</v>
      </c>
      <c r="J128" s="6">
        <v>18.146005238689401</v>
      </c>
      <c r="K128" s="6">
        <v>4.1912251022565696</v>
      </c>
    </row>
    <row r="129" spans="1:11" x14ac:dyDescent="0.25">
      <c r="A129" s="6" t="s">
        <v>83</v>
      </c>
      <c r="B129" s="6" t="s">
        <v>84</v>
      </c>
      <c r="C129" s="6" t="s">
        <v>1029</v>
      </c>
      <c r="D129" s="6">
        <v>1642.8166235000001</v>
      </c>
      <c r="E129" s="6">
        <v>1408.2452599000001</v>
      </c>
      <c r="F129" s="6">
        <v>442.76265660000001</v>
      </c>
      <c r="G129" s="6">
        <v>0</v>
      </c>
      <c r="H129" s="6">
        <v>47.020581734765599</v>
      </c>
      <c r="I129" s="6">
        <v>40.306696680881402</v>
      </c>
      <c r="J129" s="6">
        <v>12.6727215843529</v>
      </c>
      <c r="K129" s="6">
        <v>0</v>
      </c>
    </row>
    <row r="130" spans="1:11" x14ac:dyDescent="0.25">
      <c r="A130" s="6" t="s">
        <v>83</v>
      </c>
      <c r="B130" s="6" t="s">
        <v>84</v>
      </c>
      <c r="C130" s="6" t="s">
        <v>1030</v>
      </c>
      <c r="D130" s="6">
        <v>11622.046650099999</v>
      </c>
      <c r="E130" s="6">
        <v>9573.9195331999999</v>
      </c>
      <c r="F130" s="6">
        <v>5398.4886305999999</v>
      </c>
      <c r="G130" s="6">
        <v>1781.7810922000001</v>
      </c>
      <c r="H130" s="6">
        <v>40.956970785549601</v>
      </c>
      <c r="I130" s="6">
        <v>33.739216028796498</v>
      </c>
      <c r="J130" s="6">
        <v>19.024681950291701</v>
      </c>
      <c r="K130" s="6">
        <v>6.2791312353622404</v>
      </c>
    </row>
    <row r="131" spans="1:11" x14ac:dyDescent="0.25">
      <c r="A131" s="6" t="s">
        <v>85</v>
      </c>
      <c r="B131" s="6" t="s">
        <v>86</v>
      </c>
      <c r="C131" s="6" t="s">
        <v>1029</v>
      </c>
      <c r="D131" s="6">
        <v>4067.8114045000002</v>
      </c>
      <c r="E131" s="6">
        <v>3155.6249779999998</v>
      </c>
      <c r="F131" s="6">
        <v>1246.4206634</v>
      </c>
      <c r="G131" s="6">
        <v>0</v>
      </c>
      <c r="H131" s="6">
        <v>48.026919255610103</v>
      </c>
      <c r="I131" s="6">
        <v>37.2571220611987</v>
      </c>
      <c r="J131" s="6">
        <v>14.7159586831912</v>
      </c>
      <c r="K131" s="6">
        <v>0</v>
      </c>
    </row>
    <row r="132" spans="1:11" x14ac:dyDescent="0.25">
      <c r="A132" s="6" t="s">
        <v>85</v>
      </c>
      <c r="B132" s="6" t="s">
        <v>86</v>
      </c>
      <c r="C132" s="6" t="s">
        <v>1030</v>
      </c>
      <c r="D132" s="6">
        <v>31951.984115700001</v>
      </c>
      <c r="E132" s="6">
        <v>19463.067954099999</v>
      </c>
      <c r="F132" s="6">
        <v>10059.327440200001</v>
      </c>
      <c r="G132" s="6">
        <v>2223.4194779999998</v>
      </c>
      <c r="H132" s="6">
        <v>50.161833883333102</v>
      </c>
      <c r="I132" s="6">
        <v>30.555322575222199</v>
      </c>
      <c r="J132" s="6">
        <v>15.7922684928173</v>
      </c>
      <c r="K132" s="6">
        <v>3.49057504862746</v>
      </c>
    </row>
    <row r="133" spans="1:11" x14ac:dyDescent="0.25">
      <c r="A133" s="6" t="s">
        <v>87</v>
      </c>
      <c r="B133" s="6" t="s">
        <v>88</v>
      </c>
      <c r="C133" s="6" t="s">
        <v>1029</v>
      </c>
      <c r="D133" s="6">
        <v>4892.7966054999997</v>
      </c>
      <c r="E133" s="6">
        <v>6638.0430732000004</v>
      </c>
      <c r="F133" s="6">
        <v>2735.8163024999999</v>
      </c>
      <c r="G133" s="6">
        <v>682.4768206</v>
      </c>
      <c r="H133" s="6">
        <v>32.729635025456901</v>
      </c>
      <c r="I133" s="6">
        <v>44.404201643059402</v>
      </c>
      <c r="J133" s="6">
        <v>18.3008361673701</v>
      </c>
      <c r="K133" s="6">
        <v>4.5653271641136497</v>
      </c>
    </row>
    <row r="134" spans="1:11" x14ac:dyDescent="0.25">
      <c r="A134" s="6" t="s">
        <v>87</v>
      </c>
      <c r="B134" s="6" t="s">
        <v>88</v>
      </c>
      <c r="C134" s="6" t="s">
        <v>1030</v>
      </c>
      <c r="D134" s="6">
        <v>40922.185584799998</v>
      </c>
      <c r="E134" s="6">
        <v>40340.982654899999</v>
      </c>
      <c r="F134" s="6">
        <v>23930.943779699999</v>
      </c>
      <c r="G134" s="6">
        <v>4719.5939076000004</v>
      </c>
      <c r="H134" s="6">
        <v>37.2311944535641</v>
      </c>
      <c r="I134" s="6">
        <v>36.702413329319199</v>
      </c>
      <c r="J134" s="6">
        <v>21.7724837661228</v>
      </c>
      <c r="K134" s="6">
        <v>4.2939084509938699</v>
      </c>
    </row>
    <row r="135" spans="1:11" x14ac:dyDescent="0.25">
      <c r="A135" s="6" t="s">
        <v>89</v>
      </c>
      <c r="B135" s="6" t="s">
        <v>90</v>
      </c>
      <c r="C135" s="6" t="s">
        <v>1029</v>
      </c>
      <c r="D135" s="6">
        <v>708.54357519999996</v>
      </c>
      <c r="E135" s="6">
        <v>375.87606299999999</v>
      </c>
      <c r="F135" s="6">
        <v>129.61074540000001</v>
      </c>
      <c r="G135" s="6">
        <v>0</v>
      </c>
      <c r="H135" s="6">
        <v>58.362919476441299</v>
      </c>
      <c r="I135" s="6">
        <v>30.9610095494813</v>
      </c>
      <c r="J135" s="6">
        <v>10.676070974077399</v>
      </c>
      <c r="K135" s="6">
        <v>0</v>
      </c>
    </row>
    <row r="136" spans="1:11" x14ac:dyDescent="0.25">
      <c r="A136" s="6" t="s">
        <v>89</v>
      </c>
      <c r="B136" s="6" t="s">
        <v>90</v>
      </c>
      <c r="C136" s="6" t="s">
        <v>1030</v>
      </c>
      <c r="D136" s="6">
        <v>4318.9364205000002</v>
      </c>
      <c r="E136" s="6">
        <v>3654.0202174999999</v>
      </c>
      <c r="F136" s="6">
        <v>1539.0690568</v>
      </c>
      <c r="G136" s="6">
        <v>167.07713010000001</v>
      </c>
      <c r="H136" s="6">
        <v>44.621247429971604</v>
      </c>
      <c r="I136" s="6">
        <v>37.751641692449397</v>
      </c>
      <c r="J136" s="6">
        <v>15.9009474808002</v>
      </c>
      <c r="K136" s="6">
        <v>1.72616339677873</v>
      </c>
    </row>
    <row r="137" spans="1:11" x14ac:dyDescent="0.25">
      <c r="A137" s="6" t="s">
        <v>91</v>
      </c>
      <c r="B137" s="6" t="s">
        <v>92</v>
      </c>
      <c r="C137" s="6" t="s">
        <v>1029</v>
      </c>
      <c r="D137" s="6">
        <v>166.46022489999999</v>
      </c>
      <c r="E137" s="6">
        <v>370.71969919999998</v>
      </c>
      <c r="F137" s="6">
        <v>0</v>
      </c>
      <c r="G137" s="6">
        <v>55.494382799999997</v>
      </c>
      <c r="H137" s="6">
        <v>28.086290052064999</v>
      </c>
      <c r="I137" s="6">
        <v>62.550323994819401</v>
      </c>
      <c r="J137" s="6">
        <v>0</v>
      </c>
      <c r="K137" s="6">
        <v>9.3633859531156194</v>
      </c>
    </row>
    <row r="138" spans="1:11" x14ac:dyDescent="0.25">
      <c r="A138" s="6" t="s">
        <v>91</v>
      </c>
      <c r="B138" s="6" t="s">
        <v>92</v>
      </c>
      <c r="C138" s="6" t="s">
        <v>1030</v>
      </c>
      <c r="D138" s="6">
        <v>3365.6980837999999</v>
      </c>
      <c r="E138" s="6">
        <v>3920.7666926000002</v>
      </c>
      <c r="F138" s="6">
        <v>3720.0257875000002</v>
      </c>
      <c r="G138" s="6">
        <v>1403.2426095999999</v>
      </c>
      <c r="H138" s="6">
        <v>27.121437961189901</v>
      </c>
      <c r="I138" s="6">
        <v>31.594286821351499</v>
      </c>
      <c r="J138" s="6">
        <v>29.9766782693106</v>
      </c>
      <c r="K138" s="6">
        <v>11.307596948147999</v>
      </c>
    </row>
    <row r="139" spans="1:11" x14ac:dyDescent="0.25">
      <c r="A139" s="6" t="s">
        <v>93</v>
      </c>
      <c r="B139" s="6" t="s">
        <v>94</v>
      </c>
      <c r="C139" s="6" t="s">
        <v>1029</v>
      </c>
      <c r="D139" s="6">
        <v>1291.1079013000001</v>
      </c>
      <c r="E139" s="6">
        <v>1278.4194124000001</v>
      </c>
      <c r="F139" s="6">
        <v>117.5112369</v>
      </c>
      <c r="G139" s="6">
        <v>0</v>
      </c>
      <c r="H139" s="6">
        <v>48.049474430193897</v>
      </c>
      <c r="I139" s="6">
        <v>47.577263531054903</v>
      </c>
      <c r="J139" s="6">
        <v>4.3732620387511902</v>
      </c>
      <c r="K139" s="6">
        <v>0</v>
      </c>
    </row>
    <row r="140" spans="1:11" x14ac:dyDescent="0.25">
      <c r="A140" s="6" t="s">
        <v>93</v>
      </c>
      <c r="B140" s="6" t="s">
        <v>94</v>
      </c>
      <c r="C140" s="6" t="s">
        <v>1030</v>
      </c>
      <c r="D140" s="6">
        <v>2761.3001776000001</v>
      </c>
      <c r="E140" s="6">
        <v>2138.5529682000001</v>
      </c>
      <c r="F140" s="6">
        <v>540.35255410000002</v>
      </c>
      <c r="G140" s="6">
        <v>27.4747865</v>
      </c>
      <c r="H140" s="6">
        <v>50.502222733539398</v>
      </c>
      <c r="I140" s="6">
        <v>39.112617745665901</v>
      </c>
      <c r="J140" s="6">
        <v>9.8826651528750205</v>
      </c>
      <c r="K140" s="6">
        <v>0.50249436791961799</v>
      </c>
    </row>
    <row r="141" spans="1:11" x14ac:dyDescent="0.25">
      <c r="A141" s="6" t="s">
        <v>95</v>
      </c>
      <c r="B141" s="6" t="s">
        <v>96</v>
      </c>
      <c r="C141" s="6" t="s">
        <v>1029</v>
      </c>
      <c r="D141" s="6">
        <v>1176.7607129</v>
      </c>
      <c r="E141" s="6">
        <v>433.21294870000003</v>
      </c>
      <c r="F141" s="6">
        <v>0</v>
      </c>
      <c r="G141" s="6">
        <v>12.602157200000001</v>
      </c>
      <c r="H141" s="6">
        <v>72.524235802447194</v>
      </c>
      <c r="I141" s="6">
        <v>26.6990881831574</v>
      </c>
      <c r="J141" s="6">
        <v>0</v>
      </c>
      <c r="K141" s="6">
        <v>0.77667601439543899</v>
      </c>
    </row>
    <row r="142" spans="1:11" x14ac:dyDescent="0.25">
      <c r="A142" s="6" t="s">
        <v>95</v>
      </c>
      <c r="B142" s="6" t="s">
        <v>96</v>
      </c>
      <c r="C142" s="6" t="s">
        <v>1030</v>
      </c>
      <c r="D142" s="6">
        <v>4365.9208830999996</v>
      </c>
      <c r="E142" s="6">
        <v>1737.2382835000001</v>
      </c>
      <c r="F142" s="6">
        <v>625.44948299999999</v>
      </c>
      <c r="G142" s="6">
        <v>80.114632999999998</v>
      </c>
      <c r="H142" s="6">
        <v>64.122460289395306</v>
      </c>
      <c r="I142" s="6">
        <v>25.514890404484401</v>
      </c>
      <c r="J142" s="6">
        <v>9.18600238312467</v>
      </c>
      <c r="K142" s="6">
        <v>1.17664692299563</v>
      </c>
    </row>
    <row r="143" spans="1:11" x14ac:dyDescent="0.25">
      <c r="A143" s="6" t="s">
        <v>97</v>
      </c>
      <c r="B143" s="6" t="s">
        <v>98</v>
      </c>
      <c r="C143" s="6" t="s">
        <v>1029</v>
      </c>
      <c r="D143" s="6">
        <v>2416.8863806999998</v>
      </c>
      <c r="E143" s="6">
        <v>503.015535</v>
      </c>
      <c r="F143" s="6">
        <v>88.165577999999996</v>
      </c>
      <c r="G143" s="6">
        <v>0</v>
      </c>
      <c r="H143" s="6">
        <v>80.346813552616396</v>
      </c>
      <c r="I143" s="6">
        <v>16.722215710036402</v>
      </c>
      <c r="J143" s="6">
        <v>2.9309707373471898</v>
      </c>
      <c r="K143" s="6">
        <v>0</v>
      </c>
    </row>
    <row r="144" spans="1:11" x14ac:dyDescent="0.25">
      <c r="A144" s="6" t="s">
        <v>97</v>
      </c>
      <c r="B144" s="6" t="s">
        <v>98</v>
      </c>
      <c r="C144" s="6" t="s">
        <v>1030</v>
      </c>
      <c r="D144" s="6">
        <v>13714.4250627</v>
      </c>
      <c r="E144" s="6">
        <v>5131.2767457999998</v>
      </c>
      <c r="F144" s="6">
        <v>1344.8149278000001</v>
      </c>
      <c r="G144" s="6">
        <v>761.04240479999999</v>
      </c>
      <c r="H144" s="6">
        <v>65.457777964585205</v>
      </c>
      <c r="I144" s="6">
        <v>24.4911450801489</v>
      </c>
      <c r="J144" s="6">
        <v>6.41868664161571</v>
      </c>
      <c r="K144" s="6">
        <v>3.6323903136501499</v>
      </c>
    </row>
    <row r="145" spans="1:11" x14ac:dyDescent="0.25">
      <c r="A145" s="6" t="s">
        <v>99</v>
      </c>
      <c r="B145" s="6" t="s">
        <v>100</v>
      </c>
      <c r="C145" s="6" t="s">
        <v>1029</v>
      </c>
      <c r="D145" s="6">
        <v>209.32297399999999</v>
      </c>
      <c r="E145" s="6">
        <v>117.0463649</v>
      </c>
      <c r="F145" s="6">
        <v>37.354788599999999</v>
      </c>
      <c r="G145" s="6">
        <v>0</v>
      </c>
      <c r="H145" s="6">
        <v>57.549928138875003</v>
      </c>
      <c r="I145" s="6">
        <v>32.179983688324299</v>
      </c>
      <c r="J145" s="6">
        <v>10.270088172800699</v>
      </c>
      <c r="K145" s="6">
        <v>0</v>
      </c>
    </row>
    <row r="146" spans="1:11" x14ac:dyDescent="0.25">
      <c r="A146" s="6" t="s">
        <v>99</v>
      </c>
      <c r="B146" s="6" t="s">
        <v>100</v>
      </c>
      <c r="C146" s="6" t="s">
        <v>1030</v>
      </c>
      <c r="D146" s="6">
        <v>520.29500689999998</v>
      </c>
      <c r="E146" s="6">
        <v>487.04150950000002</v>
      </c>
      <c r="F146" s="6">
        <v>96.912853600000005</v>
      </c>
      <c r="G146" s="6">
        <v>6.8364022000000002</v>
      </c>
      <c r="H146" s="6">
        <v>46.827618525776998</v>
      </c>
      <c r="I146" s="6">
        <v>43.8347355070199</v>
      </c>
      <c r="J146" s="6">
        <v>8.7223557374970397</v>
      </c>
      <c r="K146" s="6">
        <v>0.61529022970599401</v>
      </c>
    </row>
    <row r="147" spans="1:11" x14ac:dyDescent="0.25">
      <c r="A147" s="6" t="s">
        <v>101</v>
      </c>
      <c r="B147" s="6" t="s">
        <v>102</v>
      </c>
      <c r="C147" s="6" t="s">
        <v>1029</v>
      </c>
      <c r="D147" s="6">
        <v>3454.2572383000002</v>
      </c>
      <c r="E147" s="6">
        <v>1459.7854745</v>
      </c>
      <c r="F147" s="6">
        <v>468.28943400000003</v>
      </c>
      <c r="G147" s="6">
        <v>120.5142352</v>
      </c>
      <c r="H147" s="6">
        <v>62.772190944653602</v>
      </c>
      <c r="I147" s="6">
        <v>26.5278252955599</v>
      </c>
      <c r="J147" s="6">
        <v>8.5099492424827794</v>
      </c>
      <c r="K147" s="6">
        <v>2.1900345173037401</v>
      </c>
    </row>
    <row r="148" spans="1:11" x14ac:dyDescent="0.25">
      <c r="A148" s="6" t="s">
        <v>101</v>
      </c>
      <c r="B148" s="6" t="s">
        <v>102</v>
      </c>
      <c r="C148" s="6" t="s">
        <v>1030</v>
      </c>
      <c r="D148" s="6">
        <v>11763.892019999999</v>
      </c>
      <c r="E148" s="6">
        <v>5348.6237321999997</v>
      </c>
      <c r="F148" s="6">
        <v>1903.6429725</v>
      </c>
      <c r="G148" s="6">
        <v>225.0358354</v>
      </c>
      <c r="H148" s="6">
        <v>61.139093954148201</v>
      </c>
      <c r="I148" s="6">
        <v>27.797773758243199</v>
      </c>
      <c r="J148" s="6">
        <v>9.8935799778644604</v>
      </c>
      <c r="K148" s="6">
        <v>1.1695523097440701</v>
      </c>
    </row>
    <row r="149" spans="1:11" x14ac:dyDescent="0.25">
      <c r="A149" s="6" t="s">
        <v>103</v>
      </c>
      <c r="B149" s="6" t="s">
        <v>104</v>
      </c>
      <c r="C149" s="6" t="s">
        <v>1029</v>
      </c>
      <c r="D149" s="6">
        <v>9093.8459117000002</v>
      </c>
      <c r="E149" s="6">
        <v>10400.775122700001</v>
      </c>
      <c r="F149" s="6">
        <v>3896.997562</v>
      </c>
      <c r="G149" s="6">
        <v>290.92914250000001</v>
      </c>
      <c r="H149" s="6">
        <v>38.398934151678297</v>
      </c>
      <c r="I149" s="6">
        <v>43.917467146560902</v>
      </c>
      <c r="J149" s="6">
        <v>16.455144965670002</v>
      </c>
      <c r="K149" s="6">
        <v>1.2284537360907799</v>
      </c>
    </row>
    <row r="150" spans="1:11" x14ac:dyDescent="0.25">
      <c r="A150" s="6" t="s">
        <v>103</v>
      </c>
      <c r="B150" s="6" t="s">
        <v>104</v>
      </c>
      <c r="C150" s="6" t="s">
        <v>1030</v>
      </c>
      <c r="D150" s="6">
        <v>25160.560829099999</v>
      </c>
      <c r="E150" s="6">
        <v>18692.940079299999</v>
      </c>
      <c r="F150" s="6">
        <v>6496.9717239000001</v>
      </c>
      <c r="G150" s="6">
        <v>1444.6929138</v>
      </c>
      <c r="H150" s="6">
        <v>48.577044911085302</v>
      </c>
      <c r="I150" s="6">
        <v>36.090125173289501</v>
      </c>
      <c r="J150" s="6">
        <v>12.5435871386827</v>
      </c>
      <c r="K150" s="6">
        <v>2.7892427769424901</v>
      </c>
    </row>
    <row r="151" spans="1:11" x14ac:dyDescent="0.25">
      <c r="A151" s="6" t="s">
        <v>105</v>
      </c>
      <c r="B151" s="6" t="s">
        <v>106</v>
      </c>
      <c r="C151" s="6" t="s">
        <v>1029</v>
      </c>
      <c r="D151" s="6">
        <v>133.5427976</v>
      </c>
      <c r="E151" s="6">
        <v>120.9103708</v>
      </c>
      <c r="F151" s="6">
        <v>66.7713988</v>
      </c>
      <c r="G151" s="6">
        <v>27.069486000000001</v>
      </c>
      <c r="H151" s="6">
        <v>38.3419689119171</v>
      </c>
      <c r="I151" s="6">
        <v>34.715025906735796</v>
      </c>
      <c r="J151" s="6">
        <v>19.1709844559585</v>
      </c>
      <c r="K151" s="6">
        <v>7.7720207253886002</v>
      </c>
    </row>
    <row r="152" spans="1:11" x14ac:dyDescent="0.25">
      <c r="A152" s="6" t="s">
        <v>105</v>
      </c>
      <c r="B152" s="6" t="s">
        <v>106</v>
      </c>
      <c r="C152" s="6" t="s">
        <v>1030</v>
      </c>
      <c r="D152" s="6">
        <v>93.840884799999998</v>
      </c>
      <c r="E152" s="6">
        <v>37.8972804</v>
      </c>
      <c r="F152" s="6">
        <v>52.3343396</v>
      </c>
      <c r="G152" s="6">
        <v>3.6092648000000001</v>
      </c>
      <c r="H152" s="6">
        <v>50</v>
      </c>
      <c r="I152" s="6">
        <v>20.192307692307701</v>
      </c>
      <c r="J152" s="6">
        <v>27.884615384615401</v>
      </c>
      <c r="K152" s="6">
        <v>1.92307692307692</v>
      </c>
    </row>
    <row r="153" spans="1:11" x14ac:dyDescent="0.25">
      <c r="A153" t="s">
        <v>16</v>
      </c>
    </row>
    <row r="154" spans="1:11" x14ac:dyDescent="0.25">
      <c r="A154" t="s">
        <v>1035</v>
      </c>
    </row>
    <row r="155" spans="1:11" x14ac:dyDescent="0.25">
      <c r="A155" t="s">
        <v>17</v>
      </c>
    </row>
    <row r="156" spans="1:11" x14ac:dyDescent="0.25">
      <c r="A156" t="s">
        <v>18</v>
      </c>
    </row>
    <row r="157" spans="1:11" x14ac:dyDescent="0.25">
      <c r="A157" t="s">
        <v>19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894</v>
      </c>
    </row>
    <row r="162" spans="1:11" x14ac:dyDescent="0.25">
      <c r="A162" s="5" t="s">
        <v>21</v>
      </c>
      <c r="B162" s="5" t="s">
        <v>66</v>
      </c>
      <c r="C162" s="5" t="s">
        <v>1028</v>
      </c>
      <c r="D162" s="5" t="s">
        <v>883</v>
      </c>
      <c r="E162" s="5" t="s">
        <v>884</v>
      </c>
      <c r="F162" s="5" t="s">
        <v>885</v>
      </c>
      <c r="G162" s="5" t="s">
        <v>886</v>
      </c>
      <c r="H162" s="5" t="s">
        <v>887</v>
      </c>
      <c r="I162" s="5" t="s">
        <v>888</v>
      </c>
      <c r="J162" s="5" t="s">
        <v>889</v>
      </c>
      <c r="K162" s="5" t="s">
        <v>890</v>
      </c>
    </row>
    <row r="163" spans="1:11" x14ac:dyDescent="0.25">
      <c r="A163" s="6" t="s">
        <v>67</v>
      </c>
      <c r="B163" s="6" t="s">
        <v>68</v>
      </c>
      <c r="C163" s="6" t="s">
        <v>1029</v>
      </c>
      <c r="D163" s="6">
        <v>2306.2426996999998</v>
      </c>
      <c r="E163" s="6">
        <v>2806.4511465</v>
      </c>
      <c r="F163" s="6">
        <v>934.78653540000005</v>
      </c>
      <c r="G163" s="6">
        <v>213.87371580000001</v>
      </c>
      <c r="H163" s="6">
        <v>36.832970373895002</v>
      </c>
      <c r="I163" s="6">
        <v>44.821792584217</v>
      </c>
      <c r="J163" s="6">
        <v>14.929462874303301</v>
      </c>
      <c r="K163" s="6">
        <v>3.4157741675847699</v>
      </c>
    </row>
    <row r="164" spans="1:11" x14ac:dyDescent="0.25">
      <c r="A164" s="6" t="s">
        <v>67</v>
      </c>
      <c r="B164" s="6" t="s">
        <v>68</v>
      </c>
      <c r="C164" s="6" t="s">
        <v>1030</v>
      </c>
      <c r="D164" s="6">
        <v>16031.1616694</v>
      </c>
      <c r="E164" s="6">
        <v>19251.871204800002</v>
      </c>
      <c r="F164" s="6">
        <v>15962.313054800001</v>
      </c>
      <c r="G164" s="6">
        <v>2821.1848808</v>
      </c>
      <c r="H164" s="6">
        <v>29.6508050901136</v>
      </c>
      <c r="I164" s="6">
        <v>35.607742750364203</v>
      </c>
      <c r="J164" s="6">
        <v>29.523464545845599</v>
      </c>
      <c r="K164" s="6">
        <v>5.2179876136765904</v>
      </c>
    </row>
    <row r="165" spans="1:11" x14ac:dyDescent="0.25">
      <c r="A165" s="6" t="s">
        <v>69</v>
      </c>
      <c r="B165" s="6" t="s">
        <v>70</v>
      </c>
      <c r="C165" s="6" t="s">
        <v>1029</v>
      </c>
      <c r="D165" s="6">
        <v>291.62478609999999</v>
      </c>
      <c r="E165" s="6">
        <v>554.59349259999999</v>
      </c>
      <c r="F165" s="6">
        <v>194.3501225</v>
      </c>
      <c r="G165" s="6">
        <v>22.795363399999999</v>
      </c>
      <c r="H165" s="6">
        <v>27.424743611580499</v>
      </c>
      <c r="I165" s="6">
        <v>52.154635230458403</v>
      </c>
      <c r="J165" s="6">
        <v>18.2769179249876</v>
      </c>
      <c r="K165" s="6">
        <v>2.1437032329735999</v>
      </c>
    </row>
    <row r="166" spans="1:11" x14ac:dyDescent="0.25">
      <c r="A166" s="6" t="s">
        <v>69</v>
      </c>
      <c r="B166" s="6" t="s">
        <v>70</v>
      </c>
      <c r="C166" s="6" t="s">
        <v>1030</v>
      </c>
      <c r="D166" s="6">
        <v>2522.2902233999998</v>
      </c>
      <c r="E166" s="6">
        <v>4814.2008268</v>
      </c>
      <c r="F166" s="6">
        <v>5562.8160522999997</v>
      </c>
      <c r="G166" s="6">
        <v>1440.0562055</v>
      </c>
      <c r="H166" s="6">
        <v>17.589973621721398</v>
      </c>
      <c r="I166" s="6">
        <v>33.573323469070203</v>
      </c>
      <c r="J166" s="6">
        <v>38.794024063791397</v>
      </c>
      <c r="K166" s="6">
        <v>10.042678845417001</v>
      </c>
    </row>
    <row r="167" spans="1:11" x14ac:dyDescent="0.25">
      <c r="A167" s="6" t="s">
        <v>71</v>
      </c>
      <c r="B167" s="6" t="s">
        <v>72</v>
      </c>
      <c r="C167" s="6" t="s">
        <v>1029</v>
      </c>
      <c r="D167" s="6">
        <v>1240.5731119</v>
      </c>
      <c r="E167" s="6">
        <v>1003.8460703</v>
      </c>
      <c r="F167" s="6">
        <v>318.75337280000002</v>
      </c>
      <c r="G167" s="6">
        <v>8.7039308000000002</v>
      </c>
      <c r="H167" s="6">
        <v>48.236107711607701</v>
      </c>
      <c r="I167" s="6">
        <v>39.0316594067598</v>
      </c>
      <c r="J167" s="6">
        <v>12.3938056341321</v>
      </c>
      <c r="K167" s="6">
        <v>0.33842724750028502</v>
      </c>
    </row>
    <row r="168" spans="1:11" x14ac:dyDescent="0.25">
      <c r="A168" s="6" t="s">
        <v>71</v>
      </c>
      <c r="B168" s="6" t="s">
        <v>72</v>
      </c>
      <c r="C168" s="6" t="s">
        <v>1030</v>
      </c>
      <c r="D168" s="6">
        <v>2882.6652204000002</v>
      </c>
      <c r="E168" s="6">
        <v>2613.9171858</v>
      </c>
      <c r="F168" s="6">
        <v>823.49256270000001</v>
      </c>
      <c r="G168" s="6">
        <v>48.069380700000004</v>
      </c>
      <c r="H168" s="6">
        <v>45.266957878884597</v>
      </c>
      <c r="I168" s="6">
        <v>41.046764054024401</v>
      </c>
      <c r="J168" s="6">
        <v>12.9314368125422</v>
      </c>
      <c r="K168" s="6">
        <v>0.75484125454881301</v>
      </c>
    </row>
    <row r="169" spans="1:11" x14ac:dyDescent="0.25">
      <c r="A169" s="6" t="s">
        <v>73</v>
      </c>
      <c r="B169" s="6" t="s">
        <v>74</v>
      </c>
      <c r="C169" s="6" t="s">
        <v>1029</v>
      </c>
      <c r="D169" s="6">
        <v>7691.5103612000003</v>
      </c>
      <c r="E169" s="6">
        <v>3011.3184784999999</v>
      </c>
      <c r="F169" s="6">
        <v>1229.0373126</v>
      </c>
      <c r="G169" s="6">
        <v>214.59597350000001</v>
      </c>
      <c r="H169" s="6">
        <v>63.323050626096702</v>
      </c>
      <c r="I169" s="6">
        <v>24.7917331591043</v>
      </c>
      <c r="J169" s="6">
        <v>10.1184797669556</v>
      </c>
      <c r="K169" s="6">
        <v>1.76673644784338</v>
      </c>
    </row>
    <row r="170" spans="1:11" x14ac:dyDescent="0.25">
      <c r="A170" s="6" t="s">
        <v>73</v>
      </c>
      <c r="B170" s="6" t="s">
        <v>74</v>
      </c>
      <c r="C170" s="6" t="s">
        <v>1030</v>
      </c>
      <c r="D170" s="6">
        <v>17393.628991400001</v>
      </c>
      <c r="E170" s="6">
        <v>9486.7814546999998</v>
      </c>
      <c r="F170" s="6">
        <v>3849.1342702000002</v>
      </c>
      <c r="G170" s="6">
        <v>434.78932070000002</v>
      </c>
      <c r="H170" s="6">
        <v>55.812612490770199</v>
      </c>
      <c r="I170" s="6">
        <v>30.441149306886398</v>
      </c>
      <c r="J170" s="6">
        <v>12.351087835312301</v>
      </c>
      <c r="K170" s="6">
        <v>1.3951503670310901</v>
      </c>
    </row>
    <row r="171" spans="1:11" x14ac:dyDescent="0.25">
      <c r="A171" s="6" t="s">
        <v>75</v>
      </c>
      <c r="B171" s="6" t="s">
        <v>76</v>
      </c>
      <c r="C171" s="6" t="s">
        <v>1029</v>
      </c>
      <c r="D171" s="6">
        <v>8482.1210955999995</v>
      </c>
      <c r="E171" s="6">
        <v>4744.2299033999998</v>
      </c>
      <c r="F171" s="6">
        <v>822.35472719999996</v>
      </c>
      <c r="G171" s="6">
        <v>203.61097520000001</v>
      </c>
      <c r="H171" s="6">
        <v>59.513981293769596</v>
      </c>
      <c r="I171" s="6">
        <v>33.287429705613903</v>
      </c>
      <c r="J171" s="6">
        <v>5.7699723099699298</v>
      </c>
      <c r="K171" s="6">
        <v>1.4286166906465101</v>
      </c>
    </row>
    <row r="172" spans="1:11" x14ac:dyDescent="0.25">
      <c r="A172" s="6" t="s">
        <v>75</v>
      </c>
      <c r="B172" s="6" t="s">
        <v>76</v>
      </c>
      <c r="C172" s="6" t="s">
        <v>1030</v>
      </c>
      <c r="D172" s="6">
        <v>24220.983585099999</v>
      </c>
      <c r="E172" s="6">
        <v>8558.1918781999993</v>
      </c>
      <c r="F172" s="6">
        <v>2585.3535839000001</v>
      </c>
      <c r="G172" s="6">
        <v>522.03951800000004</v>
      </c>
      <c r="H172" s="6">
        <v>67.493172385914903</v>
      </c>
      <c r="I172" s="6">
        <v>23.847896916226901</v>
      </c>
      <c r="J172" s="6">
        <v>7.2042373714355996</v>
      </c>
      <c r="K172" s="6">
        <v>1.4546933264224999</v>
      </c>
    </row>
    <row r="173" spans="1:11" x14ac:dyDescent="0.25">
      <c r="A173" s="6" t="s">
        <v>77</v>
      </c>
      <c r="B173" s="6" t="s">
        <v>78</v>
      </c>
      <c r="C173" s="6" t="s">
        <v>1029</v>
      </c>
      <c r="D173" s="6">
        <v>2694.4577475000001</v>
      </c>
      <c r="E173" s="6">
        <v>782.10477679999997</v>
      </c>
      <c r="F173" s="6">
        <v>876.23977990000003</v>
      </c>
      <c r="G173" s="6">
        <v>0</v>
      </c>
      <c r="H173" s="6">
        <v>61.901679864948797</v>
      </c>
      <c r="I173" s="6">
        <v>17.9678451292252</v>
      </c>
      <c r="J173" s="6">
        <v>20.130475005826</v>
      </c>
      <c r="K173" s="6">
        <v>0</v>
      </c>
    </row>
    <row r="174" spans="1:11" x14ac:dyDescent="0.25">
      <c r="A174" s="6" t="s">
        <v>77</v>
      </c>
      <c r="B174" s="6" t="s">
        <v>78</v>
      </c>
      <c r="C174" s="6" t="s">
        <v>1030</v>
      </c>
      <c r="D174" s="6">
        <v>7092.7049237000001</v>
      </c>
      <c r="E174" s="6">
        <v>3459.763234</v>
      </c>
      <c r="F174" s="6">
        <v>1013.2317252</v>
      </c>
      <c r="G174" s="6">
        <v>76.574418600000001</v>
      </c>
      <c r="H174" s="6">
        <v>60.921987749302303</v>
      </c>
      <c r="I174" s="6">
        <v>29.717245483163399</v>
      </c>
      <c r="J174" s="6">
        <v>8.70303944882534</v>
      </c>
      <c r="K174" s="6">
        <v>0.65772731870897505</v>
      </c>
    </row>
    <row r="175" spans="1:11" x14ac:dyDescent="0.25">
      <c r="A175" s="6" t="s">
        <v>79</v>
      </c>
      <c r="B175" s="6" t="s">
        <v>80</v>
      </c>
      <c r="C175" s="6" t="s">
        <v>1029</v>
      </c>
      <c r="D175" s="6">
        <v>8073.9308444999997</v>
      </c>
      <c r="E175" s="6">
        <v>3879.4881427</v>
      </c>
      <c r="F175" s="6">
        <v>911.60969190000003</v>
      </c>
      <c r="G175" s="6">
        <v>209.54711069999999</v>
      </c>
      <c r="H175" s="6">
        <v>61.7529086549699</v>
      </c>
      <c r="I175" s="6">
        <v>29.6720001097592</v>
      </c>
      <c r="J175" s="6">
        <v>6.9723844701040596</v>
      </c>
      <c r="K175" s="6">
        <v>1.60270676516691</v>
      </c>
    </row>
    <row r="176" spans="1:11" x14ac:dyDescent="0.25">
      <c r="A176" s="6" t="s">
        <v>79</v>
      </c>
      <c r="B176" s="6" t="s">
        <v>80</v>
      </c>
      <c r="C176" s="6" t="s">
        <v>1030</v>
      </c>
      <c r="D176" s="6">
        <v>31444.965149299998</v>
      </c>
      <c r="E176" s="6">
        <v>14175.64374</v>
      </c>
      <c r="F176" s="6">
        <v>4207.8850959000001</v>
      </c>
      <c r="G176" s="6">
        <v>1106.3489321</v>
      </c>
      <c r="H176" s="6">
        <v>61.735667272706401</v>
      </c>
      <c r="I176" s="6">
        <v>27.830936404410199</v>
      </c>
      <c r="J176" s="6">
        <v>8.2613096554201704</v>
      </c>
      <c r="K176" s="6">
        <v>2.1720866674632102</v>
      </c>
    </row>
    <row r="177" spans="1:11" x14ac:dyDescent="0.25">
      <c r="A177" s="6" t="s">
        <v>81</v>
      </c>
      <c r="B177" s="6" t="s">
        <v>82</v>
      </c>
      <c r="C177" s="6" t="s">
        <v>1029</v>
      </c>
      <c r="D177" s="6">
        <v>7561.2483470999996</v>
      </c>
      <c r="E177" s="6">
        <v>5035.0960981999997</v>
      </c>
      <c r="F177" s="6">
        <v>1979.834646</v>
      </c>
      <c r="G177" s="6">
        <v>439.62553880000002</v>
      </c>
      <c r="H177" s="6">
        <v>50.355265890600798</v>
      </c>
      <c r="I177" s="6">
        <v>33.531976622197597</v>
      </c>
      <c r="J177" s="6">
        <v>13.1850053644898</v>
      </c>
      <c r="K177" s="6">
        <v>2.9277521227117398</v>
      </c>
    </row>
    <row r="178" spans="1:11" x14ac:dyDescent="0.25">
      <c r="A178" s="6" t="s">
        <v>81</v>
      </c>
      <c r="B178" s="6" t="s">
        <v>82</v>
      </c>
      <c r="C178" s="6" t="s">
        <v>1030</v>
      </c>
      <c r="D178" s="6">
        <v>34152.9145813</v>
      </c>
      <c r="E178" s="6">
        <v>24326.219565399999</v>
      </c>
      <c r="F178" s="6">
        <v>13663.724320400001</v>
      </c>
      <c r="G178" s="6">
        <v>3155.9422368</v>
      </c>
      <c r="H178" s="6">
        <v>45.356518645762598</v>
      </c>
      <c r="I178" s="6">
        <v>32.306251013291401</v>
      </c>
      <c r="J178" s="6">
        <v>18.146005238689401</v>
      </c>
      <c r="K178" s="6">
        <v>4.1912251022565696</v>
      </c>
    </row>
    <row r="179" spans="1:11" x14ac:dyDescent="0.25">
      <c r="A179" s="6" t="s">
        <v>83</v>
      </c>
      <c r="B179" s="6" t="s">
        <v>84</v>
      </c>
      <c r="C179" s="6" t="s">
        <v>1029</v>
      </c>
      <c r="D179" s="6">
        <v>1642.8166235000001</v>
      </c>
      <c r="E179" s="6">
        <v>1408.2452599000001</v>
      </c>
      <c r="F179" s="6">
        <v>442.76265660000001</v>
      </c>
      <c r="G179" s="6">
        <v>0</v>
      </c>
      <c r="H179" s="6">
        <v>47.020581734765599</v>
      </c>
      <c r="I179" s="6">
        <v>40.306696680881402</v>
      </c>
      <c r="J179" s="6">
        <v>12.6727215843529</v>
      </c>
      <c r="K179" s="6">
        <v>0</v>
      </c>
    </row>
    <row r="180" spans="1:11" x14ac:dyDescent="0.25">
      <c r="A180" s="6" t="s">
        <v>83</v>
      </c>
      <c r="B180" s="6" t="s">
        <v>84</v>
      </c>
      <c r="C180" s="6" t="s">
        <v>1030</v>
      </c>
      <c r="D180" s="6">
        <v>11622.046650099999</v>
      </c>
      <c r="E180" s="6">
        <v>9573.9195331999999</v>
      </c>
      <c r="F180" s="6">
        <v>5398.4886305999999</v>
      </c>
      <c r="G180" s="6">
        <v>1781.7810922000001</v>
      </c>
      <c r="H180" s="6">
        <v>40.956970785549601</v>
      </c>
      <c r="I180" s="6">
        <v>33.739216028796498</v>
      </c>
      <c r="J180" s="6">
        <v>19.024681950291701</v>
      </c>
      <c r="K180" s="6">
        <v>6.2791312353622404</v>
      </c>
    </row>
    <row r="181" spans="1:11" x14ac:dyDescent="0.25">
      <c r="A181" s="6" t="s">
        <v>85</v>
      </c>
      <c r="B181" s="6" t="s">
        <v>86</v>
      </c>
      <c r="C181" s="6" t="s">
        <v>1029</v>
      </c>
      <c r="D181" s="6">
        <v>4067.8114045000002</v>
      </c>
      <c r="E181" s="6">
        <v>3155.6249779999998</v>
      </c>
      <c r="F181" s="6">
        <v>1246.4206634</v>
      </c>
      <c r="G181" s="6">
        <v>0</v>
      </c>
      <c r="H181" s="6">
        <v>48.026919255610103</v>
      </c>
      <c r="I181" s="6">
        <v>37.2571220611987</v>
      </c>
      <c r="J181" s="6">
        <v>14.7159586831912</v>
      </c>
      <c r="K181" s="6">
        <v>0</v>
      </c>
    </row>
    <row r="182" spans="1:11" x14ac:dyDescent="0.25">
      <c r="A182" s="6" t="s">
        <v>85</v>
      </c>
      <c r="B182" s="6" t="s">
        <v>86</v>
      </c>
      <c r="C182" s="6" t="s">
        <v>1030</v>
      </c>
      <c r="D182" s="6">
        <v>31951.984115700001</v>
      </c>
      <c r="E182" s="6">
        <v>19463.067954099999</v>
      </c>
      <c r="F182" s="6">
        <v>10059.327440200001</v>
      </c>
      <c r="G182" s="6">
        <v>2223.4194779999998</v>
      </c>
      <c r="H182" s="6">
        <v>50.161833883333102</v>
      </c>
      <c r="I182" s="6">
        <v>30.555322575222199</v>
      </c>
      <c r="J182" s="6">
        <v>15.7922684928173</v>
      </c>
      <c r="K182" s="6">
        <v>3.49057504862746</v>
      </c>
    </row>
    <row r="183" spans="1:11" x14ac:dyDescent="0.25">
      <c r="A183" s="6" t="s">
        <v>87</v>
      </c>
      <c r="B183" s="6" t="s">
        <v>88</v>
      </c>
      <c r="C183" s="6" t="s">
        <v>1029</v>
      </c>
      <c r="D183" s="6">
        <v>4865.8687640999997</v>
      </c>
      <c r="E183" s="6">
        <v>6554.4695221000002</v>
      </c>
      <c r="F183" s="6">
        <v>2693.0857084999998</v>
      </c>
      <c r="G183" s="6">
        <v>678.91781849999995</v>
      </c>
      <c r="H183" s="6">
        <v>32.894512752253497</v>
      </c>
      <c r="I183" s="6">
        <v>44.3098841608101</v>
      </c>
      <c r="J183" s="6">
        <v>18.2059456339551</v>
      </c>
      <c r="K183" s="6">
        <v>4.5896574529812799</v>
      </c>
    </row>
    <row r="184" spans="1:11" x14ac:dyDescent="0.25">
      <c r="A184" s="6" t="s">
        <v>87</v>
      </c>
      <c r="B184" s="6" t="s">
        <v>88</v>
      </c>
      <c r="C184" s="6" t="s">
        <v>1030</v>
      </c>
      <c r="D184" s="6">
        <v>40862.303974299997</v>
      </c>
      <c r="E184" s="6">
        <v>40212.131637999999</v>
      </c>
      <c r="F184" s="6">
        <v>23841.8721511</v>
      </c>
      <c r="G184" s="6">
        <v>4698.3747088999999</v>
      </c>
      <c r="H184" s="6">
        <v>37.278130130629201</v>
      </c>
      <c r="I184" s="6">
        <v>36.684986656018197</v>
      </c>
      <c r="J184" s="6">
        <v>21.750619181080001</v>
      </c>
      <c r="K184" s="6">
        <v>4.28626403227259</v>
      </c>
    </row>
    <row r="185" spans="1:11" x14ac:dyDescent="0.25">
      <c r="A185" s="6" t="s">
        <v>89</v>
      </c>
      <c r="B185" s="6" t="s">
        <v>90</v>
      </c>
      <c r="C185" s="6" t="s">
        <v>1029</v>
      </c>
      <c r="D185" s="6">
        <v>708.54357519999996</v>
      </c>
      <c r="E185" s="6">
        <v>375.87606299999999</v>
      </c>
      <c r="F185" s="6">
        <v>129.61074540000001</v>
      </c>
      <c r="G185" s="6">
        <v>0</v>
      </c>
      <c r="H185" s="6">
        <v>58.362919476441299</v>
      </c>
      <c r="I185" s="6">
        <v>30.9610095494813</v>
      </c>
      <c r="J185" s="6">
        <v>10.676070974077399</v>
      </c>
      <c r="K185" s="6">
        <v>0</v>
      </c>
    </row>
    <row r="186" spans="1:11" x14ac:dyDescent="0.25">
      <c r="A186" s="6" t="s">
        <v>89</v>
      </c>
      <c r="B186" s="6" t="s">
        <v>90</v>
      </c>
      <c r="C186" s="6" t="s">
        <v>1030</v>
      </c>
      <c r="D186" s="6">
        <v>4318.9364205000002</v>
      </c>
      <c r="E186" s="6">
        <v>3654.0202174999999</v>
      </c>
      <c r="F186" s="6">
        <v>1539.0690568</v>
      </c>
      <c r="G186" s="6">
        <v>167.07713010000001</v>
      </c>
      <c r="H186" s="6">
        <v>44.621247429971604</v>
      </c>
      <c r="I186" s="6">
        <v>37.751641692449397</v>
      </c>
      <c r="J186" s="6">
        <v>15.9009474808002</v>
      </c>
      <c r="K186" s="6">
        <v>1.72616339677873</v>
      </c>
    </row>
    <row r="187" spans="1:11" x14ac:dyDescent="0.25">
      <c r="A187" s="6" t="s">
        <v>91</v>
      </c>
      <c r="B187" s="6" t="s">
        <v>92</v>
      </c>
      <c r="C187" s="6" t="s">
        <v>1029</v>
      </c>
      <c r="D187" s="6">
        <v>166.46022489999999</v>
      </c>
      <c r="E187" s="6">
        <v>370.71969919999998</v>
      </c>
      <c r="F187" s="6">
        <v>0</v>
      </c>
      <c r="G187" s="6">
        <v>55.494382799999997</v>
      </c>
      <c r="H187" s="6">
        <v>28.086290052064999</v>
      </c>
      <c r="I187" s="6">
        <v>62.550323994819401</v>
      </c>
      <c r="J187" s="6">
        <v>0</v>
      </c>
      <c r="K187" s="6">
        <v>9.3633859531156194</v>
      </c>
    </row>
    <row r="188" spans="1:11" x14ac:dyDescent="0.25">
      <c r="A188" s="6" t="s">
        <v>91</v>
      </c>
      <c r="B188" s="6" t="s">
        <v>92</v>
      </c>
      <c r="C188" s="6" t="s">
        <v>1030</v>
      </c>
      <c r="D188" s="6">
        <v>3365.6980837999999</v>
      </c>
      <c r="E188" s="6">
        <v>3920.7666926000002</v>
      </c>
      <c r="F188" s="6">
        <v>3720.0257875000002</v>
      </c>
      <c r="G188" s="6">
        <v>1403.2426095999999</v>
      </c>
      <c r="H188" s="6">
        <v>27.121437961189901</v>
      </c>
      <c r="I188" s="6">
        <v>31.594286821351499</v>
      </c>
      <c r="J188" s="6">
        <v>29.9766782693106</v>
      </c>
      <c r="K188" s="6">
        <v>11.307596948147999</v>
      </c>
    </row>
    <row r="189" spans="1:11" x14ac:dyDescent="0.25">
      <c r="A189" s="6" t="s">
        <v>93</v>
      </c>
      <c r="B189" s="6" t="s">
        <v>94</v>
      </c>
      <c r="C189" s="6" t="s">
        <v>1029</v>
      </c>
      <c r="D189" s="6">
        <v>1291.1079013000001</v>
      </c>
      <c r="E189" s="6">
        <v>1278.4194124000001</v>
      </c>
      <c r="F189" s="6">
        <v>117.5112369</v>
      </c>
      <c r="G189" s="6">
        <v>0</v>
      </c>
      <c r="H189" s="6">
        <v>48.049474430193897</v>
      </c>
      <c r="I189" s="6">
        <v>47.577263531054903</v>
      </c>
      <c r="J189" s="6">
        <v>4.3732620387511902</v>
      </c>
      <c r="K189" s="6">
        <v>0</v>
      </c>
    </row>
    <row r="190" spans="1:11" x14ac:dyDescent="0.25">
      <c r="A190" s="6" t="s">
        <v>93</v>
      </c>
      <c r="B190" s="6" t="s">
        <v>94</v>
      </c>
      <c r="C190" s="6" t="s">
        <v>1030</v>
      </c>
      <c r="D190" s="6">
        <v>2761.3001776000001</v>
      </c>
      <c r="E190" s="6">
        <v>2138.5529682000001</v>
      </c>
      <c r="F190" s="6">
        <v>540.35255410000002</v>
      </c>
      <c r="G190" s="6">
        <v>27.4747865</v>
      </c>
      <c r="H190" s="6">
        <v>50.502222733539398</v>
      </c>
      <c r="I190" s="6">
        <v>39.112617745665901</v>
      </c>
      <c r="J190" s="6">
        <v>9.8826651528750205</v>
      </c>
      <c r="K190" s="6">
        <v>0.50249436791961799</v>
      </c>
    </row>
    <row r="191" spans="1:11" x14ac:dyDescent="0.25">
      <c r="A191" s="6" t="s">
        <v>95</v>
      </c>
      <c r="B191" s="6" t="s">
        <v>96</v>
      </c>
      <c r="C191" s="6" t="s">
        <v>1029</v>
      </c>
      <c r="D191" s="6">
        <v>1176.7607129</v>
      </c>
      <c r="E191" s="6">
        <v>433.21294870000003</v>
      </c>
      <c r="F191" s="6">
        <v>0</v>
      </c>
      <c r="G191" s="6">
        <v>12.602157200000001</v>
      </c>
      <c r="H191" s="6">
        <v>72.524235802447194</v>
      </c>
      <c r="I191" s="6">
        <v>26.6990881831574</v>
      </c>
      <c r="J191" s="6">
        <v>0</v>
      </c>
      <c r="K191" s="6">
        <v>0.77667601439543899</v>
      </c>
    </row>
    <row r="192" spans="1:11" x14ac:dyDescent="0.25">
      <c r="A192" s="6" t="s">
        <v>95</v>
      </c>
      <c r="B192" s="6" t="s">
        <v>96</v>
      </c>
      <c r="C192" s="6" t="s">
        <v>1030</v>
      </c>
      <c r="D192" s="6">
        <v>4365.9208830999996</v>
      </c>
      <c r="E192" s="6">
        <v>1737.2382835000001</v>
      </c>
      <c r="F192" s="6">
        <v>625.44948299999999</v>
      </c>
      <c r="G192" s="6">
        <v>80.114632999999998</v>
      </c>
      <c r="H192" s="6">
        <v>64.122460289395306</v>
      </c>
      <c r="I192" s="6">
        <v>25.514890404484401</v>
      </c>
      <c r="J192" s="6">
        <v>9.18600238312467</v>
      </c>
      <c r="K192" s="6">
        <v>1.17664692299563</v>
      </c>
    </row>
    <row r="193" spans="1:11" x14ac:dyDescent="0.25">
      <c r="A193" s="6" t="s">
        <v>97</v>
      </c>
      <c r="B193" s="6" t="s">
        <v>98</v>
      </c>
      <c r="C193" s="6" t="s">
        <v>1029</v>
      </c>
      <c r="D193" s="6">
        <v>2416.8863806999998</v>
      </c>
      <c r="E193" s="6">
        <v>503.015535</v>
      </c>
      <c r="F193" s="6">
        <v>88.165577999999996</v>
      </c>
      <c r="G193" s="6">
        <v>0</v>
      </c>
      <c r="H193" s="6">
        <v>80.346813552616396</v>
      </c>
      <c r="I193" s="6">
        <v>16.722215710036402</v>
      </c>
      <c r="J193" s="6">
        <v>2.9309707373471898</v>
      </c>
      <c r="K193" s="6">
        <v>0</v>
      </c>
    </row>
    <row r="194" spans="1:11" x14ac:dyDescent="0.25">
      <c r="A194" s="6" t="s">
        <v>97</v>
      </c>
      <c r="B194" s="6" t="s">
        <v>98</v>
      </c>
      <c r="C194" s="6" t="s">
        <v>1030</v>
      </c>
      <c r="D194" s="6">
        <v>13714.4250627</v>
      </c>
      <c r="E194" s="6">
        <v>5131.2767457999998</v>
      </c>
      <c r="F194" s="6">
        <v>1344.8149278000001</v>
      </c>
      <c r="G194" s="6">
        <v>761.04240479999999</v>
      </c>
      <c r="H194" s="6">
        <v>65.457777964585205</v>
      </c>
      <c r="I194" s="6">
        <v>24.4911450801489</v>
      </c>
      <c r="J194" s="6">
        <v>6.41868664161571</v>
      </c>
      <c r="K194" s="6">
        <v>3.6323903136501499</v>
      </c>
    </row>
    <row r="195" spans="1:11" x14ac:dyDescent="0.25">
      <c r="A195" s="6" t="s">
        <v>99</v>
      </c>
      <c r="B195" s="6" t="s">
        <v>100</v>
      </c>
      <c r="C195" s="6" t="s">
        <v>1029</v>
      </c>
      <c r="D195" s="6">
        <v>209.32297399999999</v>
      </c>
      <c r="E195" s="6">
        <v>117.0463649</v>
      </c>
      <c r="F195" s="6">
        <v>37.354788599999999</v>
      </c>
      <c r="G195" s="6">
        <v>0</v>
      </c>
      <c r="H195" s="6">
        <v>57.549928138875003</v>
      </c>
      <c r="I195" s="6">
        <v>32.179983688324299</v>
      </c>
      <c r="J195" s="6">
        <v>10.270088172800699</v>
      </c>
      <c r="K195" s="6">
        <v>0</v>
      </c>
    </row>
    <row r="196" spans="1:11" x14ac:dyDescent="0.25">
      <c r="A196" s="6" t="s">
        <v>99</v>
      </c>
      <c r="B196" s="6" t="s">
        <v>100</v>
      </c>
      <c r="C196" s="6" t="s">
        <v>1030</v>
      </c>
      <c r="D196" s="6">
        <v>520.29500689999998</v>
      </c>
      <c r="E196" s="6">
        <v>487.04150950000002</v>
      </c>
      <c r="F196" s="6">
        <v>96.912853600000005</v>
      </c>
      <c r="G196" s="6">
        <v>6.8364022000000002</v>
      </c>
      <c r="H196" s="6">
        <v>46.827618525776998</v>
      </c>
      <c r="I196" s="6">
        <v>43.8347355070199</v>
      </c>
      <c r="J196" s="6">
        <v>8.7223557374970397</v>
      </c>
      <c r="K196" s="6">
        <v>0.61529022970599401</v>
      </c>
    </row>
    <row r="197" spans="1:11" x14ac:dyDescent="0.25">
      <c r="A197" s="6" t="s">
        <v>101</v>
      </c>
      <c r="B197" s="6" t="s">
        <v>102</v>
      </c>
      <c r="C197" s="6" t="s">
        <v>1029</v>
      </c>
      <c r="D197" s="6">
        <v>3454.2572383000002</v>
      </c>
      <c r="E197" s="6">
        <v>1459.7854745</v>
      </c>
      <c r="F197" s="6">
        <v>468.28943400000003</v>
      </c>
      <c r="G197" s="6">
        <v>120.5142352</v>
      </c>
      <c r="H197" s="6">
        <v>62.772190944653602</v>
      </c>
      <c r="I197" s="6">
        <v>26.5278252955599</v>
      </c>
      <c r="J197" s="6">
        <v>8.5099492424827794</v>
      </c>
      <c r="K197" s="6">
        <v>2.1900345173037401</v>
      </c>
    </row>
    <row r="198" spans="1:11" x14ac:dyDescent="0.25">
      <c r="A198" s="6" t="s">
        <v>101</v>
      </c>
      <c r="B198" s="6" t="s">
        <v>102</v>
      </c>
      <c r="C198" s="6" t="s">
        <v>1030</v>
      </c>
      <c r="D198" s="6">
        <v>11763.892019999999</v>
      </c>
      <c r="E198" s="6">
        <v>5348.6237321999997</v>
      </c>
      <c r="F198" s="6">
        <v>1903.6429725</v>
      </c>
      <c r="G198" s="6">
        <v>225.0358354</v>
      </c>
      <c r="H198" s="6">
        <v>61.139093954148201</v>
      </c>
      <c r="I198" s="6">
        <v>27.797773758243199</v>
      </c>
      <c r="J198" s="6">
        <v>9.8935799778644604</v>
      </c>
      <c r="K198" s="6">
        <v>1.1695523097440701</v>
      </c>
    </row>
    <row r="199" spans="1:11" x14ac:dyDescent="0.25">
      <c r="A199" s="6" t="s">
        <v>103</v>
      </c>
      <c r="B199" s="6" t="s">
        <v>104</v>
      </c>
      <c r="C199" s="6" t="s">
        <v>1029</v>
      </c>
      <c r="D199" s="6">
        <v>8890.2198193000004</v>
      </c>
      <c r="E199" s="6">
        <v>10037.100458999999</v>
      </c>
      <c r="F199" s="6">
        <v>3759.1593203000002</v>
      </c>
      <c r="G199" s="6">
        <v>232.32033490000001</v>
      </c>
      <c r="H199" s="6">
        <v>38.7900755933792</v>
      </c>
      <c r="I199" s="6">
        <v>43.794179835432601</v>
      </c>
      <c r="J199" s="6">
        <v>16.402077470056799</v>
      </c>
      <c r="K199" s="6">
        <v>1.0136671011313401</v>
      </c>
    </row>
    <row r="200" spans="1:11" x14ac:dyDescent="0.25">
      <c r="A200" s="6" t="s">
        <v>103</v>
      </c>
      <c r="B200" s="6" t="s">
        <v>104</v>
      </c>
      <c r="C200" s="6" t="s">
        <v>1030</v>
      </c>
      <c r="D200" s="6">
        <v>24721.337444299999</v>
      </c>
      <c r="E200" s="6">
        <v>18394.966194299999</v>
      </c>
      <c r="F200" s="6">
        <v>6378.9413017999996</v>
      </c>
      <c r="G200" s="6">
        <v>1388.7317819</v>
      </c>
      <c r="H200" s="6">
        <v>48.583737036153899</v>
      </c>
      <c r="I200" s="6">
        <v>36.1508030213338</v>
      </c>
      <c r="J200" s="6">
        <v>12.536247582639101</v>
      </c>
      <c r="K200" s="6">
        <v>2.7292123598731699</v>
      </c>
    </row>
    <row r="201" spans="1:11" x14ac:dyDescent="0.25">
      <c r="A201" t="s">
        <v>16</v>
      </c>
    </row>
    <row r="202" spans="1:11" x14ac:dyDescent="0.25">
      <c r="A202" t="s">
        <v>1035</v>
      </c>
    </row>
    <row r="203" spans="1:11" x14ac:dyDescent="0.25">
      <c r="A203" t="s">
        <v>17</v>
      </c>
    </row>
    <row r="204" spans="1:11" x14ac:dyDescent="0.25">
      <c r="A204" t="s">
        <v>18</v>
      </c>
    </row>
    <row r="205" spans="1:11" x14ac:dyDescent="0.25">
      <c r="A205" t="s">
        <v>19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895</v>
      </c>
    </row>
    <row r="210" spans="1:11" x14ac:dyDescent="0.25">
      <c r="A210" s="5" t="s">
        <v>21</v>
      </c>
      <c r="B210" s="5" t="s">
        <v>109</v>
      </c>
      <c r="C210" s="5" t="s">
        <v>1028</v>
      </c>
      <c r="D210" s="5" t="s">
        <v>883</v>
      </c>
      <c r="E210" s="5" t="s">
        <v>884</v>
      </c>
      <c r="F210" s="5" t="s">
        <v>885</v>
      </c>
      <c r="G210" s="5" t="s">
        <v>886</v>
      </c>
      <c r="H210" s="5" t="s">
        <v>887</v>
      </c>
      <c r="I210" s="5" t="s">
        <v>888</v>
      </c>
      <c r="J210" s="5" t="s">
        <v>889</v>
      </c>
      <c r="K210" s="5" t="s">
        <v>890</v>
      </c>
    </row>
    <row r="211" spans="1:11" x14ac:dyDescent="0.25">
      <c r="A211" s="6" t="s">
        <v>83</v>
      </c>
      <c r="B211" s="6" t="s">
        <v>110</v>
      </c>
      <c r="C211" s="6" t="s">
        <v>1029</v>
      </c>
      <c r="D211" s="6">
        <v>1088.7619774</v>
      </c>
      <c r="E211" s="6">
        <v>1433.7918778999999</v>
      </c>
      <c r="F211" s="6">
        <v>141.9735154</v>
      </c>
      <c r="G211" s="6">
        <v>213.87371580000001</v>
      </c>
      <c r="H211" s="6">
        <v>37.825235076043001</v>
      </c>
      <c r="I211" s="6">
        <v>49.812094798901803</v>
      </c>
      <c r="J211" s="6">
        <v>4.93237429856008</v>
      </c>
      <c r="K211" s="6">
        <v>7.4302958264951302</v>
      </c>
    </row>
    <row r="212" spans="1:11" x14ac:dyDescent="0.25">
      <c r="A212" s="6" t="s">
        <v>83</v>
      </c>
      <c r="B212" s="6" t="s">
        <v>110</v>
      </c>
      <c r="C212" s="6" t="s">
        <v>1030</v>
      </c>
      <c r="D212" s="6">
        <v>7659.6542203999998</v>
      </c>
      <c r="E212" s="6">
        <v>4587.5499417000001</v>
      </c>
      <c r="F212" s="6">
        <v>2158.3880772000002</v>
      </c>
      <c r="G212" s="6">
        <v>183.07055510000001</v>
      </c>
      <c r="H212" s="6">
        <v>52.504155647083898</v>
      </c>
      <c r="I212" s="6">
        <v>31.445993415249699</v>
      </c>
      <c r="J212" s="6">
        <v>14.7949685836081</v>
      </c>
      <c r="K212" s="6">
        <v>1.25488235405834</v>
      </c>
    </row>
    <row r="213" spans="1:11" x14ac:dyDescent="0.25">
      <c r="A213" s="6" t="s">
        <v>87</v>
      </c>
      <c r="B213" s="6" t="s">
        <v>111</v>
      </c>
      <c r="C213" s="6" t="s">
        <v>1029</v>
      </c>
      <c r="D213" s="6">
        <v>765.56542920000004</v>
      </c>
      <c r="E213" s="6">
        <v>1084.2599964999999</v>
      </c>
      <c r="F213" s="6">
        <v>548.00228270000002</v>
      </c>
      <c r="G213" s="6">
        <v>0</v>
      </c>
      <c r="H213" s="6">
        <v>31.927457778475599</v>
      </c>
      <c r="I213" s="6">
        <v>45.218428025568798</v>
      </c>
      <c r="J213" s="6">
        <v>22.8541141959555</v>
      </c>
      <c r="K213" s="6">
        <v>0</v>
      </c>
    </row>
    <row r="214" spans="1:11" x14ac:dyDescent="0.25">
      <c r="A214" s="6" t="s">
        <v>87</v>
      </c>
      <c r="B214" s="6" t="s">
        <v>111</v>
      </c>
      <c r="C214" s="6" t="s">
        <v>1030</v>
      </c>
      <c r="D214" s="6">
        <v>1809.5431676000001</v>
      </c>
      <c r="E214" s="6">
        <v>2438.1081574</v>
      </c>
      <c r="F214" s="6">
        <v>1190.4444906000001</v>
      </c>
      <c r="G214" s="6">
        <v>148.51930820000001</v>
      </c>
      <c r="H214" s="6">
        <v>32.390689666288601</v>
      </c>
      <c r="I214" s="6">
        <v>43.641956772952099</v>
      </c>
      <c r="J214" s="6">
        <v>21.308868862801901</v>
      </c>
      <c r="K214" s="6">
        <v>2.6584846979574599</v>
      </c>
    </row>
    <row r="215" spans="1:11" x14ac:dyDescent="0.25">
      <c r="A215" s="6" t="s">
        <v>89</v>
      </c>
      <c r="B215" s="6" t="s">
        <v>112</v>
      </c>
      <c r="C215" s="6" t="s">
        <v>1029</v>
      </c>
      <c r="D215" s="6">
        <v>402.46611510000002</v>
      </c>
      <c r="E215" s="6">
        <v>107.3641339</v>
      </c>
      <c r="F215" s="6">
        <v>0</v>
      </c>
      <c r="G215" s="6">
        <v>0</v>
      </c>
      <c r="H215" s="6">
        <v>78.941199720772104</v>
      </c>
      <c r="I215" s="6">
        <v>21.0588002792278</v>
      </c>
      <c r="J215" s="6">
        <v>0</v>
      </c>
      <c r="K215" s="6">
        <v>0</v>
      </c>
    </row>
    <row r="216" spans="1:11" x14ac:dyDescent="0.25">
      <c r="A216" s="6" t="s">
        <v>89</v>
      </c>
      <c r="B216" s="6" t="s">
        <v>112</v>
      </c>
      <c r="C216" s="6" t="s">
        <v>1030</v>
      </c>
      <c r="D216" s="6">
        <v>1344.0429821</v>
      </c>
      <c r="E216" s="6">
        <v>2024.4103278</v>
      </c>
      <c r="F216" s="6">
        <v>1486.3561294000001</v>
      </c>
      <c r="G216" s="6">
        <v>187.857744</v>
      </c>
      <c r="H216" s="6">
        <v>26.653414418288801</v>
      </c>
      <c r="I216" s="6">
        <v>40.145626395973899</v>
      </c>
      <c r="J216" s="6">
        <v>29.475594469577999</v>
      </c>
      <c r="K216" s="6">
        <v>3.7253647161592598</v>
      </c>
    </row>
    <row r="217" spans="1:11" x14ac:dyDescent="0.25">
      <c r="A217" s="6" t="s">
        <v>91</v>
      </c>
      <c r="B217" s="6" t="s">
        <v>113</v>
      </c>
      <c r="C217" s="6" t="s">
        <v>1029</v>
      </c>
      <c r="D217" s="6">
        <v>0</v>
      </c>
      <c r="E217" s="6">
        <v>0</v>
      </c>
      <c r="F217" s="6">
        <v>52.2822283</v>
      </c>
      <c r="G217" s="6">
        <v>0</v>
      </c>
      <c r="H217" s="6">
        <v>0</v>
      </c>
      <c r="I217" s="6">
        <v>0</v>
      </c>
      <c r="J217" s="6">
        <v>100</v>
      </c>
      <c r="K217" s="6">
        <v>0</v>
      </c>
    </row>
    <row r="218" spans="1:11" x14ac:dyDescent="0.25">
      <c r="A218" s="6" t="s">
        <v>91</v>
      </c>
      <c r="B218" s="6" t="s">
        <v>113</v>
      </c>
      <c r="C218" s="6" t="s">
        <v>1030</v>
      </c>
      <c r="D218" s="6">
        <v>1225.7314062</v>
      </c>
      <c r="E218" s="6">
        <v>4402.4957641999999</v>
      </c>
      <c r="F218" s="6">
        <v>4606.0447353</v>
      </c>
      <c r="G218" s="6">
        <v>633.00123570000005</v>
      </c>
      <c r="H218" s="6">
        <v>11.2791073735917</v>
      </c>
      <c r="I218" s="6">
        <v>40.511503731586899</v>
      </c>
      <c r="J218" s="6">
        <v>42.384549236669102</v>
      </c>
      <c r="K218" s="6">
        <v>5.8248396581522996</v>
      </c>
    </row>
    <row r="219" spans="1:11" x14ac:dyDescent="0.25">
      <c r="A219" s="6" t="s">
        <v>93</v>
      </c>
      <c r="B219" s="6" t="s">
        <v>114</v>
      </c>
      <c r="C219" s="6" t="s">
        <v>1029</v>
      </c>
      <c r="D219" s="6">
        <v>0</v>
      </c>
      <c r="E219" s="6">
        <v>77.143411099999994</v>
      </c>
      <c r="F219" s="6">
        <v>108.68534029999999</v>
      </c>
      <c r="G219" s="6">
        <v>0</v>
      </c>
      <c r="H219" s="6">
        <v>0</v>
      </c>
      <c r="I219" s="6">
        <v>41.513173025603201</v>
      </c>
      <c r="J219" s="6">
        <v>58.486826974396799</v>
      </c>
      <c r="K219" s="6">
        <v>0</v>
      </c>
    </row>
    <row r="220" spans="1:11" x14ac:dyDescent="0.25">
      <c r="A220" s="6" t="s">
        <v>93</v>
      </c>
      <c r="B220" s="6" t="s">
        <v>114</v>
      </c>
      <c r="C220" s="6" t="s">
        <v>1030</v>
      </c>
      <c r="D220" s="6">
        <v>995.81019319999996</v>
      </c>
      <c r="E220" s="6">
        <v>1603.9267712000001</v>
      </c>
      <c r="F220" s="6">
        <v>1492.3679686999999</v>
      </c>
      <c r="G220" s="6">
        <v>248.92087240000001</v>
      </c>
      <c r="H220" s="6">
        <v>22.939513327433499</v>
      </c>
      <c r="I220" s="6">
        <v>36.9481049656018</v>
      </c>
      <c r="J220" s="6">
        <v>34.378233062084</v>
      </c>
      <c r="K220" s="6">
        <v>5.73414864488071</v>
      </c>
    </row>
    <row r="221" spans="1:11" x14ac:dyDescent="0.25">
      <c r="A221" s="6" t="s">
        <v>101</v>
      </c>
      <c r="B221" s="6" t="s">
        <v>115</v>
      </c>
      <c r="C221" s="6" t="s">
        <v>1029</v>
      </c>
      <c r="D221" s="6">
        <v>42.1144514</v>
      </c>
      <c r="E221" s="6">
        <v>163.3673661</v>
      </c>
      <c r="F221" s="6">
        <v>0</v>
      </c>
      <c r="G221" s="6">
        <v>0</v>
      </c>
      <c r="H221" s="6">
        <v>20.495463740970699</v>
      </c>
      <c r="I221" s="6">
        <v>79.504536259029294</v>
      </c>
      <c r="J221" s="6">
        <v>0</v>
      </c>
      <c r="K221" s="6">
        <v>0</v>
      </c>
    </row>
    <row r="222" spans="1:11" x14ac:dyDescent="0.25">
      <c r="A222" s="6" t="s">
        <v>101</v>
      </c>
      <c r="B222" s="6" t="s">
        <v>115</v>
      </c>
      <c r="C222" s="6" t="s">
        <v>1030</v>
      </c>
      <c r="D222" s="6">
        <v>2689.7187693999999</v>
      </c>
      <c r="E222" s="6">
        <v>2427.6566791</v>
      </c>
      <c r="F222" s="6">
        <v>1781.4495672</v>
      </c>
      <c r="G222" s="6">
        <v>414.08804839999999</v>
      </c>
      <c r="H222" s="6">
        <v>36.780401268601999</v>
      </c>
      <c r="I222" s="6">
        <v>33.1968486131425</v>
      </c>
      <c r="J222" s="6">
        <v>24.360327431558801</v>
      </c>
      <c r="K222" s="6">
        <v>5.6624226866966296</v>
      </c>
    </row>
    <row r="223" spans="1:11" x14ac:dyDescent="0.25">
      <c r="A223" s="6" t="s">
        <v>103</v>
      </c>
      <c r="B223" s="6" t="s">
        <v>116</v>
      </c>
      <c r="C223" s="6" t="s">
        <v>1029</v>
      </c>
      <c r="D223" s="6">
        <v>742.3247854</v>
      </c>
      <c r="E223" s="6">
        <v>225.3933863</v>
      </c>
      <c r="F223" s="6">
        <v>93.890803199999993</v>
      </c>
      <c r="G223" s="6">
        <v>100.2612748</v>
      </c>
      <c r="H223" s="6">
        <v>63.890506327334897</v>
      </c>
      <c r="I223" s="6">
        <v>19.399187332509602</v>
      </c>
      <c r="J223" s="6">
        <v>8.08100588032468</v>
      </c>
      <c r="K223" s="6">
        <v>8.6293004598308496</v>
      </c>
    </row>
    <row r="224" spans="1:11" x14ac:dyDescent="0.25">
      <c r="A224" s="6" t="s">
        <v>103</v>
      </c>
      <c r="B224" s="6" t="s">
        <v>116</v>
      </c>
      <c r="C224" s="6" t="s">
        <v>1030</v>
      </c>
      <c r="D224" s="6">
        <v>1967.7213151000001</v>
      </c>
      <c r="E224" s="6">
        <v>2670.1995836999999</v>
      </c>
      <c r="F224" s="6">
        <v>2630.3819973</v>
      </c>
      <c r="G224" s="6">
        <v>618.21145160000003</v>
      </c>
      <c r="H224" s="6">
        <v>24.950456289651701</v>
      </c>
      <c r="I224" s="6">
        <v>33.8577914903398</v>
      </c>
      <c r="J224" s="6">
        <v>33.352909553345498</v>
      </c>
      <c r="K224" s="6">
        <v>7.8388426666629103</v>
      </c>
    </row>
    <row r="225" spans="1:11" x14ac:dyDescent="0.25">
      <c r="A225" s="6" t="s">
        <v>105</v>
      </c>
      <c r="B225" s="6" t="s">
        <v>117</v>
      </c>
      <c r="C225" s="6" t="s">
        <v>1029</v>
      </c>
      <c r="D225" s="6">
        <v>31.587383599999999</v>
      </c>
      <c r="E225" s="6">
        <v>0</v>
      </c>
      <c r="F225" s="6">
        <v>0</v>
      </c>
      <c r="G225" s="6">
        <v>0</v>
      </c>
      <c r="H225" s="6">
        <v>100</v>
      </c>
      <c r="I225" s="6">
        <v>0</v>
      </c>
      <c r="J225" s="6">
        <v>0</v>
      </c>
      <c r="K225" s="6">
        <v>0</v>
      </c>
    </row>
    <row r="226" spans="1:11" x14ac:dyDescent="0.25">
      <c r="A226" s="6" t="s">
        <v>105</v>
      </c>
      <c r="B226" s="6" t="s">
        <v>117</v>
      </c>
      <c r="C226" s="6" t="s">
        <v>1030</v>
      </c>
      <c r="D226" s="6">
        <v>492.38139610000002</v>
      </c>
      <c r="E226" s="6">
        <v>841.84464160000005</v>
      </c>
      <c r="F226" s="6">
        <v>1286.8506609000001</v>
      </c>
      <c r="G226" s="6">
        <v>381.05146480000002</v>
      </c>
      <c r="H226" s="6">
        <v>16.401078478353899</v>
      </c>
      <c r="I226" s="6">
        <v>28.041595687460099</v>
      </c>
      <c r="J226" s="6">
        <v>42.864614395496098</v>
      </c>
      <c r="K226" s="6">
        <v>12.6927114386898</v>
      </c>
    </row>
    <row r="227" spans="1:11" x14ac:dyDescent="0.25">
      <c r="A227" s="6" t="s">
        <v>118</v>
      </c>
      <c r="B227" s="6" t="s">
        <v>119</v>
      </c>
      <c r="C227" s="6" t="s">
        <v>1029</v>
      </c>
      <c r="D227" s="6">
        <v>26.530659100000001</v>
      </c>
      <c r="E227" s="6">
        <v>45.941039600000003</v>
      </c>
      <c r="F227" s="6">
        <v>0</v>
      </c>
      <c r="G227" s="6">
        <v>0</v>
      </c>
      <c r="H227" s="6">
        <v>36.608303069898902</v>
      </c>
      <c r="I227" s="6">
        <v>63.391696930101098</v>
      </c>
      <c r="J227" s="6">
        <v>0</v>
      </c>
      <c r="K227" s="6">
        <v>0</v>
      </c>
    </row>
    <row r="228" spans="1:11" x14ac:dyDescent="0.25">
      <c r="A228" s="6" t="s">
        <v>118</v>
      </c>
      <c r="B228" s="6" t="s">
        <v>119</v>
      </c>
      <c r="C228" s="6" t="s">
        <v>1030</v>
      </c>
      <c r="D228" s="6">
        <v>492.20855790000002</v>
      </c>
      <c r="E228" s="6">
        <v>970.9847618</v>
      </c>
      <c r="F228" s="6">
        <v>360.00736610000001</v>
      </c>
      <c r="G228" s="6">
        <v>0</v>
      </c>
      <c r="H228" s="6">
        <v>26.996948922494798</v>
      </c>
      <c r="I228" s="6">
        <v>53.2571520712183</v>
      </c>
      <c r="J228" s="6">
        <v>19.745899006287001</v>
      </c>
      <c r="K228" s="6">
        <v>0</v>
      </c>
    </row>
    <row r="229" spans="1:11" x14ac:dyDescent="0.25">
      <c r="A229" s="6" t="s">
        <v>120</v>
      </c>
      <c r="B229" s="6" t="s">
        <v>121</v>
      </c>
      <c r="C229" s="6" t="s">
        <v>1029</v>
      </c>
      <c r="D229" s="6">
        <v>100.3398505</v>
      </c>
      <c r="E229" s="6">
        <v>100.3398505</v>
      </c>
      <c r="F229" s="6">
        <v>83.894992299999998</v>
      </c>
      <c r="G229" s="6">
        <v>0</v>
      </c>
      <c r="H229" s="6">
        <v>35.259583112058799</v>
      </c>
      <c r="I229" s="6">
        <v>35.259583112058799</v>
      </c>
      <c r="J229" s="6">
        <v>29.480833775882299</v>
      </c>
      <c r="K229" s="6">
        <v>0</v>
      </c>
    </row>
    <row r="230" spans="1:11" x14ac:dyDescent="0.25">
      <c r="A230" s="6" t="s">
        <v>120</v>
      </c>
      <c r="B230" s="6" t="s">
        <v>121</v>
      </c>
      <c r="C230" s="6" t="s">
        <v>1030</v>
      </c>
      <c r="D230" s="6">
        <v>1737.2185113999999</v>
      </c>
      <c r="E230" s="6">
        <v>2127.3464475999999</v>
      </c>
      <c r="F230" s="6">
        <v>3235.0860164999999</v>
      </c>
      <c r="G230" s="6">
        <v>373.62047280000002</v>
      </c>
      <c r="H230" s="6">
        <v>23.245756873921401</v>
      </c>
      <c r="I230" s="6">
        <v>28.466066866658799</v>
      </c>
      <c r="J230" s="6">
        <v>43.288752976260596</v>
      </c>
      <c r="K230" s="6">
        <v>4.99942328315921</v>
      </c>
    </row>
    <row r="231" spans="1:11" x14ac:dyDescent="0.25">
      <c r="A231" s="6" t="s">
        <v>122</v>
      </c>
      <c r="B231" s="6" t="s">
        <v>123</v>
      </c>
      <c r="C231" s="6" t="s">
        <v>1029</v>
      </c>
      <c r="D231" s="6">
        <v>372.87819680000001</v>
      </c>
      <c r="E231" s="6">
        <v>324.74459819999998</v>
      </c>
      <c r="F231" s="6">
        <v>79.333270400000004</v>
      </c>
      <c r="G231" s="6">
        <v>56.7022257</v>
      </c>
      <c r="H231" s="6">
        <v>44.727941985437802</v>
      </c>
      <c r="I231" s="6">
        <v>38.954161635159203</v>
      </c>
      <c r="J231" s="6">
        <v>9.5162815804687693</v>
      </c>
      <c r="K231" s="6">
        <v>6.8016147989342501</v>
      </c>
    </row>
    <row r="232" spans="1:11" x14ac:dyDescent="0.25">
      <c r="A232" s="6" t="s">
        <v>122</v>
      </c>
      <c r="B232" s="6" t="s">
        <v>123</v>
      </c>
      <c r="C232" s="6" t="s">
        <v>1030</v>
      </c>
      <c r="D232" s="6">
        <v>1248.5747641999999</v>
      </c>
      <c r="E232" s="6">
        <v>1711.0962010999999</v>
      </c>
      <c r="F232" s="6">
        <v>2828.2401439</v>
      </c>
      <c r="G232" s="6">
        <v>839.32258300000001</v>
      </c>
      <c r="H232" s="6">
        <v>18.840059400191699</v>
      </c>
      <c r="I232" s="6">
        <v>25.819161969705299</v>
      </c>
      <c r="J232" s="6">
        <v>42.676028570242401</v>
      </c>
      <c r="K232" s="6">
        <v>12.6647500598606</v>
      </c>
    </row>
    <row r="233" spans="1:11" x14ac:dyDescent="0.25">
      <c r="A233" s="6" t="s">
        <v>124</v>
      </c>
      <c r="B233" s="6" t="s">
        <v>125</v>
      </c>
      <c r="C233" s="6" t="s">
        <v>1029</v>
      </c>
      <c r="D233" s="6">
        <v>32.755508499999998</v>
      </c>
      <c r="E233" s="6">
        <v>19.1659501</v>
      </c>
      <c r="F233" s="6">
        <v>0</v>
      </c>
      <c r="G233" s="6">
        <v>0</v>
      </c>
      <c r="H233" s="6">
        <v>63.0866493030302</v>
      </c>
      <c r="I233" s="6">
        <v>36.9133506969698</v>
      </c>
      <c r="J233" s="6">
        <v>0</v>
      </c>
      <c r="K233" s="6">
        <v>0</v>
      </c>
    </row>
    <row r="234" spans="1:11" x14ac:dyDescent="0.25">
      <c r="A234" s="6" t="s">
        <v>124</v>
      </c>
      <c r="B234" s="6" t="s">
        <v>125</v>
      </c>
      <c r="C234" s="6" t="s">
        <v>1030</v>
      </c>
      <c r="D234" s="6">
        <v>911.35290629999997</v>
      </c>
      <c r="E234" s="6">
        <v>906.54567029999998</v>
      </c>
      <c r="F234" s="6">
        <v>1812.2440750000001</v>
      </c>
      <c r="G234" s="6">
        <v>587.91233250000005</v>
      </c>
      <c r="H234" s="6">
        <v>21.605998730110301</v>
      </c>
      <c r="I234" s="6">
        <v>21.4920306567182</v>
      </c>
      <c r="J234" s="6">
        <v>42.963974671531602</v>
      </c>
      <c r="K234" s="6">
        <v>13.937995941640001</v>
      </c>
    </row>
    <row r="235" spans="1:11" x14ac:dyDescent="0.25">
      <c r="A235" s="6" t="s">
        <v>126</v>
      </c>
      <c r="B235" s="6" t="s">
        <v>127</v>
      </c>
      <c r="C235" s="6" t="s">
        <v>1029</v>
      </c>
      <c r="D235" s="6">
        <v>273.91198379999997</v>
      </c>
      <c r="E235" s="6">
        <v>275.48009860000002</v>
      </c>
      <c r="F235" s="6">
        <v>101.7816325</v>
      </c>
      <c r="G235" s="6">
        <v>0</v>
      </c>
      <c r="H235" s="6">
        <v>42.064348964402598</v>
      </c>
      <c r="I235" s="6">
        <v>42.305162554404603</v>
      </c>
      <c r="J235" s="6">
        <v>15.630488481192801</v>
      </c>
      <c r="K235" s="6">
        <v>0</v>
      </c>
    </row>
    <row r="236" spans="1:11" x14ac:dyDescent="0.25">
      <c r="A236" s="6" t="s">
        <v>126</v>
      </c>
      <c r="B236" s="6" t="s">
        <v>127</v>
      </c>
      <c r="C236" s="6" t="s">
        <v>1030</v>
      </c>
      <c r="D236" s="6">
        <v>2991.9995884</v>
      </c>
      <c r="E236" s="6">
        <v>1557.6951718</v>
      </c>
      <c r="F236" s="6">
        <v>1007.2227489000001</v>
      </c>
      <c r="G236" s="6">
        <v>70.472145400000002</v>
      </c>
      <c r="H236" s="6">
        <v>53.1685163476714</v>
      </c>
      <c r="I236" s="6">
        <v>27.6805991309731</v>
      </c>
      <c r="J236" s="6">
        <v>17.898578394950199</v>
      </c>
      <c r="K236" s="6">
        <v>1.2523061264052699</v>
      </c>
    </row>
    <row r="237" spans="1:11" x14ac:dyDescent="0.25">
      <c r="A237" s="6" t="s">
        <v>128</v>
      </c>
      <c r="B237" s="6" t="s">
        <v>129</v>
      </c>
      <c r="C237" s="6" t="s">
        <v>1029</v>
      </c>
      <c r="D237" s="6">
        <v>816.41264290000004</v>
      </c>
      <c r="E237" s="6">
        <v>295.80075520000003</v>
      </c>
      <c r="F237" s="6">
        <v>229.08609609999999</v>
      </c>
      <c r="G237" s="6">
        <v>0</v>
      </c>
      <c r="H237" s="6">
        <v>60.867289254212302</v>
      </c>
      <c r="I237" s="6">
        <v>22.0532965589782</v>
      </c>
      <c r="J237" s="6">
        <v>17.079414186809601</v>
      </c>
      <c r="K237" s="6">
        <v>0</v>
      </c>
    </row>
    <row r="238" spans="1:11" x14ac:dyDescent="0.25">
      <c r="A238" s="6" t="s">
        <v>128</v>
      </c>
      <c r="B238" s="6" t="s">
        <v>129</v>
      </c>
      <c r="C238" s="6" t="s">
        <v>1030</v>
      </c>
      <c r="D238" s="6">
        <v>8159.3297081000001</v>
      </c>
      <c r="E238" s="6">
        <v>4193.7476238999998</v>
      </c>
      <c r="F238" s="6">
        <v>2740.2840308</v>
      </c>
      <c r="G238" s="6">
        <v>685.27026990000002</v>
      </c>
      <c r="H238" s="6">
        <v>51.711263042546797</v>
      </c>
      <c r="I238" s="6">
        <v>26.578652202062798</v>
      </c>
      <c r="J238" s="6">
        <v>17.367057515437299</v>
      </c>
      <c r="K238" s="6">
        <v>4.3430272399529901</v>
      </c>
    </row>
    <row r="239" spans="1:11" x14ac:dyDescent="0.25">
      <c r="A239" s="6" t="s">
        <v>130</v>
      </c>
      <c r="B239" s="6" t="s">
        <v>131</v>
      </c>
      <c r="C239" s="6" t="s">
        <v>1029</v>
      </c>
      <c r="D239" s="6">
        <v>662.07304090000002</v>
      </c>
      <c r="E239" s="6">
        <v>1666.2511993999999</v>
      </c>
      <c r="F239" s="6">
        <v>739.47039529999995</v>
      </c>
      <c r="G239" s="6">
        <v>140.27631830000001</v>
      </c>
      <c r="H239" s="6">
        <v>20.637730599291402</v>
      </c>
      <c r="I239" s="6">
        <v>51.939349950298499</v>
      </c>
      <c r="J239" s="6">
        <v>23.050312973939601</v>
      </c>
      <c r="K239" s="6">
        <v>4.3726064764704899</v>
      </c>
    </row>
    <row r="240" spans="1:11" x14ac:dyDescent="0.25">
      <c r="A240" s="6" t="s">
        <v>130</v>
      </c>
      <c r="B240" s="6" t="s">
        <v>131</v>
      </c>
      <c r="C240" s="6" t="s">
        <v>1030</v>
      </c>
      <c r="D240" s="6">
        <v>11279.764642599999</v>
      </c>
      <c r="E240" s="6">
        <v>12401.593224300001</v>
      </c>
      <c r="F240" s="6">
        <v>1846.3684026000001</v>
      </c>
      <c r="G240" s="6">
        <v>328.93774200000001</v>
      </c>
      <c r="H240" s="6">
        <v>43.624207042266598</v>
      </c>
      <c r="I240" s="6">
        <v>47.962850964781403</v>
      </c>
      <c r="J240" s="6">
        <v>7.1407835201741801</v>
      </c>
      <c r="K240" s="6">
        <v>1.2721584727778601</v>
      </c>
    </row>
    <row r="241" spans="1:11" x14ac:dyDescent="0.25">
      <c r="A241" s="6" t="s">
        <v>132</v>
      </c>
      <c r="B241" s="6" t="s">
        <v>133</v>
      </c>
      <c r="C241" s="6" t="s">
        <v>1029</v>
      </c>
      <c r="D241" s="6">
        <v>926.9103662</v>
      </c>
      <c r="E241" s="6">
        <v>774.80090189999999</v>
      </c>
      <c r="F241" s="6">
        <v>330.36223489999998</v>
      </c>
      <c r="G241" s="6">
        <v>0</v>
      </c>
      <c r="H241" s="6">
        <v>45.614017644124601</v>
      </c>
      <c r="I241" s="6">
        <v>38.128586429385699</v>
      </c>
      <c r="J241" s="6">
        <v>16.257395926489799</v>
      </c>
      <c r="K241" s="6">
        <v>0</v>
      </c>
    </row>
    <row r="242" spans="1:11" x14ac:dyDescent="0.25">
      <c r="A242" s="6" t="s">
        <v>132</v>
      </c>
      <c r="B242" s="6" t="s">
        <v>133</v>
      </c>
      <c r="C242" s="6" t="s">
        <v>1030</v>
      </c>
      <c r="D242" s="6">
        <v>3877.1711510999999</v>
      </c>
      <c r="E242" s="6">
        <v>3243.7054638</v>
      </c>
      <c r="F242" s="6">
        <v>1344.1146759999999</v>
      </c>
      <c r="G242" s="6">
        <v>213.87122529999999</v>
      </c>
      <c r="H242" s="6">
        <v>44.673724740573498</v>
      </c>
      <c r="I242" s="6">
        <v>37.374776449624399</v>
      </c>
      <c r="J242" s="6">
        <v>15.4872216663309</v>
      </c>
      <c r="K242" s="6">
        <v>2.4642771434711301</v>
      </c>
    </row>
    <row r="243" spans="1:11" x14ac:dyDescent="0.25">
      <c r="A243" s="6" t="s">
        <v>134</v>
      </c>
      <c r="B243" s="6" t="s">
        <v>135</v>
      </c>
      <c r="C243" s="6" t="s">
        <v>1029</v>
      </c>
      <c r="D243" s="6">
        <v>355.84029399999997</v>
      </c>
      <c r="E243" s="6">
        <v>56.416898699999997</v>
      </c>
      <c r="F243" s="6">
        <v>0</v>
      </c>
      <c r="G243" s="6">
        <v>0</v>
      </c>
      <c r="H243" s="6">
        <v>86.315120827726901</v>
      </c>
      <c r="I243" s="6">
        <v>13.684879172273099</v>
      </c>
      <c r="J243" s="6">
        <v>0</v>
      </c>
      <c r="K243" s="6">
        <v>0</v>
      </c>
    </row>
    <row r="244" spans="1:11" x14ac:dyDescent="0.25">
      <c r="A244" s="6" t="s">
        <v>134</v>
      </c>
      <c r="B244" s="6" t="s">
        <v>135</v>
      </c>
      <c r="C244" s="6" t="s">
        <v>1030</v>
      </c>
      <c r="D244" s="6">
        <v>6676.4455615999996</v>
      </c>
      <c r="E244" s="6">
        <v>2373.1433398999998</v>
      </c>
      <c r="F244" s="6">
        <v>1205.5195959</v>
      </c>
      <c r="G244" s="6">
        <v>362.07772010000002</v>
      </c>
      <c r="H244" s="6">
        <v>62.883380067266899</v>
      </c>
      <c r="I244" s="6">
        <v>22.351904650484698</v>
      </c>
      <c r="J244" s="6">
        <v>11.3544169915093</v>
      </c>
      <c r="K244" s="6">
        <v>3.4102982907391999</v>
      </c>
    </row>
    <row r="245" spans="1:11" x14ac:dyDescent="0.25">
      <c r="A245" s="6" t="s">
        <v>136</v>
      </c>
      <c r="B245" s="6" t="s">
        <v>137</v>
      </c>
      <c r="C245" s="6" t="s">
        <v>1029</v>
      </c>
      <c r="D245" s="6">
        <v>2059.2610476</v>
      </c>
      <c r="E245" s="6">
        <v>648.14457570000002</v>
      </c>
      <c r="F245" s="6">
        <v>156.25789090000001</v>
      </c>
      <c r="G245" s="6">
        <v>71.6715059</v>
      </c>
      <c r="H245" s="6">
        <v>70.154208412293798</v>
      </c>
      <c r="I245" s="6">
        <v>22.080770040276999</v>
      </c>
      <c r="J245" s="6">
        <v>5.3233409416645303</v>
      </c>
      <c r="K245" s="6">
        <v>2.4416806057646601</v>
      </c>
    </row>
    <row r="246" spans="1:11" x14ac:dyDescent="0.25">
      <c r="A246" s="6" t="s">
        <v>136</v>
      </c>
      <c r="B246" s="6" t="s">
        <v>137</v>
      </c>
      <c r="C246" s="6" t="s">
        <v>1030</v>
      </c>
      <c r="D246" s="6">
        <v>3827.2730700000002</v>
      </c>
      <c r="E246" s="6">
        <v>2636.0868522999999</v>
      </c>
      <c r="F246" s="6">
        <v>1148.4397375000001</v>
      </c>
      <c r="G246" s="6">
        <v>165.32906349999999</v>
      </c>
      <c r="H246" s="6">
        <v>49.211903340800099</v>
      </c>
      <c r="I246" s="6">
        <v>33.895373808104502</v>
      </c>
      <c r="J246" s="6">
        <v>14.7668860624528</v>
      </c>
      <c r="K246" s="6">
        <v>2.12583678864257</v>
      </c>
    </row>
    <row r="247" spans="1:11" x14ac:dyDescent="0.25">
      <c r="A247" s="6" t="s">
        <v>138</v>
      </c>
      <c r="B247" s="6" t="s">
        <v>139</v>
      </c>
      <c r="C247" s="6" t="s">
        <v>1029</v>
      </c>
      <c r="D247" s="6">
        <v>183.4051589</v>
      </c>
      <c r="E247" s="6">
        <v>165.62765529999999</v>
      </c>
      <c r="F247" s="6">
        <v>0</v>
      </c>
      <c r="G247" s="6">
        <v>0</v>
      </c>
      <c r="H247" s="6">
        <v>52.546680838698101</v>
      </c>
      <c r="I247" s="6">
        <v>47.453319161301899</v>
      </c>
      <c r="J247" s="6">
        <v>0</v>
      </c>
      <c r="K247" s="6">
        <v>0</v>
      </c>
    </row>
    <row r="248" spans="1:11" x14ac:dyDescent="0.25">
      <c r="A248" s="6" t="s">
        <v>138</v>
      </c>
      <c r="B248" s="6" t="s">
        <v>139</v>
      </c>
      <c r="C248" s="6" t="s">
        <v>1030</v>
      </c>
      <c r="D248" s="6">
        <v>1844.4044590000001</v>
      </c>
      <c r="E248" s="6">
        <v>1020.6400199</v>
      </c>
      <c r="F248" s="6">
        <v>354.74602800000002</v>
      </c>
      <c r="G248" s="6">
        <v>23.2993086</v>
      </c>
      <c r="H248" s="6">
        <v>56.871827914998399</v>
      </c>
      <c r="I248" s="6">
        <v>31.471222752510901</v>
      </c>
      <c r="J248" s="6">
        <v>10.9385199973349</v>
      </c>
      <c r="K248" s="6">
        <v>0.71842933515573504</v>
      </c>
    </row>
    <row r="249" spans="1:11" x14ac:dyDescent="0.25">
      <c r="A249" s="6" t="s">
        <v>140</v>
      </c>
      <c r="B249" s="6" t="s">
        <v>141</v>
      </c>
      <c r="C249" s="6" t="s">
        <v>1029</v>
      </c>
      <c r="D249" s="6">
        <v>317.67980979999999</v>
      </c>
      <c r="E249" s="6">
        <v>188.01548059999999</v>
      </c>
      <c r="F249" s="6">
        <v>41.047494700000001</v>
      </c>
      <c r="G249" s="6">
        <v>0</v>
      </c>
      <c r="H249" s="6">
        <v>58.104069858351401</v>
      </c>
      <c r="I249" s="6">
        <v>34.388287458720001</v>
      </c>
      <c r="J249" s="6">
        <v>7.5076426829285596</v>
      </c>
      <c r="K249" s="6">
        <v>0</v>
      </c>
    </row>
    <row r="250" spans="1:11" x14ac:dyDescent="0.25">
      <c r="A250" s="6" t="s">
        <v>140</v>
      </c>
      <c r="B250" s="6" t="s">
        <v>141</v>
      </c>
      <c r="C250" s="6" t="s">
        <v>1030</v>
      </c>
      <c r="D250" s="6">
        <v>1139.1901762</v>
      </c>
      <c r="E250" s="6">
        <v>505.81445300000001</v>
      </c>
      <c r="F250" s="6">
        <v>295.06220560000003</v>
      </c>
      <c r="G250" s="6">
        <v>0</v>
      </c>
      <c r="H250" s="6">
        <v>58.719120174921102</v>
      </c>
      <c r="I250" s="6">
        <v>26.0720117434585</v>
      </c>
      <c r="J250" s="6">
        <v>15.2088680816204</v>
      </c>
      <c r="K250" s="6">
        <v>0</v>
      </c>
    </row>
    <row r="251" spans="1:11" x14ac:dyDescent="0.25">
      <c r="A251" s="6" t="s">
        <v>142</v>
      </c>
      <c r="B251" s="6" t="s">
        <v>143</v>
      </c>
      <c r="C251" s="6" t="s">
        <v>1029</v>
      </c>
      <c r="D251" s="6">
        <v>287.70925249999999</v>
      </c>
      <c r="E251" s="6">
        <v>108.14039889999999</v>
      </c>
      <c r="F251" s="6">
        <v>0</v>
      </c>
      <c r="G251" s="6">
        <v>12.602157200000001</v>
      </c>
      <c r="H251" s="6">
        <v>70.4389713651032</v>
      </c>
      <c r="I251" s="6">
        <v>26.475681248825801</v>
      </c>
      <c r="J251" s="6">
        <v>0</v>
      </c>
      <c r="K251" s="6">
        <v>3.0853473860710401</v>
      </c>
    </row>
    <row r="252" spans="1:11" x14ac:dyDescent="0.25">
      <c r="A252" s="6" t="s">
        <v>142</v>
      </c>
      <c r="B252" s="6" t="s">
        <v>143</v>
      </c>
      <c r="C252" s="6" t="s">
        <v>1030</v>
      </c>
      <c r="D252" s="6">
        <v>1350.3026652999999</v>
      </c>
      <c r="E252" s="6">
        <v>640.92146000000002</v>
      </c>
      <c r="F252" s="6">
        <v>234.60471920000001</v>
      </c>
      <c r="G252" s="6">
        <v>23.328332</v>
      </c>
      <c r="H252" s="6">
        <v>60.035940547350201</v>
      </c>
      <c r="I252" s="6">
        <v>28.496072515366102</v>
      </c>
      <c r="J252" s="6">
        <v>10.430783657595599</v>
      </c>
      <c r="K252" s="6">
        <v>1.03720327968818</v>
      </c>
    </row>
    <row r="253" spans="1:11" x14ac:dyDescent="0.25">
      <c r="A253" s="6" t="s">
        <v>144</v>
      </c>
      <c r="B253" s="6" t="s">
        <v>145</v>
      </c>
      <c r="C253" s="6" t="s">
        <v>1029</v>
      </c>
      <c r="D253" s="6">
        <v>404.62662110000002</v>
      </c>
      <c r="E253" s="6">
        <v>93.302307999999996</v>
      </c>
      <c r="F253" s="6">
        <v>19.622488799999999</v>
      </c>
      <c r="G253" s="6">
        <v>0</v>
      </c>
      <c r="H253" s="6">
        <v>78.180951129802693</v>
      </c>
      <c r="I253" s="6">
        <v>18.027640302596499</v>
      </c>
      <c r="J253" s="6">
        <v>3.7914085676007998</v>
      </c>
      <c r="K253" s="6">
        <v>0</v>
      </c>
    </row>
    <row r="254" spans="1:11" x14ac:dyDescent="0.25">
      <c r="A254" s="6" t="s">
        <v>144</v>
      </c>
      <c r="B254" s="6" t="s">
        <v>145</v>
      </c>
      <c r="C254" s="6" t="s">
        <v>1030</v>
      </c>
      <c r="D254" s="6">
        <v>2466.4085985000002</v>
      </c>
      <c r="E254" s="6">
        <v>1367.4218928</v>
      </c>
      <c r="F254" s="6">
        <v>217.3631465</v>
      </c>
      <c r="G254" s="6">
        <v>68.455635000000001</v>
      </c>
      <c r="H254" s="6">
        <v>59.869382929864301</v>
      </c>
      <c r="I254" s="6">
        <v>33.192677391942297</v>
      </c>
      <c r="J254" s="6">
        <v>5.2762536834176901</v>
      </c>
      <c r="K254" s="6">
        <v>1.6616859947757801</v>
      </c>
    </row>
    <row r="255" spans="1:11" x14ac:dyDescent="0.25">
      <c r="A255" s="6" t="s">
        <v>146</v>
      </c>
      <c r="B255" s="6" t="s">
        <v>147</v>
      </c>
      <c r="C255" s="6" t="s">
        <v>1029</v>
      </c>
      <c r="D255" s="6">
        <v>662.20329849999996</v>
      </c>
      <c r="E255" s="6">
        <v>608.59201959999996</v>
      </c>
      <c r="F255" s="6">
        <v>33.804696200000002</v>
      </c>
      <c r="G255" s="6">
        <v>0</v>
      </c>
      <c r="H255" s="6">
        <v>50.759105568101198</v>
      </c>
      <c r="I255" s="6">
        <v>46.6497020488343</v>
      </c>
      <c r="J255" s="6">
        <v>2.5911923830645001</v>
      </c>
      <c r="K255" s="6">
        <v>0</v>
      </c>
    </row>
    <row r="256" spans="1:11" x14ac:dyDescent="0.25">
      <c r="A256" s="6" t="s">
        <v>146</v>
      </c>
      <c r="B256" s="6" t="s">
        <v>147</v>
      </c>
      <c r="C256" s="6" t="s">
        <v>1030</v>
      </c>
      <c r="D256" s="6">
        <v>1846.3797707000001</v>
      </c>
      <c r="E256" s="6">
        <v>1303.9533260000001</v>
      </c>
      <c r="F256" s="6">
        <v>324.21795470000001</v>
      </c>
      <c r="G256" s="6">
        <v>0</v>
      </c>
      <c r="H256" s="6">
        <v>53.140096184686598</v>
      </c>
      <c r="I256" s="6">
        <v>37.528685194439703</v>
      </c>
      <c r="J256" s="6">
        <v>9.3312186208737096</v>
      </c>
      <c r="K256" s="6">
        <v>0</v>
      </c>
    </row>
    <row r="257" spans="1:11" x14ac:dyDescent="0.25">
      <c r="A257" s="6" t="s">
        <v>148</v>
      </c>
      <c r="B257" s="6" t="s">
        <v>149</v>
      </c>
      <c r="C257" s="6" t="s">
        <v>1029</v>
      </c>
      <c r="D257" s="6">
        <v>889.0514604</v>
      </c>
      <c r="E257" s="6">
        <v>325.07254979999999</v>
      </c>
      <c r="F257" s="6">
        <v>0</v>
      </c>
      <c r="G257" s="6">
        <v>0</v>
      </c>
      <c r="H257" s="6">
        <v>73.225753953547795</v>
      </c>
      <c r="I257" s="6">
        <v>26.774246046452198</v>
      </c>
      <c r="J257" s="6">
        <v>0</v>
      </c>
      <c r="K257" s="6">
        <v>0</v>
      </c>
    </row>
    <row r="258" spans="1:11" x14ac:dyDescent="0.25">
      <c r="A258" s="6" t="s">
        <v>148</v>
      </c>
      <c r="B258" s="6" t="s">
        <v>149</v>
      </c>
      <c r="C258" s="6" t="s">
        <v>1030</v>
      </c>
      <c r="D258" s="6">
        <v>3015.6182177999999</v>
      </c>
      <c r="E258" s="6">
        <v>1096.3168235000001</v>
      </c>
      <c r="F258" s="6">
        <v>390.84476380000001</v>
      </c>
      <c r="G258" s="6">
        <v>56.786301000000002</v>
      </c>
      <c r="H258" s="6">
        <v>66.1382716606645</v>
      </c>
      <c r="I258" s="6">
        <v>24.044323472650099</v>
      </c>
      <c r="J258" s="6">
        <v>8.5719727426938608</v>
      </c>
      <c r="K258" s="6">
        <v>1.24543212399155</v>
      </c>
    </row>
    <row r="259" spans="1:11" x14ac:dyDescent="0.25">
      <c r="A259" s="6" t="s">
        <v>150</v>
      </c>
      <c r="B259" s="6" t="s">
        <v>151</v>
      </c>
      <c r="C259" s="6" t="s">
        <v>1029</v>
      </c>
      <c r="D259" s="6">
        <v>1153.9435194</v>
      </c>
      <c r="E259" s="6">
        <v>854.73688240000001</v>
      </c>
      <c r="F259" s="6">
        <v>239.29275809999999</v>
      </c>
      <c r="G259" s="6">
        <v>0</v>
      </c>
      <c r="H259" s="6">
        <v>51.332619978938403</v>
      </c>
      <c r="I259" s="6">
        <v>38.022557281690297</v>
      </c>
      <c r="J259" s="6">
        <v>10.644822739371399</v>
      </c>
      <c r="K259" s="6">
        <v>0</v>
      </c>
    </row>
    <row r="260" spans="1:11" x14ac:dyDescent="0.25">
      <c r="A260" s="6" t="s">
        <v>150</v>
      </c>
      <c r="B260" s="6" t="s">
        <v>151</v>
      </c>
      <c r="C260" s="6" t="s">
        <v>1030</v>
      </c>
      <c r="D260" s="6">
        <v>2705.1376387999999</v>
      </c>
      <c r="E260" s="6">
        <v>1226.0159795</v>
      </c>
      <c r="F260" s="6">
        <v>339.67212339999998</v>
      </c>
      <c r="G260" s="6">
        <v>0</v>
      </c>
      <c r="H260" s="6">
        <v>63.339920718076897</v>
      </c>
      <c r="I260" s="6">
        <v>28.7067666453651</v>
      </c>
      <c r="J260" s="6">
        <v>7.9533126365580502</v>
      </c>
      <c r="K260" s="6">
        <v>0</v>
      </c>
    </row>
    <row r="261" spans="1:11" x14ac:dyDescent="0.25">
      <c r="A261" s="6" t="s">
        <v>152</v>
      </c>
      <c r="B261" s="6" t="s">
        <v>153</v>
      </c>
      <c r="C261" s="6" t="s">
        <v>1029</v>
      </c>
      <c r="D261" s="6">
        <v>924.78250909999997</v>
      </c>
      <c r="E261" s="6">
        <v>91.751023399999994</v>
      </c>
      <c r="F261" s="6">
        <v>0</v>
      </c>
      <c r="G261" s="6">
        <v>0</v>
      </c>
      <c r="H261" s="6">
        <v>90.974127220933596</v>
      </c>
      <c r="I261" s="6">
        <v>9.0258727790664395</v>
      </c>
      <c r="J261" s="6">
        <v>0</v>
      </c>
      <c r="K261" s="6">
        <v>0</v>
      </c>
    </row>
    <row r="262" spans="1:11" x14ac:dyDescent="0.25">
      <c r="A262" s="6" t="s">
        <v>152</v>
      </c>
      <c r="B262" s="6" t="s">
        <v>153</v>
      </c>
      <c r="C262" s="6" t="s">
        <v>1030</v>
      </c>
      <c r="D262" s="6">
        <v>5961.0423995000001</v>
      </c>
      <c r="E262" s="6">
        <v>2752.2773524999998</v>
      </c>
      <c r="F262" s="6">
        <v>701.21388400000001</v>
      </c>
      <c r="G262" s="6">
        <v>497.30482690000002</v>
      </c>
      <c r="H262" s="6">
        <v>60.140633060276102</v>
      </c>
      <c r="I262" s="6">
        <v>27.7675767497803</v>
      </c>
      <c r="J262" s="6">
        <v>7.0745087969769003</v>
      </c>
      <c r="K262" s="6">
        <v>5.0172813929667202</v>
      </c>
    </row>
    <row r="263" spans="1:11" x14ac:dyDescent="0.25">
      <c r="A263" s="6" t="s">
        <v>154</v>
      </c>
      <c r="B263" s="6" t="s">
        <v>155</v>
      </c>
      <c r="C263" s="6" t="s">
        <v>1029</v>
      </c>
      <c r="D263" s="6">
        <v>475.9577554</v>
      </c>
      <c r="E263" s="6">
        <v>211.52954700000001</v>
      </c>
      <c r="F263" s="6">
        <v>0</v>
      </c>
      <c r="G263" s="6">
        <v>0</v>
      </c>
      <c r="H263" s="6">
        <v>69.231497620166095</v>
      </c>
      <c r="I263" s="6">
        <v>30.768502379833901</v>
      </c>
      <c r="J263" s="6">
        <v>0</v>
      </c>
      <c r="K263" s="6">
        <v>0</v>
      </c>
    </row>
    <row r="264" spans="1:11" x14ac:dyDescent="0.25">
      <c r="A264" s="6" t="s">
        <v>154</v>
      </c>
      <c r="B264" s="6" t="s">
        <v>155</v>
      </c>
      <c r="C264" s="6" t="s">
        <v>1030</v>
      </c>
      <c r="D264" s="6">
        <v>4658.7184950999999</v>
      </c>
      <c r="E264" s="6">
        <v>1222.0608493</v>
      </c>
      <c r="F264" s="6">
        <v>327.0754192</v>
      </c>
      <c r="G264" s="6">
        <v>88.549375499999996</v>
      </c>
      <c r="H264" s="6">
        <v>73.990144091448201</v>
      </c>
      <c r="I264" s="6">
        <v>19.4088692895542</v>
      </c>
      <c r="J264" s="6">
        <v>5.1946382724847098</v>
      </c>
      <c r="K264" s="6">
        <v>1.4063483465128599</v>
      </c>
    </row>
    <row r="265" spans="1:11" x14ac:dyDescent="0.25">
      <c r="A265" s="6" t="s">
        <v>156</v>
      </c>
      <c r="B265" s="6" t="s">
        <v>157</v>
      </c>
      <c r="C265" s="6" t="s">
        <v>1029</v>
      </c>
      <c r="D265" s="6">
        <v>2061.9118938000001</v>
      </c>
      <c r="E265" s="6">
        <v>618.88191700000004</v>
      </c>
      <c r="F265" s="6">
        <v>850.0614607</v>
      </c>
      <c r="G265" s="6">
        <v>0</v>
      </c>
      <c r="H265" s="6">
        <v>58.396953011445497</v>
      </c>
      <c r="I265" s="6">
        <v>17.527818882734401</v>
      </c>
      <c r="J265" s="6">
        <v>24.075228105820099</v>
      </c>
      <c r="K265" s="6">
        <v>0</v>
      </c>
    </row>
    <row r="266" spans="1:11" x14ac:dyDescent="0.25">
      <c r="A266" s="6" t="s">
        <v>156</v>
      </c>
      <c r="B266" s="6" t="s">
        <v>157</v>
      </c>
      <c r="C266" s="6" t="s">
        <v>1030</v>
      </c>
      <c r="D266" s="6">
        <v>6171.9872661999998</v>
      </c>
      <c r="E266" s="6">
        <v>2987.5403578</v>
      </c>
      <c r="F266" s="6">
        <v>931.872163</v>
      </c>
      <c r="G266" s="6">
        <v>76.574418600000001</v>
      </c>
      <c r="H266" s="6">
        <v>60.700264786281501</v>
      </c>
      <c r="I266" s="6">
        <v>29.381864050703602</v>
      </c>
      <c r="J266" s="6">
        <v>9.1647770161215796</v>
      </c>
      <c r="K266" s="6">
        <v>0.75309414689335796</v>
      </c>
    </row>
    <row r="267" spans="1:11" x14ac:dyDescent="0.25">
      <c r="A267" s="6" t="s">
        <v>158</v>
      </c>
      <c r="B267" s="6" t="s">
        <v>159</v>
      </c>
      <c r="C267" s="6" t="s">
        <v>1029</v>
      </c>
      <c r="D267" s="6">
        <v>824.87249940000004</v>
      </c>
      <c r="E267" s="6">
        <v>158.69609009999999</v>
      </c>
      <c r="F267" s="6">
        <v>59.689250999999999</v>
      </c>
      <c r="G267" s="6">
        <v>0</v>
      </c>
      <c r="H267" s="6">
        <v>79.066983000546202</v>
      </c>
      <c r="I267" s="6">
        <v>15.2115885392188</v>
      </c>
      <c r="J267" s="6">
        <v>5.7214284602349901</v>
      </c>
      <c r="K267" s="6">
        <v>0</v>
      </c>
    </row>
    <row r="268" spans="1:11" x14ac:dyDescent="0.25">
      <c r="A268" s="6" t="s">
        <v>158</v>
      </c>
      <c r="B268" s="6" t="s">
        <v>159</v>
      </c>
      <c r="C268" s="6" t="s">
        <v>1030</v>
      </c>
      <c r="D268" s="6">
        <v>2341.2920128999999</v>
      </c>
      <c r="E268" s="6">
        <v>740.07347909999999</v>
      </c>
      <c r="F268" s="6">
        <v>195.7055446</v>
      </c>
      <c r="G268" s="6">
        <v>175.18820239999999</v>
      </c>
      <c r="H268" s="6">
        <v>67.819125123934498</v>
      </c>
      <c r="I268" s="6">
        <v>21.437366891206398</v>
      </c>
      <c r="J268" s="6">
        <v>5.6689121833355998</v>
      </c>
      <c r="K268" s="6">
        <v>5.0745958015234702</v>
      </c>
    </row>
    <row r="269" spans="1:11" x14ac:dyDescent="0.25">
      <c r="A269" s="6" t="s">
        <v>160</v>
      </c>
      <c r="B269" s="6" t="s">
        <v>161</v>
      </c>
      <c r="C269" s="6" t="s">
        <v>1029</v>
      </c>
      <c r="D269" s="6">
        <v>643.85769470000002</v>
      </c>
      <c r="E269" s="6">
        <v>79.259982899999997</v>
      </c>
      <c r="F269" s="6">
        <v>0</v>
      </c>
      <c r="G269" s="6">
        <v>0</v>
      </c>
      <c r="H269" s="6">
        <v>89.039130786698394</v>
      </c>
      <c r="I269" s="6">
        <v>10.960869213301599</v>
      </c>
      <c r="J269" s="6">
        <v>0</v>
      </c>
      <c r="K269" s="6">
        <v>0</v>
      </c>
    </row>
    <row r="270" spans="1:11" x14ac:dyDescent="0.25">
      <c r="A270" s="6" t="s">
        <v>160</v>
      </c>
      <c r="B270" s="6" t="s">
        <v>161</v>
      </c>
      <c r="C270" s="6" t="s">
        <v>1030</v>
      </c>
      <c r="D270" s="6">
        <v>3632.4186804000001</v>
      </c>
      <c r="E270" s="6">
        <v>2198.8559433</v>
      </c>
      <c r="F270" s="6">
        <v>1757.4774322999999</v>
      </c>
      <c r="G270" s="6">
        <v>158.4532269</v>
      </c>
      <c r="H270" s="6">
        <v>46.886826252269898</v>
      </c>
      <c r="I270" s="6">
        <v>28.382569752649001</v>
      </c>
      <c r="J270" s="6">
        <v>22.6853086774296</v>
      </c>
      <c r="K270" s="6">
        <v>2.0452953176514601</v>
      </c>
    </row>
    <row r="271" spans="1:11" x14ac:dyDescent="0.25">
      <c r="A271" s="6" t="s">
        <v>162</v>
      </c>
      <c r="B271" s="6" t="s">
        <v>163</v>
      </c>
      <c r="C271" s="6" t="s">
        <v>1029</v>
      </c>
      <c r="D271" s="6">
        <v>1418.1636602000001</v>
      </c>
      <c r="E271" s="6">
        <v>648.13693839999996</v>
      </c>
      <c r="F271" s="6">
        <v>0</v>
      </c>
      <c r="G271" s="6">
        <v>0</v>
      </c>
      <c r="H271" s="6">
        <v>68.632979207423205</v>
      </c>
      <c r="I271" s="6">
        <v>31.367020792576799</v>
      </c>
      <c r="J271" s="6">
        <v>0</v>
      </c>
      <c r="K271" s="6">
        <v>0</v>
      </c>
    </row>
    <row r="272" spans="1:11" x14ac:dyDescent="0.25">
      <c r="A272" s="6" t="s">
        <v>162</v>
      </c>
      <c r="B272" s="6" t="s">
        <v>163</v>
      </c>
      <c r="C272" s="6" t="s">
        <v>1030</v>
      </c>
      <c r="D272" s="6">
        <v>3775.8531063999999</v>
      </c>
      <c r="E272" s="6">
        <v>1883.3836263999999</v>
      </c>
      <c r="F272" s="6">
        <v>1107.7101643000001</v>
      </c>
      <c r="G272" s="6">
        <v>250.60956390000001</v>
      </c>
      <c r="H272" s="6">
        <v>53.8058101475103</v>
      </c>
      <c r="I272" s="6">
        <v>26.838168483102098</v>
      </c>
      <c r="J272" s="6">
        <v>15.784841496553501</v>
      </c>
      <c r="K272" s="6">
        <v>3.5711798728340902</v>
      </c>
    </row>
    <row r="273" spans="1:11" x14ac:dyDescent="0.25">
      <c r="A273" s="6" t="s">
        <v>164</v>
      </c>
      <c r="B273" s="6" t="s">
        <v>165</v>
      </c>
      <c r="C273" s="6" t="s">
        <v>1029</v>
      </c>
      <c r="D273" s="6">
        <v>747.74380889999998</v>
      </c>
      <c r="E273" s="6">
        <v>77.084804399999996</v>
      </c>
      <c r="F273" s="6">
        <v>37.4291822</v>
      </c>
      <c r="G273" s="6">
        <v>0</v>
      </c>
      <c r="H273" s="6">
        <v>86.719286598783796</v>
      </c>
      <c r="I273" s="6">
        <v>8.9398790944302906</v>
      </c>
      <c r="J273" s="6">
        <v>4.3408343067859203</v>
      </c>
      <c r="K273" s="6">
        <v>0</v>
      </c>
    </row>
    <row r="274" spans="1:11" x14ac:dyDescent="0.25">
      <c r="A274" s="6" t="s">
        <v>164</v>
      </c>
      <c r="B274" s="6" t="s">
        <v>165</v>
      </c>
      <c r="C274" s="6" t="s">
        <v>1030</v>
      </c>
      <c r="D274" s="6">
        <v>3964.2487974000001</v>
      </c>
      <c r="E274" s="6">
        <v>1846.8168974</v>
      </c>
      <c r="F274" s="6">
        <v>585.13109650000001</v>
      </c>
      <c r="G274" s="6">
        <v>137.59442989999999</v>
      </c>
      <c r="H274" s="6">
        <v>60.673025249679199</v>
      </c>
      <c r="I274" s="6">
        <v>28.265624579611401</v>
      </c>
      <c r="J274" s="6">
        <v>8.95546056937728</v>
      </c>
      <c r="K274" s="6">
        <v>2.1058896013320898</v>
      </c>
    </row>
    <row r="275" spans="1:11" x14ac:dyDescent="0.25">
      <c r="A275" s="6" t="s">
        <v>166</v>
      </c>
      <c r="B275" s="6" t="s">
        <v>167</v>
      </c>
      <c r="C275" s="6" t="s">
        <v>1029</v>
      </c>
      <c r="D275" s="6">
        <v>650.54318149999995</v>
      </c>
      <c r="E275" s="6">
        <v>870.49145369999997</v>
      </c>
      <c r="F275" s="6">
        <v>215.73961879999999</v>
      </c>
      <c r="G275" s="6">
        <v>0</v>
      </c>
      <c r="H275" s="6">
        <v>37.456979800438702</v>
      </c>
      <c r="I275" s="6">
        <v>50.121162937275997</v>
      </c>
      <c r="J275" s="6">
        <v>12.4218572622853</v>
      </c>
      <c r="K275" s="6">
        <v>0</v>
      </c>
    </row>
    <row r="276" spans="1:11" x14ac:dyDescent="0.25">
      <c r="A276" s="6" t="s">
        <v>166</v>
      </c>
      <c r="B276" s="6" t="s">
        <v>167</v>
      </c>
      <c r="C276" s="6" t="s">
        <v>1030</v>
      </c>
      <c r="D276" s="6">
        <v>3753.0083346000001</v>
      </c>
      <c r="E276" s="6">
        <v>2417.0059384000001</v>
      </c>
      <c r="F276" s="6">
        <v>1599.5250196</v>
      </c>
      <c r="G276" s="6">
        <v>51.289008000000003</v>
      </c>
      <c r="H276" s="6">
        <v>47.987351088018102</v>
      </c>
      <c r="I276" s="6">
        <v>30.9047308737691</v>
      </c>
      <c r="J276" s="6">
        <v>20.4521178335713</v>
      </c>
      <c r="K276" s="6">
        <v>0.65580020464156197</v>
      </c>
    </row>
    <row r="277" spans="1:11" x14ac:dyDescent="0.25">
      <c r="A277" s="6" t="s">
        <v>168</v>
      </c>
      <c r="B277" s="6" t="s">
        <v>169</v>
      </c>
      <c r="C277" s="6" t="s">
        <v>1029</v>
      </c>
      <c r="D277" s="6">
        <v>287.6083941</v>
      </c>
      <c r="E277" s="6">
        <v>66.221043800000004</v>
      </c>
      <c r="F277" s="6">
        <v>49.685674200000001</v>
      </c>
      <c r="G277" s="6">
        <v>0</v>
      </c>
      <c r="H277" s="6">
        <v>71.275742958723299</v>
      </c>
      <c r="I277" s="6">
        <v>16.4110442990271</v>
      </c>
      <c r="J277" s="6">
        <v>12.3132127422496</v>
      </c>
      <c r="K277" s="6">
        <v>0</v>
      </c>
    </row>
    <row r="278" spans="1:11" x14ac:dyDescent="0.25">
      <c r="A278" s="6" t="s">
        <v>168</v>
      </c>
      <c r="B278" s="6" t="s">
        <v>169</v>
      </c>
      <c r="C278" s="6" t="s">
        <v>1030</v>
      </c>
      <c r="D278" s="6">
        <v>1130.6644019</v>
      </c>
      <c r="E278" s="6">
        <v>251.85519199999999</v>
      </c>
      <c r="F278" s="6">
        <v>245.3047334</v>
      </c>
      <c r="G278" s="6">
        <v>39.099510500000001</v>
      </c>
      <c r="H278" s="6">
        <v>67.829397856127997</v>
      </c>
      <c r="I278" s="6">
        <v>15.108980163868599</v>
      </c>
      <c r="J278" s="6">
        <v>14.716013283711399</v>
      </c>
      <c r="K278" s="6">
        <v>2.3456086962919298</v>
      </c>
    </row>
    <row r="279" spans="1:11" x14ac:dyDescent="0.25">
      <c r="A279" s="6" t="s">
        <v>170</v>
      </c>
      <c r="B279" s="6" t="s">
        <v>171</v>
      </c>
      <c r="C279" s="6" t="s">
        <v>1029</v>
      </c>
      <c r="D279" s="6">
        <v>2846.2281290000001</v>
      </c>
      <c r="E279" s="6">
        <v>975.00070289999996</v>
      </c>
      <c r="F279" s="6">
        <v>376.55445309999999</v>
      </c>
      <c r="G279" s="6">
        <v>142.92446760000001</v>
      </c>
      <c r="H279" s="6">
        <v>65.570600262023305</v>
      </c>
      <c r="I279" s="6">
        <v>22.461790990558899</v>
      </c>
      <c r="J279" s="6">
        <v>8.6749552045850393</v>
      </c>
      <c r="K279" s="6">
        <v>3.2926535428327601</v>
      </c>
    </row>
    <row r="280" spans="1:11" x14ac:dyDescent="0.25">
      <c r="A280" s="6" t="s">
        <v>170</v>
      </c>
      <c r="B280" s="6" t="s">
        <v>171</v>
      </c>
      <c r="C280" s="6" t="s">
        <v>1030</v>
      </c>
      <c r="D280" s="6">
        <v>4712.4506042000003</v>
      </c>
      <c r="E280" s="6">
        <v>2744.6806237999999</v>
      </c>
      <c r="F280" s="6">
        <v>924.33673069999998</v>
      </c>
      <c r="G280" s="6">
        <v>41.771141499999999</v>
      </c>
      <c r="H280" s="6">
        <v>55.945824974719201</v>
      </c>
      <c r="I280" s="6">
        <v>32.584622033759302</v>
      </c>
      <c r="J280" s="6">
        <v>10.973649444167499</v>
      </c>
      <c r="K280" s="6">
        <v>0.495903547353989</v>
      </c>
    </row>
    <row r="281" spans="1:11" x14ac:dyDescent="0.25">
      <c r="A281" s="6" t="s">
        <v>172</v>
      </c>
      <c r="B281" s="6" t="s">
        <v>173</v>
      </c>
      <c r="C281" s="6" t="s">
        <v>1029</v>
      </c>
      <c r="D281" s="6">
        <v>2284.9362159000002</v>
      </c>
      <c r="E281" s="6">
        <v>1034.530064</v>
      </c>
      <c r="F281" s="6">
        <v>655.1774739</v>
      </c>
      <c r="G281" s="6">
        <v>0</v>
      </c>
      <c r="H281" s="6">
        <v>57.487824253820598</v>
      </c>
      <c r="I281" s="6">
        <v>26.0282462550493</v>
      </c>
      <c r="J281" s="6">
        <v>16.483929491130102</v>
      </c>
      <c r="K281" s="6">
        <v>0</v>
      </c>
    </row>
    <row r="282" spans="1:11" x14ac:dyDescent="0.25">
      <c r="A282" s="6" t="s">
        <v>172</v>
      </c>
      <c r="B282" s="6" t="s">
        <v>173</v>
      </c>
      <c r="C282" s="6" t="s">
        <v>1030</v>
      </c>
      <c r="D282" s="6">
        <v>5870.3106820000003</v>
      </c>
      <c r="E282" s="6">
        <v>2579.5595057</v>
      </c>
      <c r="F282" s="6">
        <v>1126.5495684</v>
      </c>
      <c r="G282" s="6">
        <v>204.38980710000001</v>
      </c>
      <c r="H282" s="6">
        <v>60.0186584154226</v>
      </c>
      <c r="I282" s="6">
        <v>26.3736809211122</v>
      </c>
      <c r="J282" s="6">
        <v>11.517958315420101</v>
      </c>
      <c r="K282" s="6">
        <v>2.0897023480449999</v>
      </c>
    </row>
    <row r="283" spans="1:11" x14ac:dyDescent="0.25">
      <c r="A283" s="6" t="s">
        <v>174</v>
      </c>
      <c r="B283" s="6" t="s">
        <v>175</v>
      </c>
      <c r="C283" s="6" t="s">
        <v>1029</v>
      </c>
      <c r="D283" s="6">
        <v>490.64144859999999</v>
      </c>
      <c r="E283" s="6">
        <v>402.92961000000003</v>
      </c>
      <c r="F283" s="6">
        <v>120.78620479999999</v>
      </c>
      <c r="G283" s="6">
        <v>42.086365399999998</v>
      </c>
      <c r="H283" s="6">
        <v>46.442747651127704</v>
      </c>
      <c r="I283" s="6">
        <v>38.140190258677798</v>
      </c>
      <c r="J283" s="6">
        <v>11.4332844183271</v>
      </c>
      <c r="K283" s="6">
        <v>3.9837776718673901</v>
      </c>
    </row>
    <row r="284" spans="1:11" x14ac:dyDescent="0.25">
      <c r="A284" s="6" t="s">
        <v>174</v>
      </c>
      <c r="B284" s="6" t="s">
        <v>175</v>
      </c>
      <c r="C284" s="6" t="s">
        <v>1030</v>
      </c>
      <c r="D284" s="6">
        <v>583.80319959999997</v>
      </c>
      <c r="E284" s="6">
        <v>522.03813539999999</v>
      </c>
      <c r="F284" s="6">
        <v>104.21424399999999</v>
      </c>
      <c r="G284" s="6">
        <v>98.313709299999999</v>
      </c>
      <c r="H284" s="6">
        <v>44.620674363164802</v>
      </c>
      <c r="I284" s="6">
        <v>39.899907470183599</v>
      </c>
      <c r="J284" s="6">
        <v>7.9652010278694698</v>
      </c>
      <c r="K284" s="6">
        <v>7.5142171387821</v>
      </c>
    </row>
    <row r="285" spans="1:11" x14ac:dyDescent="0.25">
      <c r="A285" s="6" t="s">
        <v>176</v>
      </c>
      <c r="B285" s="6" t="s">
        <v>177</v>
      </c>
      <c r="C285" s="6" t="s">
        <v>1029</v>
      </c>
      <c r="D285" s="6">
        <v>622.77964650000001</v>
      </c>
      <c r="E285" s="6">
        <v>170.76037590000001</v>
      </c>
      <c r="F285" s="6">
        <v>58.944972700000001</v>
      </c>
      <c r="G285" s="6">
        <v>0</v>
      </c>
      <c r="H285" s="6">
        <v>73.054616806122795</v>
      </c>
      <c r="I285" s="6">
        <v>20.0308951924684</v>
      </c>
      <c r="J285" s="6">
        <v>6.9144880014088104</v>
      </c>
      <c r="K285" s="6">
        <v>0</v>
      </c>
    </row>
    <row r="286" spans="1:11" x14ac:dyDescent="0.25">
      <c r="A286" s="6" t="s">
        <v>176</v>
      </c>
      <c r="B286" s="6" t="s">
        <v>177</v>
      </c>
      <c r="C286" s="6" t="s">
        <v>1030</v>
      </c>
      <c r="D286" s="6">
        <v>2283.3758759000002</v>
      </c>
      <c r="E286" s="6">
        <v>1471.7703701999999</v>
      </c>
      <c r="F286" s="6">
        <v>386.87897800000002</v>
      </c>
      <c r="G286" s="6">
        <v>0</v>
      </c>
      <c r="H286" s="6">
        <v>55.127039367466502</v>
      </c>
      <c r="I286" s="6">
        <v>35.5326269293735</v>
      </c>
      <c r="J286" s="6">
        <v>9.3403337031599794</v>
      </c>
      <c r="K286" s="6">
        <v>0</v>
      </c>
    </row>
    <row r="287" spans="1:11" x14ac:dyDescent="0.25">
      <c r="A287" s="6" t="s">
        <v>178</v>
      </c>
      <c r="B287" s="6" t="s">
        <v>179</v>
      </c>
      <c r="C287" s="6" t="s">
        <v>1029</v>
      </c>
      <c r="D287" s="6">
        <v>982.37945060000004</v>
      </c>
      <c r="E287" s="6">
        <v>284.47508269999997</v>
      </c>
      <c r="F287" s="6">
        <v>30.434578999999999</v>
      </c>
      <c r="G287" s="6">
        <v>71.854136800000006</v>
      </c>
      <c r="H287" s="6">
        <v>71.751400099716605</v>
      </c>
      <c r="I287" s="6">
        <v>20.7775981722145</v>
      </c>
      <c r="J287" s="6">
        <v>2.22289223717139</v>
      </c>
      <c r="K287" s="6">
        <v>5.2481094908975399</v>
      </c>
    </row>
    <row r="288" spans="1:11" x14ac:dyDescent="0.25">
      <c r="A288" s="6" t="s">
        <v>178</v>
      </c>
      <c r="B288" s="6" t="s">
        <v>179</v>
      </c>
      <c r="C288" s="6" t="s">
        <v>1030</v>
      </c>
      <c r="D288" s="6">
        <v>3311.7579950999998</v>
      </c>
      <c r="E288" s="6">
        <v>785.59186250000005</v>
      </c>
      <c r="F288" s="6">
        <v>695.16259720000005</v>
      </c>
      <c r="G288" s="6">
        <v>156.5802004</v>
      </c>
      <c r="H288" s="6">
        <v>66.916467842248693</v>
      </c>
      <c r="I288" s="6">
        <v>15.8734523120027</v>
      </c>
      <c r="J288" s="6">
        <v>14.0462635402389</v>
      </c>
      <c r="K288" s="6">
        <v>3.1638163055096902</v>
      </c>
    </row>
    <row r="289" spans="1:11" x14ac:dyDescent="0.25">
      <c r="A289" s="6" t="s">
        <v>180</v>
      </c>
      <c r="B289" s="6" t="s">
        <v>181</v>
      </c>
      <c r="C289" s="6" t="s">
        <v>1029</v>
      </c>
      <c r="D289" s="6">
        <v>290.52800070000001</v>
      </c>
      <c r="E289" s="6">
        <v>56.510825500000003</v>
      </c>
      <c r="F289" s="6">
        <v>119.99463540000001</v>
      </c>
      <c r="G289" s="6">
        <v>48.660098400000003</v>
      </c>
      <c r="H289" s="6">
        <v>56.337333493169901</v>
      </c>
      <c r="I289" s="6">
        <v>10.9582181906635</v>
      </c>
      <c r="J289" s="6">
        <v>23.2685929605171</v>
      </c>
      <c r="K289" s="6">
        <v>9.4358553556495792</v>
      </c>
    </row>
    <row r="290" spans="1:11" x14ac:dyDescent="0.25">
      <c r="A290" s="6" t="s">
        <v>180</v>
      </c>
      <c r="B290" s="6" t="s">
        <v>181</v>
      </c>
      <c r="C290" s="6" t="s">
        <v>1030</v>
      </c>
      <c r="D290" s="6">
        <v>997.21191169999997</v>
      </c>
      <c r="E290" s="6">
        <v>497.82362719999998</v>
      </c>
      <c r="F290" s="6">
        <v>264.56612740000003</v>
      </c>
      <c r="G290" s="6">
        <v>0</v>
      </c>
      <c r="H290" s="6">
        <v>56.672594189847899</v>
      </c>
      <c r="I290" s="6">
        <v>28.2918365408688</v>
      </c>
      <c r="J290" s="6">
        <v>15.0355692692833</v>
      </c>
      <c r="K290" s="6">
        <v>0</v>
      </c>
    </row>
    <row r="291" spans="1:11" x14ac:dyDescent="0.25">
      <c r="A291" s="6" t="s">
        <v>182</v>
      </c>
      <c r="B291" s="6" t="s">
        <v>183</v>
      </c>
      <c r="C291" s="6" t="s">
        <v>1029</v>
      </c>
      <c r="D291" s="6">
        <v>3618.9179419000002</v>
      </c>
      <c r="E291" s="6">
        <v>2086.0892966000001</v>
      </c>
      <c r="F291" s="6">
        <v>184.39191349999999</v>
      </c>
      <c r="G291" s="6">
        <v>0</v>
      </c>
      <c r="H291" s="6">
        <v>61.447999167640702</v>
      </c>
      <c r="I291" s="6">
        <v>35.421088684260397</v>
      </c>
      <c r="J291" s="6">
        <v>3.13091214809887</v>
      </c>
      <c r="K291" s="6">
        <v>0</v>
      </c>
    </row>
    <row r="292" spans="1:11" x14ac:dyDescent="0.25">
      <c r="A292" s="6" t="s">
        <v>182</v>
      </c>
      <c r="B292" s="6" t="s">
        <v>183</v>
      </c>
      <c r="C292" s="6" t="s">
        <v>1030</v>
      </c>
      <c r="D292" s="6">
        <v>11743.143639</v>
      </c>
      <c r="E292" s="6">
        <v>3407.6572408000002</v>
      </c>
      <c r="F292" s="6">
        <v>1439.5849636999999</v>
      </c>
      <c r="G292" s="6">
        <v>205.53527980000001</v>
      </c>
      <c r="H292" s="6">
        <v>69.916639598345199</v>
      </c>
      <c r="I292" s="6">
        <v>20.2885999272333</v>
      </c>
      <c r="J292" s="6">
        <v>8.5710390822385296</v>
      </c>
      <c r="K292" s="6">
        <v>1.2237213921829699</v>
      </c>
    </row>
    <row r="293" spans="1:11" x14ac:dyDescent="0.25">
      <c r="A293" s="6" t="s">
        <v>184</v>
      </c>
      <c r="B293" s="6" t="s">
        <v>185</v>
      </c>
      <c r="C293" s="6" t="s">
        <v>1029</v>
      </c>
      <c r="D293" s="6">
        <v>1346.0807875</v>
      </c>
      <c r="E293" s="6">
        <v>577.69902939999997</v>
      </c>
      <c r="F293" s="6">
        <v>267.0503999</v>
      </c>
      <c r="G293" s="6">
        <v>72.879905100000002</v>
      </c>
      <c r="H293" s="6">
        <v>59.463478758940802</v>
      </c>
      <c r="I293" s="6">
        <v>25.520009112965401</v>
      </c>
      <c r="J293" s="6">
        <v>11.797022830637699</v>
      </c>
      <c r="K293" s="6">
        <v>3.2194892974560601</v>
      </c>
    </row>
    <row r="294" spans="1:11" x14ac:dyDescent="0.25">
      <c r="A294" s="6" t="s">
        <v>184</v>
      </c>
      <c r="B294" s="6" t="s">
        <v>185</v>
      </c>
      <c r="C294" s="6" t="s">
        <v>1030</v>
      </c>
      <c r="D294" s="6">
        <v>6653.4158256999999</v>
      </c>
      <c r="E294" s="6">
        <v>1773.24683</v>
      </c>
      <c r="F294" s="6">
        <v>417.44323530000003</v>
      </c>
      <c r="G294" s="6">
        <v>39.8694135</v>
      </c>
      <c r="H294" s="6">
        <v>74.892326888052494</v>
      </c>
      <c r="I294" s="6">
        <v>19.960060324591399</v>
      </c>
      <c r="J294" s="6">
        <v>4.6988338102262901</v>
      </c>
      <c r="K294" s="6">
        <v>0.44877897712981002</v>
      </c>
    </row>
    <row r="295" spans="1:11" x14ac:dyDescent="0.25">
      <c r="A295" s="6" t="s">
        <v>186</v>
      </c>
      <c r="B295" s="6" t="s">
        <v>187</v>
      </c>
      <c r="C295" s="6" t="s">
        <v>1029</v>
      </c>
      <c r="D295" s="6">
        <v>632.54585369999995</v>
      </c>
      <c r="E295" s="6">
        <v>163.22285980000001</v>
      </c>
      <c r="F295" s="6">
        <v>26.178319200000001</v>
      </c>
      <c r="G295" s="6">
        <v>0</v>
      </c>
      <c r="H295" s="6">
        <v>76.957009215321406</v>
      </c>
      <c r="I295" s="6">
        <v>19.8580751929759</v>
      </c>
      <c r="J295" s="6">
        <v>3.1849155917026999</v>
      </c>
      <c r="K295" s="6">
        <v>0</v>
      </c>
    </row>
    <row r="296" spans="1:11" x14ac:dyDescent="0.25">
      <c r="A296" s="6" t="s">
        <v>186</v>
      </c>
      <c r="B296" s="6" t="s">
        <v>187</v>
      </c>
      <c r="C296" s="6" t="s">
        <v>1030</v>
      </c>
      <c r="D296" s="6">
        <v>920.71765749999997</v>
      </c>
      <c r="E296" s="6">
        <v>472.22287619999997</v>
      </c>
      <c r="F296" s="6">
        <v>81.359562199999999</v>
      </c>
      <c r="G296" s="6">
        <v>0</v>
      </c>
      <c r="H296" s="6">
        <v>62.451169884645502</v>
      </c>
      <c r="I296" s="6">
        <v>32.030308992941301</v>
      </c>
      <c r="J296" s="6">
        <v>5.5185211224132296</v>
      </c>
      <c r="K296" s="6">
        <v>0</v>
      </c>
    </row>
    <row r="297" spans="1:11" x14ac:dyDescent="0.25">
      <c r="A297" s="6" t="s">
        <v>188</v>
      </c>
      <c r="B297" s="6" t="s">
        <v>189</v>
      </c>
      <c r="C297" s="6" t="s">
        <v>1029</v>
      </c>
      <c r="D297" s="6">
        <v>289.06975870000002</v>
      </c>
      <c r="E297" s="6">
        <v>292.90548380000001</v>
      </c>
      <c r="F297" s="6">
        <v>189.25194139999999</v>
      </c>
      <c r="G297" s="6">
        <v>0</v>
      </c>
      <c r="H297" s="6">
        <v>37.481790675246998</v>
      </c>
      <c r="I297" s="6">
        <v>37.979144137375101</v>
      </c>
      <c r="J297" s="6">
        <v>24.539065187377901</v>
      </c>
      <c r="K297" s="6">
        <v>0</v>
      </c>
    </row>
    <row r="298" spans="1:11" x14ac:dyDescent="0.25">
      <c r="A298" s="6" t="s">
        <v>188</v>
      </c>
      <c r="B298" s="6" t="s">
        <v>189</v>
      </c>
      <c r="C298" s="6" t="s">
        <v>1030</v>
      </c>
      <c r="D298" s="6">
        <v>2211.5449054000001</v>
      </c>
      <c r="E298" s="6">
        <v>2330.2021159000001</v>
      </c>
      <c r="F298" s="6">
        <v>1036.9545983999999</v>
      </c>
      <c r="G298" s="6">
        <v>45.981931699999997</v>
      </c>
      <c r="H298" s="6">
        <v>39.318565839131303</v>
      </c>
      <c r="I298" s="6">
        <v>41.428146038900401</v>
      </c>
      <c r="J298" s="6">
        <v>18.435785567739199</v>
      </c>
      <c r="K298" s="6">
        <v>0.817502554229117</v>
      </c>
    </row>
    <row r="299" spans="1:11" x14ac:dyDescent="0.25">
      <c r="A299" s="6" t="s">
        <v>190</v>
      </c>
      <c r="B299" s="6" t="s">
        <v>191</v>
      </c>
      <c r="C299" s="6" t="s">
        <v>1029</v>
      </c>
      <c r="D299" s="6">
        <v>1355.5803384000001</v>
      </c>
      <c r="E299" s="6">
        <v>526.76203950000001</v>
      </c>
      <c r="F299" s="6">
        <v>170.6591368</v>
      </c>
      <c r="G299" s="6">
        <v>0</v>
      </c>
      <c r="H299" s="6">
        <v>66.029193290589802</v>
      </c>
      <c r="I299" s="6">
        <v>25.658141785490798</v>
      </c>
      <c r="J299" s="6">
        <v>8.3126649239193604</v>
      </c>
      <c r="K299" s="6">
        <v>0</v>
      </c>
    </row>
    <row r="300" spans="1:11" x14ac:dyDescent="0.25">
      <c r="A300" s="6" t="s">
        <v>190</v>
      </c>
      <c r="B300" s="6" t="s">
        <v>191</v>
      </c>
      <c r="C300" s="6" t="s">
        <v>1030</v>
      </c>
      <c r="D300" s="6">
        <v>2953.9265866999999</v>
      </c>
      <c r="E300" s="6">
        <v>1389.9908347999999</v>
      </c>
      <c r="F300" s="6">
        <v>414.72474089999997</v>
      </c>
      <c r="G300" s="6">
        <v>46.493551199999999</v>
      </c>
      <c r="H300" s="6">
        <v>61.474363322132298</v>
      </c>
      <c r="I300" s="6">
        <v>28.927192022191999</v>
      </c>
      <c r="J300" s="6">
        <v>8.6308642589678009</v>
      </c>
      <c r="K300" s="6">
        <v>0.96758039670782003</v>
      </c>
    </row>
    <row r="301" spans="1:11" x14ac:dyDescent="0.25">
      <c r="A301" s="6" t="s">
        <v>192</v>
      </c>
      <c r="B301" s="6" t="s">
        <v>193</v>
      </c>
      <c r="C301" s="6" t="s">
        <v>1029</v>
      </c>
      <c r="D301" s="6">
        <v>3172.2394367000002</v>
      </c>
      <c r="E301" s="6">
        <v>3682.8117861000001</v>
      </c>
      <c r="F301" s="6">
        <v>1312.4836677000001</v>
      </c>
      <c r="G301" s="6">
        <v>0</v>
      </c>
      <c r="H301" s="6">
        <v>38.839619043314599</v>
      </c>
      <c r="I301" s="6">
        <v>45.090860773470702</v>
      </c>
      <c r="J301" s="6">
        <v>16.069520183214699</v>
      </c>
      <c r="K301" s="6">
        <v>0</v>
      </c>
    </row>
    <row r="302" spans="1:11" x14ac:dyDescent="0.25">
      <c r="A302" s="6" t="s">
        <v>192</v>
      </c>
      <c r="B302" s="6" t="s">
        <v>193</v>
      </c>
      <c r="C302" s="6" t="s">
        <v>1030</v>
      </c>
      <c r="D302" s="6">
        <v>6673.1901153999997</v>
      </c>
      <c r="E302" s="6">
        <v>5281.1214722000004</v>
      </c>
      <c r="F302" s="6">
        <v>1194.3228869</v>
      </c>
      <c r="G302" s="6">
        <v>466.11475919999998</v>
      </c>
      <c r="H302" s="6">
        <v>49.014418120035202</v>
      </c>
      <c r="I302" s="6">
        <v>38.789707996441599</v>
      </c>
      <c r="J302" s="6">
        <v>8.7722723819528294</v>
      </c>
      <c r="K302" s="6">
        <v>3.42360150157042</v>
      </c>
    </row>
    <row r="303" spans="1:11" x14ac:dyDescent="0.25">
      <c r="A303" s="6" t="s">
        <v>194</v>
      </c>
      <c r="B303" s="6" t="s">
        <v>195</v>
      </c>
      <c r="C303" s="6" t="s">
        <v>1029</v>
      </c>
      <c r="D303" s="6">
        <v>1131.2600027000001</v>
      </c>
      <c r="E303" s="6">
        <v>2595.0642630000002</v>
      </c>
      <c r="F303" s="6">
        <v>896.26887420000003</v>
      </c>
      <c r="G303" s="6">
        <v>84.444166800000005</v>
      </c>
      <c r="H303" s="6">
        <v>24.033376601663299</v>
      </c>
      <c r="I303" s="6">
        <v>55.131584772149203</v>
      </c>
      <c r="J303" s="6">
        <v>19.0410403785041</v>
      </c>
      <c r="K303" s="6">
        <v>1.79399824768336</v>
      </c>
    </row>
    <row r="304" spans="1:11" x14ac:dyDescent="0.25">
      <c r="A304" s="6" t="s">
        <v>194</v>
      </c>
      <c r="B304" s="6" t="s">
        <v>195</v>
      </c>
      <c r="C304" s="6" t="s">
        <v>1030</v>
      </c>
      <c r="D304" s="6">
        <v>6241.8365052999998</v>
      </c>
      <c r="E304" s="6">
        <v>3200.2570107000001</v>
      </c>
      <c r="F304" s="6">
        <v>1573.6847620999999</v>
      </c>
      <c r="G304" s="6">
        <v>50.099727000000001</v>
      </c>
      <c r="H304" s="6">
        <v>56.406156858256402</v>
      </c>
      <c r="I304" s="6">
        <v>28.920046011939402</v>
      </c>
      <c r="J304" s="6">
        <v>14.221056488917799</v>
      </c>
      <c r="K304" s="6">
        <v>0.45274064088642801</v>
      </c>
    </row>
    <row r="305" spans="1:11" x14ac:dyDescent="0.25">
      <c r="A305" s="6" t="s">
        <v>196</v>
      </c>
      <c r="B305" s="6" t="s">
        <v>197</v>
      </c>
      <c r="C305" s="6" t="s">
        <v>1029</v>
      </c>
      <c r="D305" s="6">
        <v>1677.0336325000001</v>
      </c>
      <c r="E305" s="6">
        <v>1114.7710109</v>
      </c>
      <c r="F305" s="6">
        <v>629.18539510000005</v>
      </c>
      <c r="G305" s="6">
        <v>75.331113999999999</v>
      </c>
      <c r="H305" s="6">
        <v>47.965663317308803</v>
      </c>
      <c r="I305" s="6">
        <v>31.884113680543798</v>
      </c>
      <c r="J305" s="6">
        <v>17.995640779455002</v>
      </c>
      <c r="K305" s="6">
        <v>2.1545822226924298</v>
      </c>
    </row>
    <row r="306" spans="1:11" x14ac:dyDescent="0.25">
      <c r="A306" s="6" t="s">
        <v>196</v>
      </c>
      <c r="B306" s="6" t="s">
        <v>197</v>
      </c>
      <c r="C306" s="6" t="s">
        <v>1030</v>
      </c>
      <c r="D306" s="6">
        <v>2965.1797218000002</v>
      </c>
      <c r="E306" s="6">
        <v>2494.6901260999998</v>
      </c>
      <c r="F306" s="6">
        <v>995.65887439999995</v>
      </c>
      <c r="G306" s="6">
        <v>488.85407570000001</v>
      </c>
      <c r="H306" s="6">
        <v>42.6989670364079</v>
      </c>
      <c r="I306" s="6">
        <v>35.923856715077399</v>
      </c>
      <c r="J306" s="6">
        <v>14.337615067630701</v>
      </c>
      <c r="K306" s="6">
        <v>7.0395611808840801</v>
      </c>
    </row>
    <row r="307" spans="1:11" x14ac:dyDescent="0.25">
      <c r="A307" s="6" t="s">
        <v>198</v>
      </c>
      <c r="B307" s="6" t="s">
        <v>199</v>
      </c>
      <c r="C307" s="6" t="s">
        <v>1029</v>
      </c>
      <c r="D307" s="6">
        <v>2065.3829040999999</v>
      </c>
      <c r="E307" s="6">
        <v>3725.5574136999999</v>
      </c>
      <c r="F307" s="6">
        <v>1033.1194800000001</v>
      </c>
      <c r="G307" s="6">
        <v>349.97395360000002</v>
      </c>
      <c r="H307" s="6">
        <v>28.7897015217826</v>
      </c>
      <c r="I307" s="6">
        <v>51.931138642510099</v>
      </c>
      <c r="J307" s="6">
        <v>14.4008171107139</v>
      </c>
      <c r="K307" s="6">
        <v>4.8783427249934999</v>
      </c>
    </row>
    <row r="308" spans="1:11" x14ac:dyDescent="0.25">
      <c r="A308" s="6" t="s">
        <v>198</v>
      </c>
      <c r="B308" s="6" t="s">
        <v>199</v>
      </c>
      <c r="C308" s="6" t="s">
        <v>1030</v>
      </c>
      <c r="D308" s="6">
        <v>11415.7912053</v>
      </c>
      <c r="E308" s="6">
        <v>11734.4691205</v>
      </c>
      <c r="F308" s="6">
        <v>4832.1805252000004</v>
      </c>
      <c r="G308" s="6">
        <v>399.72417849999999</v>
      </c>
      <c r="H308" s="6">
        <v>40.221706812833297</v>
      </c>
      <c r="I308" s="6">
        <v>41.344517263934499</v>
      </c>
      <c r="J308" s="6">
        <v>17.025411980296401</v>
      </c>
      <c r="K308" s="6">
        <v>1.4083639429357599</v>
      </c>
    </row>
    <row r="309" spans="1:11" x14ac:dyDescent="0.25">
      <c r="A309" s="6" t="s">
        <v>200</v>
      </c>
      <c r="B309" s="6" t="s">
        <v>201</v>
      </c>
      <c r="C309" s="6" t="s">
        <v>1029</v>
      </c>
      <c r="D309" s="6">
        <v>41.718524500000001</v>
      </c>
      <c r="E309" s="6">
        <v>46.357034800000001</v>
      </c>
      <c r="F309" s="6">
        <v>34.032281099999999</v>
      </c>
      <c r="G309" s="6">
        <v>0</v>
      </c>
      <c r="H309" s="6">
        <v>34.165311877876803</v>
      </c>
      <c r="I309" s="6">
        <v>37.964011686836798</v>
      </c>
      <c r="J309" s="6">
        <v>27.870676435286502</v>
      </c>
      <c r="K309" s="6">
        <v>0</v>
      </c>
    </row>
    <row r="310" spans="1:11" x14ac:dyDescent="0.25">
      <c r="A310" s="6" t="s">
        <v>200</v>
      </c>
      <c r="B310" s="6" t="s">
        <v>201</v>
      </c>
      <c r="C310" s="6" t="s">
        <v>1030</v>
      </c>
      <c r="D310" s="6">
        <v>1179.9733931999999</v>
      </c>
      <c r="E310" s="6">
        <v>1199.6030793</v>
      </c>
      <c r="F310" s="6">
        <v>948.39154610000003</v>
      </c>
      <c r="G310" s="6">
        <v>269.09974349999999</v>
      </c>
      <c r="H310" s="6">
        <v>32.803757706002202</v>
      </c>
      <c r="I310" s="6">
        <v>33.349471253765302</v>
      </c>
      <c r="J310" s="6">
        <v>26.365684741683101</v>
      </c>
      <c r="K310" s="6">
        <v>7.4810862985493802</v>
      </c>
    </row>
    <row r="311" spans="1:11" x14ac:dyDescent="0.25">
      <c r="A311" s="6" t="s">
        <v>202</v>
      </c>
      <c r="B311" s="6" t="s">
        <v>203</v>
      </c>
      <c r="C311" s="6" t="s">
        <v>1029</v>
      </c>
      <c r="D311" s="6">
        <v>812.01509959999999</v>
      </c>
      <c r="E311" s="6">
        <v>892.17907409999998</v>
      </c>
      <c r="F311" s="6">
        <v>613.60124719999999</v>
      </c>
      <c r="G311" s="6">
        <v>0</v>
      </c>
      <c r="H311" s="6">
        <v>35.033941834464997</v>
      </c>
      <c r="I311" s="6">
        <v>38.492572125005204</v>
      </c>
      <c r="J311" s="6">
        <v>26.473486040529799</v>
      </c>
      <c r="K311" s="6">
        <v>0</v>
      </c>
    </row>
    <row r="312" spans="1:11" x14ac:dyDescent="0.25">
      <c r="A312" s="6" t="s">
        <v>202</v>
      </c>
      <c r="B312" s="6" t="s">
        <v>203</v>
      </c>
      <c r="C312" s="6" t="s">
        <v>1030</v>
      </c>
      <c r="D312" s="6">
        <v>7056.6269634</v>
      </c>
      <c r="E312" s="6">
        <v>3931.8117308999999</v>
      </c>
      <c r="F312" s="6">
        <v>2344.4806036</v>
      </c>
      <c r="G312" s="6">
        <v>816.91259960000002</v>
      </c>
      <c r="H312" s="6">
        <v>49.870747684619303</v>
      </c>
      <c r="I312" s="6">
        <v>27.786985452418499</v>
      </c>
      <c r="J312" s="6">
        <v>16.568964356489801</v>
      </c>
      <c r="K312" s="6">
        <v>5.7733025064724099</v>
      </c>
    </row>
    <row r="313" spans="1:11" x14ac:dyDescent="0.25">
      <c r="A313" s="6" t="s">
        <v>204</v>
      </c>
      <c r="B313" s="6" t="s">
        <v>205</v>
      </c>
      <c r="C313" s="6" t="s">
        <v>1029</v>
      </c>
      <c r="D313" s="6">
        <v>1351.5371081999999</v>
      </c>
      <c r="E313" s="6">
        <v>988.20981649999999</v>
      </c>
      <c r="F313" s="6">
        <v>115.2802765</v>
      </c>
      <c r="G313" s="6">
        <v>0</v>
      </c>
      <c r="H313" s="6">
        <v>55.051818062927303</v>
      </c>
      <c r="I313" s="6">
        <v>40.252499687863697</v>
      </c>
      <c r="J313" s="6">
        <v>4.6956822492089598</v>
      </c>
      <c r="K313" s="6">
        <v>0</v>
      </c>
    </row>
    <row r="314" spans="1:11" x14ac:dyDescent="0.25">
      <c r="A314" s="6" t="s">
        <v>204</v>
      </c>
      <c r="B314" s="6" t="s">
        <v>205</v>
      </c>
      <c r="C314" s="6" t="s">
        <v>1030</v>
      </c>
      <c r="D314" s="6">
        <v>7837.9619018000003</v>
      </c>
      <c r="E314" s="6">
        <v>5606.4632356000002</v>
      </c>
      <c r="F314" s="6">
        <v>1698.0610806</v>
      </c>
      <c r="G314" s="6">
        <v>298.34967610000001</v>
      </c>
      <c r="H314" s="6">
        <v>50.761253830791098</v>
      </c>
      <c r="I314" s="6">
        <v>36.309324663843199</v>
      </c>
      <c r="J314" s="6">
        <v>10.9972095568274</v>
      </c>
      <c r="K314" s="6">
        <v>1.93221194853836</v>
      </c>
    </row>
    <row r="315" spans="1:11" x14ac:dyDescent="0.25">
      <c r="A315" s="6" t="s">
        <v>206</v>
      </c>
      <c r="B315" s="6" t="s">
        <v>207</v>
      </c>
      <c r="C315" s="6" t="s">
        <v>1029</v>
      </c>
      <c r="D315" s="6">
        <v>1188.2466234000001</v>
      </c>
      <c r="E315" s="6">
        <v>1034.8022088</v>
      </c>
      <c r="F315" s="6">
        <v>250.24399460000001</v>
      </c>
      <c r="G315" s="6">
        <v>0</v>
      </c>
      <c r="H315" s="6">
        <v>48.043103126505997</v>
      </c>
      <c r="I315" s="6">
        <v>41.839049448052997</v>
      </c>
      <c r="J315" s="6">
        <v>10.117847425440999</v>
      </c>
      <c r="K315" s="6">
        <v>0</v>
      </c>
    </row>
    <row r="316" spans="1:11" x14ac:dyDescent="0.25">
      <c r="A316" s="6" t="s">
        <v>206</v>
      </c>
      <c r="B316" s="6" t="s">
        <v>207</v>
      </c>
      <c r="C316" s="6" t="s">
        <v>1030</v>
      </c>
      <c r="D316" s="6">
        <v>6026.3439896</v>
      </c>
      <c r="E316" s="6">
        <v>4034.2660165000002</v>
      </c>
      <c r="F316" s="6">
        <v>903.99127469999996</v>
      </c>
      <c r="G316" s="6">
        <v>381.86426130000001</v>
      </c>
      <c r="H316" s="6">
        <v>53.112081178405901</v>
      </c>
      <c r="I316" s="6">
        <v>35.555266100542298</v>
      </c>
      <c r="J316" s="6">
        <v>7.9671618562258404</v>
      </c>
      <c r="K316" s="6">
        <v>3.3654908648259498</v>
      </c>
    </row>
    <row r="317" spans="1:11" x14ac:dyDescent="0.25">
      <c r="A317" s="6" t="s">
        <v>208</v>
      </c>
      <c r="B317" s="6" t="s">
        <v>209</v>
      </c>
      <c r="C317" s="6" t="s">
        <v>1029</v>
      </c>
      <c r="D317" s="6">
        <v>194.09656630000001</v>
      </c>
      <c r="E317" s="6">
        <v>77.857894799999997</v>
      </c>
      <c r="F317" s="6">
        <v>124.9916118</v>
      </c>
      <c r="G317" s="6">
        <v>0</v>
      </c>
      <c r="H317" s="6">
        <v>48.897464807240297</v>
      </c>
      <c r="I317" s="6">
        <v>19.614224731129699</v>
      </c>
      <c r="J317" s="6">
        <v>31.48831046163</v>
      </c>
      <c r="K317" s="6">
        <v>0</v>
      </c>
    </row>
    <row r="318" spans="1:11" x14ac:dyDescent="0.25">
      <c r="A318" s="6" t="s">
        <v>208</v>
      </c>
      <c r="B318" s="6" t="s">
        <v>209</v>
      </c>
      <c r="C318" s="6" t="s">
        <v>1030</v>
      </c>
      <c r="D318" s="6">
        <v>881.54179260000001</v>
      </c>
      <c r="E318" s="6">
        <v>539.72639030000005</v>
      </c>
      <c r="F318" s="6">
        <v>143.1532593</v>
      </c>
      <c r="G318" s="6">
        <v>0</v>
      </c>
      <c r="H318" s="6">
        <v>56.349380596593797</v>
      </c>
      <c r="I318" s="6">
        <v>34.500063457388997</v>
      </c>
      <c r="J318" s="6">
        <v>9.1505559460171906</v>
      </c>
      <c r="K318" s="6">
        <v>0</v>
      </c>
    </row>
    <row r="319" spans="1:11" x14ac:dyDescent="0.25">
      <c r="A319" s="6" t="s">
        <v>210</v>
      </c>
      <c r="B319" s="6" t="s">
        <v>211</v>
      </c>
      <c r="C319" s="6" t="s">
        <v>1029</v>
      </c>
      <c r="D319" s="6">
        <v>183.59180069999999</v>
      </c>
      <c r="E319" s="6">
        <v>72.984388600000003</v>
      </c>
      <c r="F319" s="6">
        <v>48.085606200000001</v>
      </c>
      <c r="G319" s="6">
        <v>0</v>
      </c>
      <c r="H319" s="6">
        <v>60.260854301963199</v>
      </c>
      <c r="I319" s="6">
        <v>23.955871618303998</v>
      </c>
      <c r="J319" s="6">
        <v>15.7832740797328</v>
      </c>
      <c r="K319" s="6">
        <v>0</v>
      </c>
    </row>
    <row r="320" spans="1:11" x14ac:dyDescent="0.25">
      <c r="A320" s="6" t="s">
        <v>210</v>
      </c>
      <c r="B320" s="6" t="s">
        <v>211</v>
      </c>
      <c r="C320" s="6" t="s">
        <v>1030</v>
      </c>
      <c r="D320" s="6">
        <v>1000.3119454</v>
      </c>
      <c r="E320" s="6">
        <v>1076.5802873</v>
      </c>
      <c r="F320" s="6">
        <v>178.7239424</v>
      </c>
      <c r="G320" s="6">
        <v>94.848815200000004</v>
      </c>
      <c r="H320" s="6">
        <v>42.558044877423399</v>
      </c>
      <c r="I320" s="6">
        <v>45.802864188272402</v>
      </c>
      <c r="J320" s="6">
        <v>7.6037696003797404</v>
      </c>
      <c r="K320" s="6">
        <v>4.0353213339243998</v>
      </c>
    </row>
    <row r="321" spans="1:11" x14ac:dyDescent="0.25">
      <c r="A321" s="6" t="s">
        <v>212</v>
      </c>
      <c r="B321" s="6" t="s">
        <v>213</v>
      </c>
      <c r="C321" s="6" t="s">
        <v>1029</v>
      </c>
      <c r="D321" s="6">
        <v>234.77535370000001</v>
      </c>
      <c r="E321" s="6">
        <v>36.777646500000003</v>
      </c>
      <c r="F321" s="6">
        <v>39.051625899999998</v>
      </c>
      <c r="G321" s="6">
        <v>0</v>
      </c>
      <c r="H321" s="6">
        <v>75.586560524830503</v>
      </c>
      <c r="I321" s="6">
        <v>11.8406628264961</v>
      </c>
      <c r="J321" s="6">
        <v>12.572776648673401</v>
      </c>
      <c r="K321" s="6">
        <v>0</v>
      </c>
    </row>
    <row r="322" spans="1:11" x14ac:dyDescent="0.25">
      <c r="A322" s="6" t="s">
        <v>212</v>
      </c>
      <c r="B322" s="6" t="s">
        <v>213</v>
      </c>
      <c r="C322" s="6" t="s">
        <v>1030</v>
      </c>
      <c r="D322" s="6">
        <v>1078.8681868000001</v>
      </c>
      <c r="E322" s="6">
        <v>1137.7340701000001</v>
      </c>
      <c r="F322" s="6">
        <v>947.0469822</v>
      </c>
      <c r="G322" s="6">
        <v>288.11663479999999</v>
      </c>
      <c r="H322" s="6">
        <v>31.2555435743107</v>
      </c>
      <c r="I322" s="6">
        <v>32.960928164415797</v>
      </c>
      <c r="J322" s="6">
        <v>27.4365938130668</v>
      </c>
      <c r="K322" s="6">
        <v>8.3469344482066408</v>
      </c>
    </row>
    <row r="323" spans="1:11" x14ac:dyDescent="0.25">
      <c r="A323" s="6" t="s">
        <v>214</v>
      </c>
      <c r="B323" s="6" t="s">
        <v>215</v>
      </c>
      <c r="C323" s="6" t="s">
        <v>1029</v>
      </c>
      <c r="D323" s="6">
        <v>140.66734009999999</v>
      </c>
      <c r="E323" s="6">
        <v>131.48291420000001</v>
      </c>
      <c r="F323" s="6">
        <v>0</v>
      </c>
      <c r="G323" s="6">
        <v>0</v>
      </c>
      <c r="H323" s="6">
        <v>51.687381465731697</v>
      </c>
      <c r="I323" s="6">
        <v>48.312618534268303</v>
      </c>
      <c r="J323" s="6">
        <v>0</v>
      </c>
      <c r="K323" s="6">
        <v>0</v>
      </c>
    </row>
    <row r="324" spans="1:11" x14ac:dyDescent="0.25">
      <c r="A324" s="6" t="s">
        <v>214</v>
      </c>
      <c r="B324" s="6" t="s">
        <v>215</v>
      </c>
      <c r="C324" s="6" t="s">
        <v>1030</v>
      </c>
      <c r="D324" s="6">
        <v>1959.7952339999999</v>
      </c>
      <c r="E324" s="6">
        <v>1772.1915590000001</v>
      </c>
      <c r="F324" s="6">
        <v>1367.1343565</v>
      </c>
      <c r="G324" s="6">
        <v>486.27442409999998</v>
      </c>
      <c r="H324" s="6">
        <v>35.087850236842499</v>
      </c>
      <c r="I324" s="6">
        <v>31.729025019758001</v>
      </c>
      <c r="J324" s="6">
        <v>24.4769477557134</v>
      </c>
      <c r="K324" s="6">
        <v>8.7061769876860797</v>
      </c>
    </row>
    <row r="325" spans="1:11" x14ac:dyDescent="0.25">
      <c r="A325" s="6" t="s">
        <v>216</v>
      </c>
      <c r="B325" s="6" t="s">
        <v>217</v>
      </c>
      <c r="C325" s="6" t="s">
        <v>1029</v>
      </c>
      <c r="D325" s="6">
        <v>607.13295240000002</v>
      </c>
      <c r="E325" s="6">
        <v>768.39249429999995</v>
      </c>
      <c r="F325" s="6">
        <v>603.51792579999994</v>
      </c>
      <c r="G325" s="6">
        <v>0</v>
      </c>
      <c r="H325" s="6">
        <v>30.6781024022251</v>
      </c>
      <c r="I325" s="6">
        <v>38.826460550449603</v>
      </c>
      <c r="J325" s="6">
        <v>30.4954370473253</v>
      </c>
      <c r="K325" s="6">
        <v>0</v>
      </c>
    </row>
    <row r="326" spans="1:11" x14ac:dyDescent="0.25">
      <c r="A326" s="6" t="s">
        <v>216</v>
      </c>
      <c r="B326" s="6" t="s">
        <v>217</v>
      </c>
      <c r="C326" s="6" t="s">
        <v>1030</v>
      </c>
      <c r="D326" s="6">
        <v>3401.6617215000001</v>
      </c>
      <c r="E326" s="6">
        <v>2227.4631144</v>
      </c>
      <c r="F326" s="6">
        <v>731.33018719999995</v>
      </c>
      <c r="G326" s="6">
        <v>0</v>
      </c>
      <c r="H326" s="6">
        <v>53.481420891206596</v>
      </c>
      <c r="I326" s="6">
        <v>35.020499418835001</v>
      </c>
      <c r="J326" s="6">
        <v>11.4980796899584</v>
      </c>
      <c r="K326" s="6">
        <v>0</v>
      </c>
    </row>
    <row r="327" spans="1:11" x14ac:dyDescent="0.25">
      <c r="A327" s="6" t="s">
        <v>218</v>
      </c>
      <c r="B327" s="6" t="s">
        <v>219</v>
      </c>
      <c r="C327" s="6" t="s">
        <v>1029</v>
      </c>
      <c r="D327" s="6">
        <v>701.92695490000006</v>
      </c>
      <c r="E327" s="6">
        <v>239.87993359999999</v>
      </c>
      <c r="F327" s="6">
        <v>208.8379089</v>
      </c>
      <c r="G327" s="6">
        <v>0</v>
      </c>
      <c r="H327" s="6">
        <v>61.002922577504002</v>
      </c>
      <c r="I327" s="6">
        <v>20.847435641479699</v>
      </c>
      <c r="J327" s="6">
        <v>18.1496417810162</v>
      </c>
      <c r="K327" s="6">
        <v>0</v>
      </c>
    </row>
    <row r="328" spans="1:11" x14ac:dyDescent="0.25">
      <c r="A328" s="6" t="s">
        <v>218</v>
      </c>
      <c r="B328" s="6" t="s">
        <v>219</v>
      </c>
      <c r="C328" s="6" t="s">
        <v>1030</v>
      </c>
      <c r="D328" s="6">
        <v>2526.4872513</v>
      </c>
      <c r="E328" s="6">
        <v>1269.9123887999999</v>
      </c>
      <c r="F328" s="6">
        <v>475.91902169999997</v>
      </c>
      <c r="G328" s="6">
        <v>51.567361300000002</v>
      </c>
      <c r="H328" s="6">
        <v>58.4309400803456</v>
      </c>
      <c r="I328" s="6">
        <v>29.369700820410099</v>
      </c>
      <c r="J328" s="6">
        <v>11.006742989002101</v>
      </c>
      <c r="K328" s="6">
        <v>1.19261611024217</v>
      </c>
    </row>
    <row r="329" spans="1:11" x14ac:dyDescent="0.25">
      <c r="A329" s="6" t="s">
        <v>220</v>
      </c>
      <c r="B329" s="6" t="s">
        <v>221</v>
      </c>
      <c r="C329" s="6" t="s">
        <v>1029</v>
      </c>
      <c r="D329" s="6">
        <v>1599.9032583999999</v>
      </c>
      <c r="E329" s="6">
        <v>1271.0950702</v>
      </c>
      <c r="F329" s="6">
        <v>697.38388139999995</v>
      </c>
      <c r="G329" s="6">
        <v>159.8701106</v>
      </c>
      <c r="H329" s="6">
        <v>42.912955476750597</v>
      </c>
      <c r="I329" s="6">
        <v>34.0935902641761</v>
      </c>
      <c r="J329" s="6">
        <v>18.705383150885201</v>
      </c>
      <c r="K329" s="6">
        <v>4.2880711081880696</v>
      </c>
    </row>
    <row r="330" spans="1:11" x14ac:dyDescent="0.25">
      <c r="A330" s="6" t="s">
        <v>220</v>
      </c>
      <c r="B330" s="6" t="s">
        <v>221</v>
      </c>
      <c r="C330" s="6" t="s">
        <v>1030</v>
      </c>
      <c r="D330" s="6">
        <v>2762.6041224999999</v>
      </c>
      <c r="E330" s="6">
        <v>2277.0579090000001</v>
      </c>
      <c r="F330" s="6">
        <v>1292.4581188</v>
      </c>
      <c r="G330" s="6">
        <v>374.92932200000001</v>
      </c>
      <c r="H330" s="6">
        <v>41.189559342144499</v>
      </c>
      <c r="I330" s="6">
        <v>33.950217877536303</v>
      </c>
      <c r="J330" s="6">
        <v>19.270144407579402</v>
      </c>
      <c r="K330" s="6">
        <v>5.5900783727397796</v>
      </c>
    </row>
    <row r="331" spans="1:11" x14ac:dyDescent="0.25">
      <c r="A331" s="6" t="s">
        <v>222</v>
      </c>
      <c r="B331" s="6" t="s">
        <v>223</v>
      </c>
      <c r="C331" s="6" t="s">
        <v>1029</v>
      </c>
      <c r="D331" s="6">
        <v>22.314282599999999</v>
      </c>
      <c r="E331" s="6">
        <v>148.8399531</v>
      </c>
      <c r="F331" s="6">
        <v>0</v>
      </c>
      <c r="G331" s="6">
        <v>0</v>
      </c>
      <c r="H331" s="6">
        <v>13.037528699618401</v>
      </c>
      <c r="I331" s="6">
        <v>86.962471300381594</v>
      </c>
      <c r="J331" s="6">
        <v>0</v>
      </c>
      <c r="K331" s="6">
        <v>0</v>
      </c>
    </row>
    <row r="332" spans="1:11" x14ac:dyDescent="0.25">
      <c r="A332" s="6" t="s">
        <v>222</v>
      </c>
      <c r="B332" s="6" t="s">
        <v>223</v>
      </c>
      <c r="C332" s="6" t="s">
        <v>1030</v>
      </c>
      <c r="D332" s="6">
        <v>1425.1299948999999</v>
      </c>
      <c r="E332" s="6">
        <v>924.63753310000004</v>
      </c>
      <c r="F332" s="6">
        <v>397.73909609999998</v>
      </c>
      <c r="G332" s="6">
        <v>43.4060962</v>
      </c>
      <c r="H332" s="6">
        <v>51.063223315231802</v>
      </c>
      <c r="I332" s="6">
        <v>33.130291978482603</v>
      </c>
      <c r="J332" s="6">
        <v>14.2512194382505</v>
      </c>
      <c r="K332" s="6">
        <v>1.55526526803512</v>
      </c>
    </row>
    <row r="333" spans="1:11" x14ac:dyDescent="0.25">
      <c r="A333" s="6" t="s">
        <v>224</v>
      </c>
      <c r="B333" s="6" t="s">
        <v>225</v>
      </c>
      <c r="C333" s="6" t="s">
        <v>1029</v>
      </c>
      <c r="D333" s="6">
        <v>1822.1827877999999</v>
      </c>
      <c r="E333" s="6">
        <v>1239.3522809000001</v>
      </c>
      <c r="F333" s="6">
        <v>275.1014945</v>
      </c>
      <c r="G333" s="6">
        <v>0</v>
      </c>
      <c r="H333" s="6">
        <v>54.611365465959999</v>
      </c>
      <c r="I333" s="6">
        <v>37.1437601136697</v>
      </c>
      <c r="J333" s="6">
        <v>8.2448744203703104</v>
      </c>
      <c r="K333" s="6">
        <v>0</v>
      </c>
    </row>
    <row r="334" spans="1:11" x14ac:dyDescent="0.25">
      <c r="A334" s="6" t="s">
        <v>224</v>
      </c>
      <c r="B334" s="6" t="s">
        <v>225</v>
      </c>
      <c r="C334" s="6" t="s">
        <v>1030</v>
      </c>
      <c r="D334" s="6">
        <v>9892.0247839000003</v>
      </c>
      <c r="E334" s="6">
        <v>3530.0565913999999</v>
      </c>
      <c r="F334" s="6">
        <v>1047.8886597999999</v>
      </c>
      <c r="G334" s="6">
        <v>90.986645899999999</v>
      </c>
      <c r="H334" s="6">
        <v>67.935266896355103</v>
      </c>
      <c r="I334" s="6">
        <v>24.243301238621399</v>
      </c>
      <c r="J334" s="6">
        <v>7.1965646403395098</v>
      </c>
      <c r="K334" s="6">
        <v>0.62486722468397105</v>
      </c>
    </row>
    <row r="335" spans="1:11" x14ac:dyDescent="0.25">
      <c r="A335" s="6" t="s">
        <v>226</v>
      </c>
      <c r="B335" s="6" t="s">
        <v>227</v>
      </c>
      <c r="C335" s="6" t="s">
        <v>1029</v>
      </c>
      <c r="D335" s="6">
        <v>4414.4720165999997</v>
      </c>
      <c r="E335" s="6">
        <v>1567.0512097000001</v>
      </c>
      <c r="F335" s="6">
        <v>538.6717281</v>
      </c>
      <c r="G335" s="6">
        <v>62.758543199999998</v>
      </c>
      <c r="H335" s="6">
        <v>67.059140220410498</v>
      </c>
      <c r="I335" s="6">
        <v>23.804682962918001</v>
      </c>
      <c r="J335" s="6">
        <v>8.1828274845992404</v>
      </c>
      <c r="K335" s="6">
        <v>0.95334933207230499</v>
      </c>
    </row>
    <row r="336" spans="1:11" x14ac:dyDescent="0.25">
      <c r="A336" s="6" t="s">
        <v>226</v>
      </c>
      <c r="B336" s="6" t="s">
        <v>227</v>
      </c>
      <c r="C336" s="6" t="s">
        <v>1030</v>
      </c>
      <c r="D336" s="6">
        <v>12588.262884399999</v>
      </c>
      <c r="E336" s="6">
        <v>6611.3005673999996</v>
      </c>
      <c r="F336" s="6">
        <v>401.48894510000002</v>
      </c>
      <c r="G336" s="6">
        <v>163.35196579999999</v>
      </c>
      <c r="H336" s="6">
        <v>63.691587428543798</v>
      </c>
      <c r="I336" s="6">
        <v>33.4505429360525</v>
      </c>
      <c r="J336" s="6">
        <v>2.0313738665340302</v>
      </c>
      <c r="K336" s="6">
        <v>0.82649576886963005</v>
      </c>
    </row>
    <row r="337" spans="1:11" x14ac:dyDescent="0.25">
      <c r="A337" s="6" t="s">
        <v>228</v>
      </c>
      <c r="B337" s="6" t="s">
        <v>229</v>
      </c>
      <c r="C337" s="6" t="s">
        <v>1029</v>
      </c>
      <c r="D337" s="6">
        <v>1092.4668604000001</v>
      </c>
      <c r="E337" s="6">
        <v>573.27998760000003</v>
      </c>
      <c r="F337" s="6">
        <v>48.150795100000003</v>
      </c>
      <c r="G337" s="6">
        <v>0</v>
      </c>
      <c r="H337" s="6">
        <v>63.741663033272403</v>
      </c>
      <c r="I337" s="6">
        <v>33.448904601040503</v>
      </c>
      <c r="J337" s="6">
        <v>2.8094323656871101</v>
      </c>
      <c r="K337" s="6">
        <v>0</v>
      </c>
    </row>
    <row r="338" spans="1:11" x14ac:dyDescent="0.25">
      <c r="A338" s="6" t="s">
        <v>228</v>
      </c>
      <c r="B338" s="6" t="s">
        <v>229</v>
      </c>
      <c r="C338" s="6" t="s">
        <v>1030</v>
      </c>
      <c r="D338" s="6">
        <v>3576.8316995</v>
      </c>
      <c r="E338" s="6">
        <v>1875.1277427</v>
      </c>
      <c r="F338" s="6">
        <v>833.52453379999997</v>
      </c>
      <c r="G338" s="6">
        <v>294.88085890000002</v>
      </c>
      <c r="H338" s="6">
        <v>54.356130537469802</v>
      </c>
      <c r="I338" s="6">
        <v>28.495802128705201</v>
      </c>
      <c r="J338" s="6">
        <v>12.6668437801392</v>
      </c>
      <c r="K338" s="6">
        <v>4.48122355368585</v>
      </c>
    </row>
    <row r="339" spans="1:11" x14ac:dyDescent="0.25">
      <c r="A339" s="6" t="s">
        <v>230</v>
      </c>
      <c r="B339" s="6" t="s">
        <v>231</v>
      </c>
      <c r="C339" s="6" t="s">
        <v>1029</v>
      </c>
      <c r="D339" s="6">
        <v>457.20078560000002</v>
      </c>
      <c r="E339" s="6">
        <v>433.58362069999998</v>
      </c>
      <c r="F339" s="6">
        <v>0</v>
      </c>
      <c r="G339" s="6">
        <v>146.7885675</v>
      </c>
      <c r="H339" s="6">
        <v>44.0644462746125</v>
      </c>
      <c r="I339" s="6">
        <v>41.7882531299988</v>
      </c>
      <c r="J339" s="6">
        <v>0</v>
      </c>
      <c r="K339" s="6">
        <v>14.1473005953887</v>
      </c>
    </row>
    <row r="340" spans="1:11" x14ac:dyDescent="0.25">
      <c r="A340" s="6" t="s">
        <v>230</v>
      </c>
      <c r="B340" s="6" t="s">
        <v>231</v>
      </c>
      <c r="C340" s="6" t="s">
        <v>1030</v>
      </c>
      <c r="D340" s="6">
        <v>4257.1813795999997</v>
      </c>
      <c r="E340" s="6">
        <v>1907.3036465</v>
      </c>
      <c r="F340" s="6">
        <v>1679.6782238000001</v>
      </c>
      <c r="G340" s="6">
        <v>518.02995099999998</v>
      </c>
      <c r="H340" s="6">
        <v>50.909866315236698</v>
      </c>
      <c r="I340" s="6">
        <v>22.808653192737999</v>
      </c>
      <c r="J340" s="6">
        <v>20.086575177660599</v>
      </c>
      <c r="K340" s="6">
        <v>6.1949053143647301</v>
      </c>
    </row>
    <row r="341" spans="1:11" x14ac:dyDescent="0.25">
      <c r="A341" s="6" t="s">
        <v>232</v>
      </c>
      <c r="B341" s="6" t="s">
        <v>233</v>
      </c>
      <c r="C341" s="6" t="s">
        <v>1029</v>
      </c>
      <c r="D341" s="6">
        <v>176.80784109999999</v>
      </c>
      <c r="E341" s="6">
        <v>105.5633234</v>
      </c>
      <c r="F341" s="6">
        <v>117.1189344</v>
      </c>
      <c r="G341" s="6">
        <v>22.795363399999999</v>
      </c>
      <c r="H341" s="6">
        <v>41.869270170231999</v>
      </c>
      <c r="I341" s="6">
        <v>24.998095559587501</v>
      </c>
      <c r="J341" s="6">
        <v>27.734540934017801</v>
      </c>
      <c r="K341" s="6">
        <v>5.3980933361626597</v>
      </c>
    </row>
    <row r="342" spans="1:11" x14ac:dyDescent="0.25">
      <c r="A342" s="6" t="s">
        <v>232</v>
      </c>
      <c r="B342" s="6" t="s">
        <v>233</v>
      </c>
      <c r="C342" s="6" t="s">
        <v>1030</v>
      </c>
      <c r="D342" s="6">
        <v>198.75379799999999</v>
      </c>
      <c r="E342" s="6">
        <v>162.00446909999999</v>
      </c>
      <c r="F342" s="6">
        <v>182.0815351</v>
      </c>
      <c r="G342" s="6">
        <v>35.666533800000003</v>
      </c>
      <c r="H342" s="6">
        <v>34.356373583434703</v>
      </c>
      <c r="I342" s="6">
        <v>28.003923037413401</v>
      </c>
      <c r="J342" s="6">
        <v>31.474423661282099</v>
      </c>
      <c r="K342" s="6">
        <v>6.1652797178698497</v>
      </c>
    </row>
    <row r="343" spans="1:11" x14ac:dyDescent="0.25">
      <c r="A343" s="6" t="s">
        <v>234</v>
      </c>
      <c r="B343" s="6" t="s">
        <v>235</v>
      </c>
      <c r="C343" s="6" t="s">
        <v>1029</v>
      </c>
      <c r="D343" s="6">
        <v>176.5863674</v>
      </c>
      <c r="E343" s="6">
        <v>102.1108802</v>
      </c>
      <c r="F343" s="6">
        <v>30.946686100000001</v>
      </c>
      <c r="G343" s="6">
        <v>8.7039308000000002</v>
      </c>
      <c r="H343" s="6">
        <v>55.469625240724703</v>
      </c>
      <c r="I343" s="6">
        <v>32.075252133503803</v>
      </c>
      <c r="J343" s="6">
        <v>9.7210283312580508</v>
      </c>
      <c r="K343" s="6">
        <v>2.7340942945134801</v>
      </c>
    </row>
    <row r="344" spans="1:11" x14ac:dyDescent="0.25">
      <c r="A344" s="6" t="s">
        <v>234</v>
      </c>
      <c r="B344" s="6" t="s">
        <v>235</v>
      </c>
      <c r="C344" s="6" t="s">
        <v>1030</v>
      </c>
      <c r="D344" s="6">
        <v>606.78929349999999</v>
      </c>
      <c r="E344" s="6">
        <v>395.11532629999999</v>
      </c>
      <c r="F344" s="6">
        <v>69.564862599999998</v>
      </c>
      <c r="G344" s="6">
        <v>12.496018299999999</v>
      </c>
      <c r="H344" s="6">
        <v>55.978653666389697</v>
      </c>
      <c r="I344" s="6">
        <v>36.450913432654801</v>
      </c>
      <c r="J344" s="6">
        <v>6.4176269959769598</v>
      </c>
      <c r="K344" s="6">
        <v>1.1528059049785599</v>
      </c>
    </row>
    <row r="345" spans="1:11" x14ac:dyDescent="0.25">
      <c r="A345" s="6" t="s">
        <v>236</v>
      </c>
      <c r="B345" s="6" t="s">
        <v>237</v>
      </c>
      <c r="C345" s="6" t="s">
        <v>1029</v>
      </c>
      <c r="D345" s="6">
        <v>209.32297399999999</v>
      </c>
      <c r="E345" s="6">
        <v>117.0463649</v>
      </c>
      <c r="F345" s="6">
        <v>37.354788599999999</v>
      </c>
      <c r="G345" s="6">
        <v>0</v>
      </c>
      <c r="H345" s="6">
        <v>57.549928138875003</v>
      </c>
      <c r="I345" s="6">
        <v>32.179983688324299</v>
      </c>
      <c r="J345" s="6">
        <v>10.270088172800699</v>
      </c>
      <c r="K345" s="6">
        <v>0</v>
      </c>
    </row>
    <row r="346" spans="1:11" x14ac:dyDescent="0.25">
      <c r="A346" s="6" t="s">
        <v>236</v>
      </c>
      <c r="B346" s="6" t="s">
        <v>237</v>
      </c>
      <c r="C346" s="6" t="s">
        <v>1030</v>
      </c>
      <c r="D346" s="6">
        <v>520.29500689999998</v>
      </c>
      <c r="E346" s="6">
        <v>487.04150950000002</v>
      </c>
      <c r="F346" s="6">
        <v>96.912853600000005</v>
      </c>
      <c r="G346" s="6">
        <v>6.8364022000000002</v>
      </c>
      <c r="H346" s="6">
        <v>46.827618525776998</v>
      </c>
      <c r="I346" s="6">
        <v>43.8347355070199</v>
      </c>
      <c r="J346" s="6">
        <v>8.7223557374970397</v>
      </c>
      <c r="K346" s="6">
        <v>0.61529022970599401</v>
      </c>
    </row>
    <row r="347" spans="1:11" x14ac:dyDescent="0.25">
      <c r="A347" s="6" t="s">
        <v>238</v>
      </c>
      <c r="B347" s="6" t="s">
        <v>239</v>
      </c>
      <c r="C347" s="6" t="s">
        <v>1029</v>
      </c>
      <c r="D347" s="6">
        <v>285.6454334</v>
      </c>
      <c r="E347" s="6">
        <v>242.13662479999999</v>
      </c>
      <c r="F347" s="6">
        <v>55.9583139</v>
      </c>
      <c r="G347" s="6">
        <v>0</v>
      </c>
      <c r="H347" s="6">
        <v>48.933643628655197</v>
      </c>
      <c r="I347" s="6">
        <v>41.480191601090702</v>
      </c>
      <c r="J347" s="6">
        <v>9.5861647702540296</v>
      </c>
      <c r="K347" s="6">
        <v>0</v>
      </c>
    </row>
    <row r="348" spans="1:11" x14ac:dyDescent="0.25">
      <c r="A348" s="6" t="s">
        <v>238</v>
      </c>
      <c r="B348" s="6" t="s">
        <v>239</v>
      </c>
      <c r="C348" s="6" t="s">
        <v>1030</v>
      </c>
      <c r="D348" s="6">
        <v>673.75697839999998</v>
      </c>
      <c r="E348" s="6">
        <v>739.8835133</v>
      </c>
      <c r="F348" s="6">
        <v>218.6497018</v>
      </c>
      <c r="G348" s="6">
        <v>0</v>
      </c>
      <c r="H348" s="6">
        <v>41.276788960871698</v>
      </c>
      <c r="I348" s="6">
        <v>45.3279396179868</v>
      </c>
      <c r="J348" s="6">
        <v>13.3952714211415</v>
      </c>
      <c r="K348" s="6">
        <v>0</v>
      </c>
    </row>
    <row r="349" spans="1:11" x14ac:dyDescent="0.25">
      <c r="A349" s="6" t="s">
        <v>240</v>
      </c>
      <c r="B349" s="6" t="s">
        <v>241</v>
      </c>
      <c r="C349" s="6" t="s">
        <v>1029</v>
      </c>
      <c r="D349" s="6">
        <v>706.30803719999994</v>
      </c>
      <c r="E349" s="6">
        <v>506.86953799999998</v>
      </c>
      <c r="F349" s="6">
        <v>220.81694809999999</v>
      </c>
      <c r="G349" s="6">
        <v>0</v>
      </c>
      <c r="H349" s="6">
        <v>49.254584011562201</v>
      </c>
      <c r="I349" s="6">
        <v>35.3466857623389</v>
      </c>
      <c r="J349" s="6">
        <v>15.3987302260989</v>
      </c>
      <c r="K349" s="6">
        <v>0</v>
      </c>
    </row>
    <row r="350" spans="1:11" x14ac:dyDescent="0.25">
      <c r="A350" s="6" t="s">
        <v>240</v>
      </c>
      <c r="B350" s="6" t="s">
        <v>241</v>
      </c>
      <c r="C350" s="6" t="s">
        <v>1030</v>
      </c>
      <c r="D350" s="6">
        <v>742.99045720000004</v>
      </c>
      <c r="E350" s="6">
        <v>660.5740035</v>
      </c>
      <c r="F350" s="6">
        <v>242.0282819</v>
      </c>
      <c r="G350" s="6">
        <v>0</v>
      </c>
      <c r="H350" s="6">
        <v>45.150324133423901</v>
      </c>
      <c r="I350" s="6">
        <v>40.142010012532502</v>
      </c>
      <c r="J350" s="6">
        <v>14.707665854043601</v>
      </c>
      <c r="K350" s="6">
        <v>0</v>
      </c>
    </row>
    <row r="351" spans="1:11" x14ac:dyDescent="0.25">
      <c r="A351" s="6" t="s">
        <v>242</v>
      </c>
      <c r="B351" s="6" t="s">
        <v>243</v>
      </c>
      <c r="C351" s="6" t="s">
        <v>1029</v>
      </c>
      <c r="D351" s="6">
        <v>291.48877870000001</v>
      </c>
      <c r="E351" s="6">
        <v>151.06754050000001</v>
      </c>
      <c r="F351" s="6">
        <v>29.393544599999998</v>
      </c>
      <c r="G351" s="6">
        <v>0</v>
      </c>
      <c r="H351" s="6">
        <v>61.762657658807001</v>
      </c>
      <c r="I351" s="6">
        <v>32.009234897039498</v>
      </c>
      <c r="J351" s="6">
        <v>6.2281074441534798</v>
      </c>
      <c r="K351" s="6">
        <v>0</v>
      </c>
    </row>
    <row r="352" spans="1:11" x14ac:dyDescent="0.25">
      <c r="A352" s="6" t="s">
        <v>242</v>
      </c>
      <c r="B352" s="6" t="s">
        <v>243</v>
      </c>
      <c r="C352" s="6" t="s">
        <v>1030</v>
      </c>
      <c r="D352" s="6">
        <v>1630.3123347000001</v>
      </c>
      <c r="E352" s="6">
        <v>1218.3926191</v>
      </c>
      <c r="F352" s="6">
        <v>320.54219790000002</v>
      </c>
      <c r="G352" s="6">
        <v>81.621677300000002</v>
      </c>
      <c r="H352" s="6">
        <v>50.1500497392108</v>
      </c>
      <c r="I352" s="6">
        <v>37.478984332775703</v>
      </c>
      <c r="J352" s="6">
        <v>9.8602009112315407</v>
      </c>
      <c r="K352" s="6">
        <v>2.51076501678192</v>
      </c>
    </row>
    <row r="353" spans="1:11" x14ac:dyDescent="0.25">
      <c r="A353" s="6" t="s">
        <v>244</v>
      </c>
      <c r="B353" s="6" t="s">
        <v>245</v>
      </c>
      <c r="C353" s="6" t="s">
        <v>1029</v>
      </c>
      <c r="D353" s="6">
        <v>66.374823000000006</v>
      </c>
      <c r="E353" s="6">
        <v>235.7383528</v>
      </c>
      <c r="F353" s="6">
        <v>0</v>
      </c>
      <c r="G353" s="6">
        <v>0</v>
      </c>
      <c r="H353" s="6">
        <v>21.970184790596601</v>
      </c>
      <c r="I353" s="6">
        <v>78.029815209403395</v>
      </c>
      <c r="J353" s="6">
        <v>0</v>
      </c>
      <c r="K353" s="6">
        <v>0</v>
      </c>
    </row>
    <row r="354" spans="1:11" x14ac:dyDescent="0.25">
      <c r="A354" s="6" t="s">
        <v>244</v>
      </c>
      <c r="B354" s="6" t="s">
        <v>245</v>
      </c>
      <c r="C354" s="6" t="s">
        <v>1030</v>
      </c>
      <c r="D354" s="6">
        <v>520.07427159999997</v>
      </c>
      <c r="E354" s="6">
        <v>635.56667030000006</v>
      </c>
      <c r="F354" s="6">
        <v>206.68761029999999</v>
      </c>
      <c r="G354" s="6">
        <v>48.059488199999997</v>
      </c>
      <c r="H354" s="6">
        <v>36.874552017081903</v>
      </c>
      <c r="I354" s="6">
        <v>45.063248701382001</v>
      </c>
      <c r="J354" s="6">
        <v>14.654662715473799</v>
      </c>
      <c r="K354" s="6">
        <v>3.4075365660623298</v>
      </c>
    </row>
    <row r="355" spans="1:11" x14ac:dyDescent="0.25">
      <c r="A355" s="6" t="s">
        <v>246</v>
      </c>
      <c r="B355" s="6" t="s">
        <v>247</v>
      </c>
      <c r="C355" s="6" t="s">
        <v>1029</v>
      </c>
      <c r="D355" s="6">
        <v>65.107298799999995</v>
      </c>
      <c r="E355" s="6">
        <v>94.643549500000006</v>
      </c>
      <c r="F355" s="6">
        <v>0</v>
      </c>
      <c r="G355" s="6">
        <v>0</v>
      </c>
      <c r="H355" s="6">
        <v>40.755526178949196</v>
      </c>
      <c r="I355" s="6">
        <v>59.244473821050804</v>
      </c>
      <c r="J355" s="6">
        <v>0</v>
      </c>
      <c r="K355" s="6">
        <v>0</v>
      </c>
    </row>
    <row r="356" spans="1:11" x14ac:dyDescent="0.25">
      <c r="A356" s="6" t="s">
        <v>246</v>
      </c>
      <c r="B356" s="6" t="s">
        <v>247</v>
      </c>
      <c r="C356" s="6" t="s">
        <v>1030</v>
      </c>
      <c r="D356" s="6">
        <v>1085.9549671</v>
      </c>
      <c r="E356" s="6">
        <v>670.74534679999999</v>
      </c>
      <c r="F356" s="6">
        <v>205.4707526</v>
      </c>
      <c r="G356" s="6">
        <v>136.58807640000001</v>
      </c>
      <c r="H356" s="6">
        <v>51.742715250281698</v>
      </c>
      <c r="I356" s="6">
        <v>31.959138763926202</v>
      </c>
      <c r="J356" s="6">
        <v>9.7901063728583395</v>
      </c>
      <c r="K356" s="6">
        <v>6.5080396129337101</v>
      </c>
    </row>
    <row r="357" spans="1:11" x14ac:dyDescent="0.25">
      <c r="A357" s="6" t="s">
        <v>248</v>
      </c>
      <c r="B357" s="6" t="s">
        <v>249</v>
      </c>
      <c r="C357" s="6" t="s">
        <v>1029</v>
      </c>
      <c r="D357" s="6">
        <v>628.90460280000002</v>
      </c>
      <c r="E357" s="6">
        <v>669.82739279999998</v>
      </c>
      <c r="F357" s="6">
        <v>83.706540700000005</v>
      </c>
      <c r="G357" s="6">
        <v>0</v>
      </c>
      <c r="H357" s="6">
        <v>45.492409701137198</v>
      </c>
      <c r="I357" s="6">
        <v>48.452598449168399</v>
      </c>
      <c r="J357" s="6">
        <v>6.0549918496944297</v>
      </c>
      <c r="K357" s="6">
        <v>0</v>
      </c>
    </row>
    <row r="358" spans="1:11" x14ac:dyDescent="0.25">
      <c r="A358" s="6" t="s">
        <v>248</v>
      </c>
      <c r="B358" s="6" t="s">
        <v>249</v>
      </c>
      <c r="C358" s="6" t="s">
        <v>1030</v>
      </c>
      <c r="D358" s="6">
        <v>914.92040689999999</v>
      </c>
      <c r="E358" s="6">
        <v>834.59964219999995</v>
      </c>
      <c r="F358" s="6">
        <v>216.13459940000001</v>
      </c>
      <c r="G358" s="6">
        <v>27.4747865</v>
      </c>
      <c r="H358" s="6">
        <v>45.903712565461198</v>
      </c>
      <c r="I358" s="6">
        <v>41.873830547287099</v>
      </c>
      <c r="J358" s="6">
        <v>10.843982111979599</v>
      </c>
      <c r="K358" s="6">
        <v>1.37847477527218</v>
      </c>
    </row>
    <row r="359" spans="1:11" x14ac:dyDescent="0.25">
      <c r="A359" s="6" t="s">
        <v>250</v>
      </c>
      <c r="B359" s="6" t="s">
        <v>251</v>
      </c>
      <c r="C359" s="6" t="s">
        <v>1029</v>
      </c>
      <c r="D359" s="6">
        <v>0</v>
      </c>
      <c r="E359" s="6">
        <v>31.545451199999999</v>
      </c>
      <c r="F359" s="6">
        <v>0</v>
      </c>
      <c r="G359" s="6">
        <v>0</v>
      </c>
      <c r="H359" s="6">
        <v>0</v>
      </c>
      <c r="I359" s="6">
        <v>100</v>
      </c>
      <c r="J359" s="6">
        <v>0</v>
      </c>
      <c r="K359" s="6">
        <v>0</v>
      </c>
    </row>
    <row r="360" spans="1:11" x14ac:dyDescent="0.25">
      <c r="A360" s="6" t="s">
        <v>250</v>
      </c>
      <c r="B360" s="6" t="s">
        <v>251</v>
      </c>
      <c r="C360" s="6" t="s">
        <v>1030</v>
      </c>
      <c r="D360" s="6">
        <v>577.9753872</v>
      </c>
      <c r="E360" s="6">
        <v>634.70054689999995</v>
      </c>
      <c r="F360" s="6">
        <v>595.65132530000005</v>
      </c>
      <c r="G360" s="6">
        <v>301.3088965</v>
      </c>
      <c r="H360" s="6">
        <v>27.396922715018</v>
      </c>
      <c r="I360" s="6">
        <v>30.0857825708447</v>
      </c>
      <c r="J360" s="6">
        <v>28.2347893798723</v>
      </c>
      <c r="K360" s="6">
        <v>14.282505334265</v>
      </c>
    </row>
    <row r="361" spans="1:11" x14ac:dyDescent="0.25">
      <c r="A361" s="6" t="s">
        <v>252</v>
      </c>
      <c r="B361" s="6" t="s">
        <v>253</v>
      </c>
      <c r="C361" s="6" t="s">
        <v>1029</v>
      </c>
      <c r="D361" s="6">
        <v>0</v>
      </c>
      <c r="E361" s="6">
        <v>8.7923457000000003</v>
      </c>
      <c r="F361" s="6">
        <v>0</v>
      </c>
      <c r="G361" s="6">
        <v>0</v>
      </c>
      <c r="H361" s="6">
        <v>0</v>
      </c>
      <c r="I361" s="6">
        <v>100</v>
      </c>
      <c r="J361" s="6">
        <v>0</v>
      </c>
      <c r="K361" s="6">
        <v>0</v>
      </c>
    </row>
    <row r="362" spans="1:11" x14ac:dyDescent="0.25">
      <c r="A362" s="6" t="s">
        <v>252</v>
      </c>
      <c r="B362" s="6" t="s">
        <v>253</v>
      </c>
      <c r="C362" s="6" t="s">
        <v>1030</v>
      </c>
      <c r="D362" s="6">
        <v>463.06121810000002</v>
      </c>
      <c r="E362" s="6">
        <v>721.61506099999997</v>
      </c>
      <c r="F362" s="6">
        <v>920.82044080000003</v>
      </c>
      <c r="G362" s="6">
        <v>450.4632441</v>
      </c>
      <c r="H362" s="6">
        <v>18.116919850940199</v>
      </c>
      <c r="I362" s="6">
        <v>28.232643357632799</v>
      </c>
      <c r="J362" s="6">
        <v>36.0264031428311</v>
      </c>
      <c r="K362" s="6">
        <v>17.624033648595901</v>
      </c>
    </row>
    <row r="363" spans="1:11" x14ac:dyDescent="0.25">
      <c r="A363" s="6" t="s">
        <v>254</v>
      </c>
      <c r="B363" s="6" t="s">
        <v>255</v>
      </c>
      <c r="C363" s="6" t="s">
        <v>1030</v>
      </c>
      <c r="D363" s="6">
        <v>868.67872269999998</v>
      </c>
      <c r="E363" s="6">
        <v>1297.2771210999999</v>
      </c>
      <c r="F363" s="6">
        <v>1036.6542191999999</v>
      </c>
      <c r="G363" s="6">
        <v>460.88930549999998</v>
      </c>
      <c r="H363" s="6">
        <v>23.711720279500799</v>
      </c>
      <c r="I363" s="6">
        <v>35.410873337509599</v>
      </c>
      <c r="J363" s="6">
        <v>28.296830841940402</v>
      </c>
      <c r="K363" s="6">
        <v>12.5805755410491</v>
      </c>
    </row>
    <row r="364" spans="1:11" x14ac:dyDescent="0.25">
      <c r="A364" s="6" t="s">
        <v>256</v>
      </c>
      <c r="B364" s="6" t="s">
        <v>257</v>
      </c>
      <c r="C364" s="6" t="s">
        <v>1029</v>
      </c>
      <c r="D364" s="6">
        <v>0</v>
      </c>
      <c r="E364" s="6">
        <v>178.99198060000001</v>
      </c>
      <c r="F364" s="6">
        <v>0</v>
      </c>
      <c r="G364" s="6">
        <v>0</v>
      </c>
      <c r="H364" s="6">
        <v>0</v>
      </c>
      <c r="I364" s="6">
        <v>100</v>
      </c>
      <c r="J364" s="6">
        <v>0</v>
      </c>
      <c r="K364" s="6">
        <v>0</v>
      </c>
    </row>
    <row r="365" spans="1:11" x14ac:dyDescent="0.25">
      <c r="A365" s="6" t="s">
        <v>256</v>
      </c>
      <c r="B365" s="6" t="s">
        <v>257</v>
      </c>
      <c r="C365" s="6" t="s">
        <v>1030</v>
      </c>
      <c r="D365" s="6">
        <v>937.08747779999999</v>
      </c>
      <c r="E365" s="6">
        <v>1509.651053</v>
      </c>
      <c r="F365" s="6">
        <v>1635.3510871000001</v>
      </c>
      <c r="G365" s="6">
        <v>447.96390359999998</v>
      </c>
      <c r="H365" s="6">
        <v>20.686013384886198</v>
      </c>
      <c r="I365" s="6">
        <v>33.325236574691097</v>
      </c>
      <c r="J365" s="6">
        <v>36.100038980521802</v>
      </c>
      <c r="K365" s="6">
        <v>9.8887110599008796</v>
      </c>
    </row>
    <row r="366" spans="1:11" x14ac:dyDescent="0.25">
      <c r="A366" s="6" t="s">
        <v>258</v>
      </c>
      <c r="B366" s="6" t="s">
        <v>259</v>
      </c>
      <c r="C366" s="6" t="s">
        <v>1029</v>
      </c>
      <c r="D366" s="6">
        <v>34.374812200000001</v>
      </c>
      <c r="E366" s="6">
        <v>31.299129000000001</v>
      </c>
      <c r="F366" s="6">
        <v>0</v>
      </c>
      <c r="G366" s="6">
        <v>0</v>
      </c>
      <c r="H366" s="6">
        <v>52.341631356212901</v>
      </c>
      <c r="I366" s="6">
        <v>47.658368643787099</v>
      </c>
      <c r="J366" s="6">
        <v>0</v>
      </c>
      <c r="K366" s="6">
        <v>0</v>
      </c>
    </row>
    <row r="367" spans="1:11" x14ac:dyDescent="0.25">
      <c r="A367" s="6" t="s">
        <v>258</v>
      </c>
      <c r="B367" s="6" t="s">
        <v>259</v>
      </c>
      <c r="C367" s="6" t="s">
        <v>1030</v>
      </c>
      <c r="D367" s="6">
        <v>1184.4702563000001</v>
      </c>
      <c r="E367" s="6">
        <v>715.90179079999996</v>
      </c>
      <c r="F367" s="6">
        <v>1302.6526616000001</v>
      </c>
      <c r="G367" s="6">
        <v>271.61208049999999</v>
      </c>
      <c r="H367" s="6">
        <v>34.089038024970399</v>
      </c>
      <c r="I367" s="6">
        <v>20.603643898124599</v>
      </c>
      <c r="J367" s="6">
        <v>37.4903260579337</v>
      </c>
      <c r="K367" s="6">
        <v>7.8169920189711704</v>
      </c>
    </row>
    <row r="368" spans="1:11" x14ac:dyDescent="0.25">
      <c r="A368" s="6" t="s">
        <v>260</v>
      </c>
      <c r="B368" s="6" t="s">
        <v>261</v>
      </c>
      <c r="C368" s="6" t="s">
        <v>1029</v>
      </c>
      <c r="D368" s="6">
        <v>5.5755679999999996</v>
      </c>
      <c r="E368" s="6">
        <v>6.5799146000000004</v>
      </c>
      <c r="F368" s="6">
        <v>4.2451974000000003</v>
      </c>
      <c r="G368" s="6">
        <v>0</v>
      </c>
      <c r="H368" s="6">
        <v>33.995956265228003</v>
      </c>
      <c r="I368" s="6">
        <v>40.119766985271298</v>
      </c>
      <c r="J368" s="6">
        <v>25.8842767495006</v>
      </c>
      <c r="K368" s="6">
        <v>0</v>
      </c>
    </row>
    <row r="369" spans="1:11" x14ac:dyDescent="0.25">
      <c r="A369" s="6" t="s">
        <v>260</v>
      </c>
      <c r="B369" s="6" t="s">
        <v>261</v>
      </c>
      <c r="C369" s="6" t="s">
        <v>1030</v>
      </c>
      <c r="D369" s="6">
        <v>334.70538499999998</v>
      </c>
      <c r="E369" s="6">
        <v>222.76358859999999</v>
      </c>
      <c r="F369" s="6">
        <v>183.5900335</v>
      </c>
      <c r="G369" s="6">
        <v>36.681575700000003</v>
      </c>
      <c r="H369" s="6">
        <v>43.0356075537428</v>
      </c>
      <c r="I369" s="6">
        <v>28.642402560248701</v>
      </c>
      <c r="J369" s="6">
        <v>23.605561746443001</v>
      </c>
      <c r="K369" s="6">
        <v>4.7164281395655099</v>
      </c>
    </row>
    <row r="370" spans="1:11" x14ac:dyDescent="0.25">
      <c r="A370" s="6" t="s">
        <v>262</v>
      </c>
      <c r="B370" s="6" t="s">
        <v>263</v>
      </c>
      <c r="C370" s="6" t="s">
        <v>1029</v>
      </c>
      <c r="D370" s="6">
        <v>794.21985970000003</v>
      </c>
      <c r="E370" s="6">
        <v>763.65490690000001</v>
      </c>
      <c r="F370" s="6">
        <v>177.874503</v>
      </c>
      <c r="G370" s="6">
        <v>279.75542819999998</v>
      </c>
      <c r="H370" s="6">
        <v>39.405507740414599</v>
      </c>
      <c r="I370" s="6">
        <v>37.889016469847903</v>
      </c>
      <c r="J370" s="6">
        <v>8.8253082810552002</v>
      </c>
      <c r="K370" s="6">
        <v>13.8801675086823</v>
      </c>
    </row>
    <row r="371" spans="1:11" x14ac:dyDescent="0.25">
      <c r="A371" s="6" t="s">
        <v>262</v>
      </c>
      <c r="B371" s="6" t="s">
        <v>263</v>
      </c>
      <c r="C371" s="6" t="s">
        <v>1030</v>
      </c>
      <c r="D371" s="6">
        <v>5872.8391515000003</v>
      </c>
      <c r="E371" s="6">
        <v>6371.1605854999998</v>
      </c>
      <c r="F371" s="6">
        <v>3402.2528452000001</v>
      </c>
      <c r="G371" s="6">
        <v>1313.7021697</v>
      </c>
      <c r="H371" s="6">
        <v>34.627681720920101</v>
      </c>
      <c r="I371" s="6">
        <v>37.565905562255402</v>
      </c>
      <c r="J371" s="6">
        <v>20.060506616733999</v>
      </c>
      <c r="K371" s="6">
        <v>7.7459061000904397</v>
      </c>
    </row>
    <row r="372" spans="1:11" x14ac:dyDescent="0.25">
      <c r="A372" s="6" t="s">
        <v>264</v>
      </c>
      <c r="B372" s="6" t="s">
        <v>265</v>
      </c>
      <c r="C372" s="6" t="s">
        <v>1030</v>
      </c>
      <c r="D372" s="6">
        <v>1434.8993634000001</v>
      </c>
      <c r="E372" s="6">
        <v>2606.2344788999999</v>
      </c>
      <c r="F372" s="6">
        <v>4140.4505519000004</v>
      </c>
      <c r="G372" s="6">
        <v>1115.3875450999999</v>
      </c>
      <c r="H372" s="6">
        <v>15.4340507077839</v>
      </c>
      <c r="I372" s="6">
        <v>28.033154191667201</v>
      </c>
      <c r="J372" s="6">
        <v>44.535474334364302</v>
      </c>
      <c r="K372" s="6">
        <v>11.9973207661847</v>
      </c>
    </row>
    <row r="373" spans="1:11" x14ac:dyDescent="0.25">
      <c r="A373" s="6" t="s">
        <v>266</v>
      </c>
      <c r="B373" s="6" t="s">
        <v>267</v>
      </c>
      <c r="C373" s="6" t="s">
        <v>1029</v>
      </c>
      <c r="D373" s="6">
        <v>49.449178000000003</v>
      </c>
      <c r="E373" s="6">
        <v>103.8917271</v>
      </c>
      <c r="F373" s="6">
        <v>83.843168700000007</v>
      </c>
      <c r="G373" s="6">
        <v>0</v>
      </c>
      <c r="H373" s="6">
        <v>20.848439445262599</v>
      </c>
      <c r="I373" s="6">
        <v>43.802151398919101</v>
      </c>
      <c r="J373" s="6">
        <v>35.3494091558183</v>
      </c>
      <c r="K373" s="6">
        <v>0</v>
      </c>
    </row>
    <row r="374" spans="1:11" x14ac:dyDescent="0.25">
      <c r="A374" s="6" t="s">
        <v>266</v>
      </c>
      <c r="B374" s="6" t="s">
        <v>267</v>
      </c>
      <c r="C374" s="6" t="s">
        <v>1030</v>
      </c>
      <c r="D374" s="6">
        <v>1561.4803365</v>
      </c>
      <c r="E374" s="6">
        <v>1589.1457636</v>
      </c>
      <c r="F374" s="6">
        <v>888.26110170000004</v>
      </c>
      <c r="G374" s="6">
        <v>304.4276203</v>
      </c>
      <c r="H374" s="6">
        <v>35.951350534268201</v>
      </c>
      <c r="I374" s="6">
        <v>36.588316267427402</v>
      </c>
      <c r="J374" s="6">
        <v>20.451225344759202</v>
      </c>
      <c r="K374" s="6">
        <v>7.0091078535451103</v>
      </c>
    </row>
    <row r="375" spans="1:11" x14ac:dyDescent="0.25">
      <c r="A375" s="6" t="s">
        <v>268</v>
      </c>
      <c r="B375" s="6" t="s">
        <v>269</v>
      </c>
      <c r="C375" s="6" t="s">
        <v>1029</v>
      </c>
      <c r="D375" s="6">
        <v>0</v>
      </c>
      <c r="E375" s="6">
        <v>33.849002599999999</v>
      </c>
      <c r="F375" s="6">
        <v>434.29067120000002</v>
      </c>
      <c r="G375" s="6">
        <v>31.704046099999999</v>
      </c>
      <c r="H375" s="6">
        <v>0</v>
      </c>
      <c r="I375" s="6">
        <v>6.7719171517793404</v>
      </c>
      <c r="J375" s="6">
        <v>86.885291123970802</v>
      </c>
      <c r="K375" s="6">
        <v>6.3427917242498904</v>
      </c>
    </row>
    <row r="376" spans="1:11" x14ac:dyDescent="0.25">
      <c r="A376" s="6" t="s">
        <v>268</v>
      </c>
      <c r="B376" s="6" t="s">
        <v>269</v>
      </c>
      <c r="C376" s="6" t="s">
        <v>1030</v>
      </c>
      <c r="D376" s="6">
        <v>960.45075580000002</v>
      </c>
      <c r="E376" s="6">
        <v>1197.6324459</v>
      </c>
      <c r="F376" s="6">
        <v>848.78673170000002</v>
      </c>
      <c r="G376" s="6">
        <v>70.236165400000004</v>
      </c>
      <c r="H376" s="6">
        <v>31.212792960715699</v>
      </c>
      <c r="I376" s="6">
        <v>38.920739404047502</v>
      </c>
      <c r="J376" s="6">
        <v>27.5839280300087</v>
      </c>
      <c r="K376" s="6">
        <v>2.2825396052281199</v>
      </c>
    </row>
    <row r="377" spans="1:11" x14ac:dyDescent="0.25">
      <c r="A377" s="6" t="s">
        <v>270</v>
      </c>
      <c r="B377" s="6" t="s">
        <v>271</v>
      </c>
      <c r="C377" s="6" t="s">
        <v>1029</v>
      </c>
      <c r="D377" s="6">
        <v>390.52413739999997</v>
      </c>
      <c r="E377" s="6">
        <v>178.8674829</v>
      </c>
      <c r="F377" s="6">
        <v>100.2172008</v>
      </c>
      <c r="G377" s="6">
        <v>0</v>
      </c>
      <c r="H377" s="6">
        <v>58.321235487678699</v>
      </c>
      <c r="I377" s="6">
        <v>26.712235153378899</v>
      </c>
      <c r="J377" s="6">
        <v>14.9665293589425</v>
      </c>
      <c r="K377" s="6">
        <v>0</v>
      </c>
    </row>
    <row r="378" spans="1:11" x14ac:dyDescent="0.25">
      <c r="A378" s="6" t="s">
        <v>270</v>
      </c>
      <c r="B378" s="6" t="s">
        <v>271</v>
      </c>
      <c r="C378" s="6" t="s">
        <v>1030</v>
      </c>
      <c r="D378" s="6">
        <v>2196.4155279000001</v>
      </c>
      <c r="E378" s="6">
        <v>1464.6428366</v>
      </c>
      <c r="F378" s="6">
        <v>858.51949279999997</v>
      </c>
      <c r="G378" s="6">
        <v>85.455452800000003</v>
      </c>
      <c r="H378" s="6">
        <v>47.6959748170053</v>
      </c>
      <c r="I378" s="6">
        <v>31.805260417718799</v>
      </c>
      <c r="J378" s="6">
        <v>18.6430680298675</v>
      </c>
      <c r="K378" s="6">
        <v>1.8556967354085101</v>
      </c>
    </row>
    <row r="379" spans="1:11" x14ac:dyDescent="0.25">
      <c r="A379" s="6" t="s">
        <v>272</v>
      </c>
      <c r="B379" s="6" t="s">
        <v>273</v>
      </c>
      <c r="C379" s="6" t="s">
        <v>1029</v>
      </c>
      <c r="D379" s="6">
        <v>34.978103099999998</v>
      </c>
      <c r="E379" s="6">
        <v>0</v>
      </c>
      <c r="F379" s="6">
        <v>0</v>
      </c>
      <c r="G379" s="6">
        <v>55.494382799999997</v>
      </c>
      <c r="H379" s="6">
        <v>38.661591700554801</v>
      </c>
      <c r="I379" s="6">
        <v>0</v>
      </c>
      <c r="J379" s="6">
        <v>0</v>
      </c>
      <c r="K379" s="6">
        <v>61.338408299445199</v>
      </c>
    </row>
    <row r="380" spans="1:11" x14ac:dyDescent="0.25">
      <c r="A380" s="6" t="s">
        <v>272</v>
      </c>
      <c r="B380" s="6" t="s">
        <v>273</v>
      </c>
      <c r="C380" s="6" t="s">
        <v>1030</v>
      </c>
      <c r="D380" s="6">
        <v>718.63223979999998</v>
      </c>
      <c r="E380" s="6">
        <v>1258.1390676000001</v>
      </c>
      <c r="F380" s="6">
        <v>1791.3956585000001</v>
      </c>
      <c r="G380" s="6">
        <v>466.82290440000003</v>
      </c>
      <c r="H380" s="6">
        <v>16.968924644655502</v>
      </c>
      <c r="I380" s="6">
        <v>29.708195441583801</v>
      </c>
      <c r="J380" s="6">
        <v>42.299880598606997</v>
      </c>
      <c r="K380" s="6">
        <v>11.0229993151538</v>
      </c>
    </row>
    <row r="381" spans="1:11" x14ac:dyDescent="0.25">
      <c r="A381" s="6" t="s">
        <v>274</v>
      </c>
      <c r="B381" s="6" t="s">
        <v>275</v>
      </c>
      <c r="C381" s="6" t="s">
        <v>1029</v>
      </c>
      <c r="D381" s="6">
        <v>191.27361680000001</v>
      </c>
      <c r="E381" s="6">
        <v>41.038874499999999</v>
      </c>
      <c r="F381" s="6">
        <v>28.476327000000001</v>
      </c>
      <c r="G381" s="6">
        <v>0</v>
      </c>
      <c r="H381" s="6">
        <v>73.344255343021402</v>
      </c>
      <c r="I381" s="6">
        <v>15.736439456077701</v>
      </c>
      <c r="J381" s="6">
        <v>10.919305200900901</v>
      </c>
      <c r="K381" s="6">
        <v>0</v>
      </c>
    </row>
    <row r="382" spans="1:11" x14ac:dyDescent="0.25">
      <c r="A382" s="6" t="s">
        <v>274</v>
      </c>
      <c r="B382" s="6" t="s">
        <v>275</v>
      </c>
      <c r="C382" s="6" t="s">
        <v>1030</v>
      </c>
      <c r="D382" s="6">
        <v>753.37215519999995</v>
      </c>
      <c r="E382" s="6">
        <v>416.86506489999999</v>
      </c>
      <c r="F382" s="6">
        <v>120.82008</v>
      </c>
      <c r="G382" s="6">
        <v>0</v>
      </c>
      <c r="H382" s="6">
        <v>58.3531153219649</v>
      </c>
      <c r="I382" s="6">
        <v>32.288657123716497</v>
      </c>
      <c r="J382" s="6">
        <v>9.3582275543185993</v>
      </c>
      <c r="K382" s="6">
        <v>0</v>
      </c>
    </row>
    <row r="383" spans="1:11" x14ac:dyDescent="0.25">
      <c r="A383" s="6" t="s">
        <v>276</v>
      </c>
      <c r="B383" s="6" t="s">
        <v>277</v>
      </c>
      <c r="C383" s="6" t="s">
        <v>1029</v>
      </c>
      <c r="D383" s="6">
        <v>300.30246019999998</v>
      </c>
      <c r="E383" s="6">
        <v>115.6012388</v>
      </c>
      <c r="F383" s="6">
        <v>47.117793800000001</v>
      </c>
      <c r="G383" s="6">
        <v>0</v>
      </c>
      <c r="H383" s="6">
        <v>64.857131876103693</v>
      </c>
      <c r="I383" s="6">
        <v>24.966711178120899</v>
      </c>
      <c r="J383" s="6">
        <v>10.1761569457754</v>
      </c>
      <c r="K383" s="6">
        <v>0</v>
      </c>
    </row>
    <row r="384" spans="1:11" x14ac:dyDescent="0.25">
      <c r="A384" s="6" t="s">
        <v>276</v>
      </c>
      <c r="B384" s="6" t="s">
        <v>277</v>
      </c>
      <c r="C384" s="6" t="s">
        <v>1030</v>
      </c>
      <c r="D384" s="6">
        <v>1997.1001712</v>
      </c>
      <c r="E384" s="6">
        <v>1327.8823442</v>
      </c>
      <c r="F384" s="6">
        <v>1327.9471556000001</v>
      </c>
      <c r="G384" s="6">
        <v>155.95479230000001</v>
      </c>
      <c r="H384" s="6">
        <v>41.5293855870584</v>
      </c>
      <c r="I384" s="6">
        <v>27.613105582677399</v>
      </c>
      <c r="J384" s="6">
        <v>27.614453325599801</v>
      </c>
      <c r="K384" s="6">
        <v>3.2430555046643601</v>
      </c>
    </row>
    <row r="385" spans="1:11" x14ac:dyDescent="0.25">
      <c r="A385" s="6" t="s">
        <v>278</v>
      </c>
      <c r="B385" s="6" t="s">
        <v>279</v>
      </c>
      <c r="C385" s="6" t="s">
        <v>1029</v>
      </c>
      <c r="D385" s="6">
        <v>1495.140065</v>
      </c>
      <c r="E385" s="6">
        <v>1010.7938478</v>
      </c>
      <c r="F385" s="6">
        <v>86.468683999999996</v>
      </c>
      <c r="G385" s="6">
        <v>88.644704700000005</v>
      </c>
      <c r="H385" s="6">
        <v>55.767015530218202</v>
      </c>
      <c r="I385" s="6">
        <v>37.701455219923901</v>
      </c>
      <c r="J385" s="6">
        <v>3.2251830824328298</v>
      </c>
      <c r="K385" s="6">
        <v>3.3063461674251302</v>
      </c>
    </row>
    <row r="386" spans="1:11" x14ac:dyDescent="0.25">
      <c r="A386" s="6" t="s">
        <v>278</v>
      </c>
      <c r="B386" s="6" t="s">
        <v>279</v>
      </c>
      <c r="C386" s="6" t="s">
        <v>1030</v>
      </c>
      <c r="D386" s="6">
        <v>2483.2720751000002</v>
      </c>
      <c r="E386" s="6">
        <v>1137.3000824999999</v>
      </c>
      <c r="F386" s="6">
        <v>51.948582299999998</v>
      </c>
      <c r="G386" s="6">
        <v>121.9586001</v>
      </c>
      <c r="H386" s="6">
        <v>65.444343020194196</v>
      </c>
      <c r="I386" s="6">
        <v>29.9724937361235</v>
      </c>
      <c r="J386" s="6">
        <v>1.36905692837426</v>
      </c>
      <c r="K386" s="6">
        <v>3.21410631530807</v>
      </c>
    </row>
    <row r="387" spans="1:11" x14ac:dyDescent="0.25">
      <c r="A387" s="6" t="s">
        <v>280</v>
      </c>
      <c r="B387" s="6" t="s">
        <v>281</v>
      </c>
      <c r="C387" s="6" t="s">
        <v>1029</v>
      </c>
      <c r="D387" s="6">
        <v>1531.3408526000001</v>
      </c>
      <c r="E387" s="6">
        <v>666.71811960000002</v>
      </c>
      <c r="F387" s="6">
        <v>163.65752499999999</v>
      </c>
      <c r="G387" s="6">
        <v>0</v>
      </c>
      <c r="H387" s="6">
        <v>64.8401641101091</v>
      </c>
      <c r="I387" s="6">
        <v>28.230235101903499</v>
      </c>
      <c r="J387" s="6">
        <v>6.92960078798742</v>
      </c>
      <c r="K387" s="6">
        <v>0</v>
      </c>
    </row>
    <row r="388" spans="1:11" x14ac:dyDescent="0.25">
      <c r="A388" s="6" t="s">
        <v>280</v>
      </c>
      <c r="B388" s="6" t="s">
        <v>281</v>
      </c>
      <c r="C388" s="6" t="s">
        <v>1030</v>
      </c>
      <c r="D388" s="6">
        <v>2757.3488456999999</v>
      </c>
      <c r="E388" s="6">
        <v>1717.9495895</v>
      </c>
      <c r="F388" s="6">
        <v>572.16255860000001</v>
      </c>
      <c r="G388" s="6">
        <v>56.362515299999998</v>
      </c>
      <c r="H388" s="6">
        <v>54.025160564108702</v>
      </c>
      <c r="I388" s="6">
        <v>33.660050870429501</v>
      </c>
      <c r="J388" s="6">
        <v>11.210469123390499</v>
      </c>
      <c r="K388" s="6">
        <v>1.10431944207136</v>
      </c>
    </row>
    <row r="389" spans="1:11" x14ac:dyDescent="0.25">
      <c r="A389" s="6" t="s">
        <v>282</v>
      </c>
      <c r="B389" s="6" t="s">
        <v>283</v>
      </c>
      <c r="C389" s="6" t="s">
        <v>1029</v>
      </c>
      <c r="D389" s="6">
        <v>42.506820900000001</v>
      </c>
      <c r="E389" s="6">
        <v>12.3096581</v>
      </c>
      <c r="F389" s="6">
        <v>19.441444000000001</v>
      </c>
      <c r="G389" s="6">
        <v>0</v>
      </c>
      <c r="H389" s="6">
        <v>57.242135495763897</v>
      </c>
      <c r="I389" s="6">
        <v>16.576895235812099</v>
      </c>
      <c r="J389" s="6">
        <v>26.1809692684241</v>
      </c>
      <c r="K389" s="6">
        <v>0</v>
      </c>
    </row>
    <row r="390" spans="1:11" x14ac:dyDescent="0.25">
      <c r="A390" s="6" t="s">
        <v>282</v>
      </c>
      <c r="B390" s="6" t="s">
        <v>283</v>
      </c>
      <c r="C390" s="6" t="s">
        <v>1030</v>
      </c>
      <c r="D390" s="6">
        <v>723.61246570000003</v>
      </c>
      <c r="E390" s="6">
        <v>400.51687420000002</v>
      </c>
      <c r="F390" s="6">
        <v>197.96218630000001</v>
      </c>
      <c r="G390" s="6">
        <v>124.6027261</v>
      </c>
      <c r="H390" s="6">
        <v>50.0183410938129</v>
      </c>
      <c r="I390" s="6">
        <v>27.684970308221398</v>
      </c>
      <c r="J390" s="6">
        <v>13.683761166899901</v>
      </c>
      <c r="K390" s="6">
        <v>8.6129274310658701</v>
      </c>
    </row>
    <row r="391" spans="1:11" x14ac:dyDescent="0.25">
      <c r="A391" s="6" t="s">
        <v>284</v>
      </c>
      <c r="B391" s="6" t="s">
        <v>285</v>
      </c>
      <c r="C391" s="6" t="s">
        <v>1029</v>
      </c>
      <c r="D391" s="6">
        <v>72.033273899999998</v>
      </c>
      <c r="E391" s="6">
        <v>152.72902730000001</v>
      </c>
      <c r="F391" s="6">
        <v>11.031424700000001</v>
      </c>
      <c r="G391" s="6">
        <v>0</v>
      </c>
      <c r="H391" s="6">
        <v>30.5492750602487</v>
      </c>
      <c r="I391" s="6">
        <v>64.772303299016698</v>
      </c>
      <c r="J391" s="6">
        <v>4.67842164073459</v>
      </c>
      <c r="K391" s="6">
        <v>0</v>
      </c>
    </row>
    <row r="392" spans="1:11" x14ac:dyDescent="0.25">
      <c r="A392" s="6" t="s">
        <v>284</v>
      </c>
      <c r="B392" s="6" t="s">
        <v>285</v>
      </c>
      <c r="C392" s="6" t="s">
        <v>1030</v>
      </c>
      <c r="D392" s="6">
        <v>859.12849129999995</v>
      </c>
      <c r="E392" s="6">
        <v>818.34434269999997</v>
      </c>
      <c r="F392" s="6">
        <v>293.24971640000001</v>
      </c>
      <c r="G392" s="6">
        <v>35.573362400000001</v>
      </c>
      <c r="H392" s="6">
        <v>42.8216239597974</v>
      </c>
      <c r="I392" s="6">
        <v>40.788815721501102</v>
      </c>
      <c r="J392" s="6">
        <v>14.6164737977629</v>
      </c>
      <c r="K392" s="6">
        <v>1.7730865209386599</v>
      </c>
    </row>
    <row r="393" spans="1:11" x14ac:dyDescent="0.25">
      <c r="A393" s="6" t="s">
        <v>286</v>
      </c>
      <c r="B393" s="6" t="s">
        <v>287</v>
      </c>
      <c r="C393" s="6" t="s">
        <v>1029</v>
      </c>
      <c r="D393" s="6">
        <v>1265.0366503</v>
      </c>
      <c r="E393" s="6">
        <v>1824.7858756999999</v>
      </c>
      <c r="F393" s="6">
        <v>561.31030510000005</v>
      </c>
      <c r="G393" s="6">
        <v>72.545054100000002</v>
      </c>
      <c r="H393" s="6">
        <v>33.972773405776302</v>
      </c>
      <c r="I393" s="6">
        <v>49.004933615572099</v>
      </c>
      <c r="J393" s="6">
        <v>15.074083269419299</v>
      </c>
      <c r="K393" s="6">
        <v>1.9482097092322399</v>
      </c>
    </row>
    <row r="394" spans="1:11" x14ac:dyDescent="0.25">
      <c r="A394" s="6" t="s">
        <v>286</v>
      </c>
      <c r="B394" s="6" t="s">
        <v>287</v>
      </c>
      <c r="C394" s="6" t="s">
        <v>1030</v>
      </c>
      <c r="D394" s="6">
        <v>3675.6596097000001</v>
      </c>
      <c r="E394" s="6">
        <v>3698.7046346000002</v>
      </c>
      <c r="F394" s="6">
        <v>1163.5954391</v>
      </c>
      <c r="G394" s="6">
        <v>291.18773709999999</v>
      </c>
      <c r="H394" s="6">
        <v>41.630968819997904</v>
      </c>
      <c r="I394" s="6">
        <v>41.891979581314303</v>
      </c>
      <c r="J394" s="6">
        <v>13.179023791111501</v>
      </c>
      <c r="K394" s="6">
        <v>3.2980278075763501</v>
      </c>
    </row>
    <row r="395" spans="1:11" x14ac:dyDescent="0.25">
      <c r="A395" s="6" t="s">
        <v>288</v>
      </c>
      <c r="B395" s="6" t="s">
        <v>289</v>
      </c>
      <c r="C395" s="6" t="s">
        <v>1029</v>
      </c>
      <c r="D395" s="6">
        <v>114.816945</v>
      </c>
      <c r="E395" s="6">
        <v>449.03016919999999</v>
      </c>
      <c r="F395" s="6">
        <v>48.4259579</v>
      </c>
      <c r="G395" s="6">
        <v>0</v>
      </c>
      <c r="H395" s="6">
        <v>18.7525713986075</v>
      </c>
      <c r="I395" s="6">
        <v>73.338219441841105</v>
      </c>
      <c r="J395" s="6">
        <v>7.90920915955141</v>
      </c>
      <c r="K395" s="6">
        <v>0</v>
      </c>
    </row>
    <row r="396" spans="1:11" x14ac:dyDescent="0.25">
      <c r="A396" s="6" t="s">
        <v>288</v>
      </c>
      <c r="B396" s="6" t="s">
        <v>289</v>
      </c>
      <c r="C396" s="6" t="s">
        <v>1030</v>
      </c>
      <c r="D396" s="6">
        <v>1117.7372402999999</v>
      </c>
      <c r="E396" s="6">
        <v>1786.9125730000001</v>
      </c>
      <c r="F396" s="6">
        <v>1818.7395263000001</v>
      </c>
      <c r="G396" s="6">
        <v>419.48677659999998</v>
      </c>
      <c r="H396" s="6">
        <v>21.733699491207702</v>
      </c>
      <c r="I396" s="6">
        <v>34.745394067946599</v>
      </c>
      <c r="J396" s="6">
        <v>35.364249210106202</v>
      </c>
      <c r="K396" s="6">
        <v>8.1566572307394605</v>
      </c>
    </row>
    <row r="397" spans="1:11" x14ac:dyDescent="0.25">
      <c r="A397" s="6" t="s">
        <v>290</v>
      </c>
      <c r="B397" s="6" t="s">
        <v>291</v>
      </c>
      <c r="C397" s="6" t="s">
        <v>1029</v>
      </c>
      <c r="D397" s="6">
        <v>0</v>
      </c>
      <c r="E397" s="6">
        <v>0</v>
      </c>
      <c r="F397" s="6">
        <v>28.8052302</v>
      </c>
      <c r="G397" s="6">
        <v>0</v>
      </c>
      <c r="H397" s="6">
        <v>0</v>
      </c>
      <c r="I397" s="6">
        <v>0</v>
      </c>
      <c r="J397" s="6">
        <v>100</v>
      </c>
      <c r="K397" s="6">
        <v>0</v>
      </c>
    </row>
    <row r="398" spans="1:11" x14ac:dyDescent="0.25">
      <c r="A398" s="6" t="s">
        <v>290</v>
      </c>
      <c r="B398" s="6" t="s">
        <v>291</v>
      </c>
      <c r="C398" s="6" t="s">
        <v>1030</v>
      </c>
      <c r="D398" s="6">
        <v>1205.7991850999999</v>
      </c>
      <c r="E398" s="6">
        <v>2865.2837847000001</v>
      </c>
      <c r="F398" s="6">
        <v>3561.9949909000002</v>
      </c>
      <c r="G398" s="6">
        <v>984.90289510000002</v>
      </c>
      <c r="H398" s="6">
        <v>13.9916670189454</v>
      </c>
      <c r="I398" s="6">
        <v>33.247739031256202</v>
      </c>
      <c r="J398" s="6">
        <v>41.332129306167303</v>
      </c>
      <c r="K398" s="6">
        <v>11.4284646436311</v>
      </c>
    </row>
    <row r="399" spans="1:11" x14ac:dyDescent="0.25">
      <c r="A399" t="s">
        <v>16</v>
      </c>
    </row>
    <row r="400" spans="1:11" x14ac:dyDescent="0.25">
      <c r="A400" t="s">
        <v>1035</v>
      </c>
    </row>
    <row r="401" spans="1:11" x14ac:dyDescent="0.25">
      <c r="A401" t="s">
        <v>17</v>
      </c>
    </row>
    <row r="402" spans="1:11" x14ac:dyDescent="0.25">
      <c r="A402" t="s">
        <v>18</v>
      </c>
    </row>
    <row r="403" spans="1:11" x14ac:dyDescent="0.25">
      <c r="A403" t="s">
        <v>19</v>
      </c>
    </row>
    <row r="406" spans="1:11" x14ac:dyDescent="0.25">
      <c r="K406" s="7" t="str">
        <f>HYPERLINK("#'Indice'!A1", "Ir al índice")</f>
        <v>Ir al índice</v>
      </c>
    </row>
    <row r="407" spans="1:11" ht="17.25" x14ac:dyDescent="0.3">
      <c r="A407" s="4" t="s">
        <v>896</v>
      </c>
    </row>
    <row r="408" spans="1:11" x14ac:dyDescent="0.25">
      <c r="A408" s="5" t="s">
        <v>21</v>
      </c>
      <c r="B408" s="5" t="s">
        <v>66</v>
      </c>
      <c r="C408" s="5" t="s">
        <v>1028</v>
      </c>
      <c r="D408" s="5" t="s">
        <v>883</v>
      </c>
      <c r="E408" s="5" t="s">
        <v>884</v>
      </c>
      <c r="F408" s="5" t="s">
        <v>885</v>
      </c>
      <c r="G408" s="5" t="s">
        <v>886</v>
      </c>
      <c r="H408" s="5" t="s">
        <v>887</v>
      </c>
      <c r="I408" s="5" t="s">
        <v>888</v>
      </c>
      <c r="J408" s="5" t="s">
        <v>889</v>
      </c>
      <c r="K408" s="5" t="s">
        <v>890</v>
      </c>
    </row>
    <row r="409" spans="1:11" x14ac:dyDescent="0.25">
      <c r="A409" s="6" t="s">
        <v>67</v>
      </c>
      <c r="B409" s="6" t="s">
        <v>68</v>
      </c>
      <c r="C409" s="6" t="s">
        <v>1029</v>
      </c>
      <c r="D409" s="6">
        <v>10.039094800000001</v>
      </c>
      <c r="E409" s="6">
        <v>14.1728396</v>
      </c>
      <c r="F409" s="6">
        <v>23.2798354</v>
      </c>
      <c r="G409" s="6">
        <v>0</v>
      </c>
      <c r="H409" s="6">
        <v>21.138599050482199</v>
      </c>
      <c r="I409" s="6">
        <v>29.842727823548099</v>
      </c>
      <c r="J409" s="6">
        <v>49.018673125969698</v>
      </c>
      <c r="K409" s="6">
        <v>0</v>
      </c>
    </row>
    <row r="410" spans="1:11" x14ac:dyDescent="0.25">
      <c r="A410" s="6" t="s">
        <v>67</v>
      </c>
      <c r="B410" s="6" t="s">
        <v>68</v>
      </c>
      <c r="C410" s="6" t="s">
        <v>1030</v>
      </c>
      <c r="D410" s="6">
        <v>1.1810700000000001</v>
      </c>
      <c r="E410" s="6">
        <v>20.0473252</v>
      </c>
      <c r="F410" s="6">
        <v>3.5432100000000002</v>
      </c>
      <c r="G410" s="6">
        <v>0</v>
      </c>
      <c r="H410" s="6">
        <v>4.7678379760387903</v>
      </c>
      <c r="I410" s="6">
        <v>80.928648095844807</v>
      </c>
      <c r="J410" s="6">
        <v>14.3035139281164</v>
      </c>
      <c r="K410" s="6">
        <v>0</v>
      </c>
    </row>
    <row r="411" spans="1:11" x14ac:dyDescent="0.25">
      <c r="A411" s="6" t="s">
        <v>69</v>
      </c>
      <c r="B411" s="6" t="s">
        <v>70</v>
      </c>
      <c r="C411" s="6" t="s">
        <v>1029</v>
      </c>
      <c r="D411" s="6">
        <v>33.969850000000001</v>
      </c>
      <c r="E411" s="6">
        <v>37.366835000000002</v>
      </c>
      <c r="F411" s="6">
        <v>18.683417500000001</v>
      </c>
      <c r="G411" s="6">
        <v>11.889447499999999</v>
      </c>
      <c r="H411" s="6">
        <v>33.3333333333333</v>
      </c>
      <c r="I411" s="6">
        <v>36.6666666666667</v>
      </c>
      <c r="J411" s="6">
        <v>18.3333333333333</v>
      </c>
      <c r="K411" s="6">
        <v>11.6666666666667</v>
      </c>
    </row>
    <row r="412" spans="1:11" x14ac:dyDescent="0.25">
      <c r="A412" s="6" t="s">
        <v>69</v>
      </c>
      <c r="B412" s="6" t="s">
        <v>70</v>
      </c>
      <c r="C412" s="6" t="s">
        <v>1030</v>
      </c>
      <c r="D412" s="6">
        <v>1.6984925</v>
      </c>
      <c r="E412" s="6">
        <v>10.190955000000001</v>
      </c>
      <c r="F412" s="6">
        <v>3.3969849999999999</v>
      </c>
      <c r="G412" s="6">
        <v>1.6984925</v>
      </c>
      <c r="H412" s="6">
        <v>10</v>
      </c>
      <c r="I412" s="6">
        <v>60</v>
      </c>
      <c r="J412" s="6">
        <v>20</v>
      </c>
      <c r="K412" s="6">
        <v>10</v>
      </c>
    </row>
    <row r="413" spans="1:11" x14ac:dyDescent="0.25">
      <c r="A413" s="6" t="s">
        <v>71</v>
      </c>
      <c r="B413" s="6" t="s">
        <v>72</v>
      </c>
      <c r="C413" s="6" t="s">
        <v>1029</v>
      </c>
      <c r="D413" s="6">
        <v>13.5283266</v>
      </c>
      <c r="E413" s="6">
        <v>103.83546939999999</v>
      </c>
      <c r="F413" s="6">
        <v>14.672738799999999</v>
      </c>
      <c r="G413" s="6">
        <v>10.613450200000001</v>
      </c>
      <c r="H413" s="6">
        <v>9.4835808079475097</v>
      </c>
      <c r="I413" s="6">
        <v>72.790382277292196</v>
      </c>
      <c r="J413" s="6">
        <v>10.2858326974237</v>
      </c>
      <c r="K413" s="6">
        <v>7.4402042173365803</v>
      </c>
    </row>
    <row r="414" spans="1:11" x14ac:dyDescent="0.25">
      <c r="A414" s="6" t="s">
        <v>71</v>
      </c>
      <c r="B414" s="6" t="s">
        <v>72</v>
      </c>
      <c r="C414" s="6" t="s">
        <v>1030</v>
      </c>
      <c r="D414" s="6">
        <v>0</v>
      </c>
      <c r="E414" s="6">
        <v>0</v>
      </c>
      <c r="F414" s="6">
        <v>6.0150625</v>
      </c>
      <c r="G414" s="6">
        <v>0</v>
      </c>
      <c r="H414" s="6">
        <v>0</v>
      </c>
      <c r="I414" s="6">
        <v>0</v>
      </c>
      <c r="J414" s="6">
        <v>100</v>
      </c>
      <c r="K414" s="6">
        <v>0</v>
      </c>
    </row>
    <row r="415" spans="1:11" x14ac:dyDescent="0.25">
      <c r="A415" s="6" t="s">
        <v>73</v>
      </c>
      <c r="B415" s="6" t="s">
        <v>74</v>
      </c>
      <c r="C415" s="6" t="s">
        <v>1029</v>
      </c>
      <c r="D415" s="6">
        <v>0</v>
      </c>
      <c r="E415" s="6">
        <v>4.7560976999999998</v>
      </c>
      <c r="F415" s="6">
        <v>0</v>
      </c>
      <c r="G415" s="6">
        <v>0</v>
      </c>
      <c r="H415" s="6">
        <v>0</v>
      </c>
      <c r="I415" s="6">
        <v>100</v>
      </c>
      <c r="J415" s="6">
        <v>0</v>
      </c>
      <c r="K415" s="6">
        <v>0</v>
      </c>
    </row>
    <row r="416" spans="1:11" x14ac:dyDescent="0.25">
      <c r="A416" s="6" t="s">
        <v>75</v>
      </c>
      <c r="B416" s="6" t="s">
        <v>76</v>
      </c>
      <c r="C416" s="6" t="s">
        <v>1029</v>
      </c>
      <c r="D416" s="6">
        <v>173.77968799999999</v>
      </c>
      <c r="E416" s="6">
        <v>295.10470570000001</v>
      </c>
      <c r="F416" s="6">
        <v>115.5029406</v>
      </c>
      <c r="G416" s="6">
        <v>22.6949796</v>
      </c>
      <c r="H416" s="6">
        <v>28.625391321913099</v>
      </c>
      <c r="I416" s="6">
        <v>48.610328277264003</v>
      </c>
      <c r="J416" s="6">
        <v>19.0259109770452</v>
      </c>
      <c r="K416" s="6">
        <v>3.7383694237777401</v>
      </c>
    </row>
    <row r="417" spans="1:11" x14ac:dyDescent="0.25">
      <c r="A417" s="6" t="s">
        <v>75</v>
      </c>
      <c r="B417" s="6" t="s">
        <v>76</v>
      </c>
      <c r="C417" s="6" t="s">
        <v>1030</v>
      </c>
      <c r="D417" s="6">
        <v>194.4351618</v>
      </c>
      <c r="E417" s="6">
        <v>244.8309592</v>
      </c>
      <c r="F417" s="6">
        <v>94.558751900000004</v>
      </c>
      <c r="G417" s="6">
        <v>26.045220100000002</v>
      </c>
      <c r="H417" s="6">
        <v>34.728620840977797</v>
      </c>
      <c r="I417" s="6">
        <v>43.729958478064297</v>
      </c>
      <c r="J417" s="6">
        <v>16.8894093616106</v>
      </c>
      <c r="K417" s="6">
        <v>4.6520113193472499</v>
      </c>
    </row>
    <row r="418" spans="1:11" x14ac:dyDescent="0.25">
      <c r="A418" s="6" t="s">
        <v>87</v>
      </c>
      <c r="B418" s="6" t="s">
        <v>88</v>
      </c>
      <c r="C418" s="6" t="s">
        <v>1029</v>
      </c>
      <c r="D418" s="6">
        <v>26.927841399999998</v>
      </c>
      <c r="E418" s="6">
        <v>83.573551100000003</v>
      </c>
      <c r="F418" s="6">
        <v>42.730594000000004</v>
      </c>
      <c r="G418" s="6">
        <v>3.5590020999999998</v>
      </c>
      <c r="H418" s="6">
        <v>17.174355261383901</v>
      </c>
      <c r="I418" s="6">
        <v>53.302521940983503</v>
      </c>
      <c r="J418" s="6">
        <v>27.253220597398499</v>
      </c>
      <c r="K418" s="6">
        <v>2.2699022002339699</v>
      </c>
    </row>
    <row r="419" spans="1:11" x14ac:dyDescent="0.25">
      <c r="A419" s="6" t="s">
        <v>87</v>
      </c>
      <c r="B419" s="6" t="s">
        <v>88</v>
      </c>
      <c r="C419" s="6" t="s">
        <v>1030</v>
      </c>
      <c r="D419" s="6">
        <v>59.881610500000001</v>
      </c>
      <c r="E419" s="6">
        <v>128.85101689999999</v>
      </c>
      <c r="F419" s="6">
        <v>89.071628599999997</v>
      </c>
      <c r="G419" s="6">
        <v>21.2191987</v>
      </c>
      <c r="H419" s="6">
        <v>20.025723587494898</v>
      </c>
      <c r="I419" s="6">
        <v>43.0906053939052</v>
      </c>
      <c r="J419" s="6">
        <v>29.787505695619299</v>
      </c>
      <c r="K419" s="6">
        <v>7.0961653229805997</v>
      </c>
    </row>
    <row r="420" spans="1:11" x14ac:dyDescent="0.25">
      <c r="A420" s="6" t="s">
        <v>103</v>
      </c>
      <c r="B420" s="6" t="s">
        <v>104</v>
      </c>
      <c r="C420" s="6" t="s">
        <v>1029</v>
      </c>
      <c r="D420" s="6">
        <v>203.6260924</v>
      </c>
      <c r="E420" s="6">
        <v>363.6746637</v>
      </c>
      <c r="F420" s="6">
        <v>137.8382417</v>
      </c>
      <c r="G420" s="6">
        <v>58.608807599999999</v>
      </c>
      <c r="H420" s="6">
        <v>26.661430770770501</v>
      </c>
      <c r="I420" s="6">
        <v>47.617114069418697</v>
      </c>
      <c r="J420" s="6">
        <v>18.0476121470241</v>
      </c>
      <c r="K420" s="6">
        <v>7.6738430127867403</v>
      </c>
    </row>
    <row r="421" spans="1:11" x14ac:dyDescent="0.25">
      <c r="A421" s="6" t="s">
        <v>103</v>
      </c>
      <c r="B421" s="6" t="s">
        <v>104</v>
      </c>
      <c r="C421" s="6" t="s">
        <v>1030</v>
      </c>
      <c r="D421" s="6">
        <v>439.22338480000002</v>
      </c>
      <c r="E421" s="6">
        <v>297.973885</v>
      </c>
      <c r="F421" s="6">
        <v>118.0304221</v>
      </c>
      <c r="G421" s="6">
        <v>55.961131899999998</v>
      </c>
      <c r="H421" s="6">
        <v>48.203333198082198</v>
      </c>
      <c r="I421" s="6">
        <v>32.701661523605701</v>
      </c>
      <c r="J421" s="6">
        <v>12.953453665922799</v>
      </c>
      <c r="K421" s="6">
        <v>6.1415516123892999</v>
      </c>
    </row>
    <row r="422" spans="1:11" x14ac:dyDescent="0.25">
      <c r="A422" s="6" t="s">
        <v>105</v>
      </c>
      <c r="B422" s="6" t="s">
        <v>106</v>
      </c>
      <c r="C422" s="6" t="s">
        <v>1029</v>
      </c>
      <c r="D422" s="6">
        <v>133.5427976</v>
      </c>
      <c r="E422" s="6">
        <v>120.9103708</v>
      </c>
      <c r="F422" s="6">
        <v>66.7713988</v>
      </c>
      <c r="G422" s="6">
        <v>27.069486000000001</v>
      </c>
      <c r="H422" s="6">
        <v>38.3419689119171</v>
      </c>
      <c r="I422" s="6">
        <v>34.715025906735796</v>
      </c>
      <c r="J422" s="6">
        <v>19.1709844559585</v>
      </c>
      <c r="K422" s="6">
        <v>7.7720207253886002</v>
      </c>
    </row>
    <row r="423" spans="1:11" x14ac:dyDescent="0.25">
      <c r="A423" s="6" t="s">
        <v>105</v>
      </c>
      <c r="B423" s="6" t="s">
        <v>106</v>
      </c>
      <c r="C423" s="6" t="s">
        <v>1030</v>
      </c>
      <c r="D423" s="6">
        <v>93.840884799999998</v>
      </c>
      <c r="E423" s="6">
        <v>37.8972804</v>
      </c>
      <c r="F423" s="6">
        <v>52.3343396</v>
      </c>
      <c r="G423" s="6">
        <v>3.6092648000000001</v>
      </c>
      <c r="H423" s="6">
        <v>50</v>
      </c>
      <c r="I423" s="6">
        <v>20.192307692307701</v>
      </c>
      <c r="J423" s="6">
        <v>27.884615384615401</v>
      </c>
      <c r="K423" s="6">
        <v>1.92307692307692</v>
      </c>
    </row>
    <row r="424" spans="1:11" x14ac:dyDescent="0.25">
      <c r="A424" t="s">
        <v>16</v>
      </c>
    </row>
    <row r="425" spans="1:11" x14ac:dyDescent="0.25">
      <c r="A425" t="s">
        <v>1035</v>
      </c>
    </row>
    <row r="426" spans="1:11" x14ac:dyDescent="0.25">
      <c r="A426" t="s">
        <v>17</v>
      </c>
    </row>
    <row r="427" spans="1:11" x14ac:dyDescent="0.25">
      <c r="A427" t="s">
        <v>18</v>
      </c>
    </row>
    <row r="428" spans="1:11" x14ac:dyDescent="0.25">
      <c r="A428" t="s">
        <v>19</v>
      </c>
    </row>
    <row r="431" spans="1:11" x14ac:dyDescent="0.25">
      <c r="K431" s="7" t="str">
        <f>HYPERLINK("#'Indice'!A1", "Ir al índice")</f>
        <v>Ir al índice</v>
      </c>
    </row>
    <row r="432" spans="1:11" ht="17.25" x14ac:dyDescent="0.3">
      <c r="A432" s="8" t="s">
        <v>897</v>
      </c>
    </row>
    <row r="433" spans="1:11" x14ac:dyDescent="0.25">
      <c r="A433" s="5" t="s">
        <v>21</v>
      </c>
      <c r="B433" s="5" t="s">
        <v>10</v>
      </c>
      <c r="C433" s="5" t="s">
        <v>1028</v>
      </c>
      <c r="D433" s="5" t="s">
        <v>883</v>
      </c>
      <c r="E433" s="5" t="s">
        <v>884</v>
      </c>
      <c r="F433" s="5" t="s">
        <v>885</v>
      </c>
      <c r="G433" s="5" t="s">
        <v>886</v>
      </c>
      <c r="H433" s="5" t="s">
        <v>887</v>
      </c>
      <c r="I433" s="5" t="s">
        <v>888</v>
      </c>
      <c r="J433" s="5" t="s">
        <v>889</v>
      </c>
      <c r="K433" s="5" t="s">
        <v>890</v>
      </c>
    </row>
    <row r="434" spans="1:11" x14ac:dyDescent="0.25">
      <c r="A434" s="6" t="s">
        <v>12</v>
      </c>
      <c r="B434" s="6" t="s">
        <v>13</v>
      </c>
      <c r="C434" s="6" t="s">
        <v>1029</v>
      </c>
      <c r="D434" s="6">
        <v>595.41369080000004</v>
      </c>
      <c r="E434" s="6">
        <v>1023.394533</v>
      </c>
      <c r="F434" s="6">
        <v>419.47916679999997</v>
      </c>
      <c r="G434" s="6">
        <v>134.43517299999999</v>
      </c>
      <c r="H434" s="6">
        <v>27.404036795818701</v>
      </c>
      <c r="I434" s="6">
        <v>47.101942518805998</v>
      </c>
      <c r="J434" s="6">
        <v>19.306614375328301</v>
      </c>
      <c r="K434" s="6">
        <v>6.1874063100469403</v>
      </c>
    </row>
    <row r="435" spans="1:11" x14ac:dyDescent="0.25">
      <c r="A435" s="6" t="s">
        <v>12</v>
      </c>
      <c r="B435" s="6" t="s">
        <v>13</v>
      </c>
      <c r="C435" s="6" t="s">
        <v>1030</v>
      </c>
      <c r="D435" s="6">
        <v>790.26060440000003</v>
      </c>
      <c r="E435" s="6">
        <v>739.7914217</v>
      </c>
      <c r="F435" s="6">
        <v>366.95039969999999</v>
      </c>
      <c r="G435" s="6">
        <v>108.53330800000001</v>
      </c>
      <c r="H435" s="6">
        <v>39.403965288748502</v>
      </c>
      <c r="I435" s="6">
        <v>36.887471473683298</v>
      </c>
      <c r="J435" s="6">
        <v>18.2968766657036</v>
      </c>
      <c r="K435" s="6">
        <v>5.4116865718645597</v>
      </c>
    </row>
    <row r="436" spans="1:11" x14ac:dyDescent="0.25">
      <c r="A436" s="6" t="s">
        <v>22</v>
      </c>
      <c r="B436" s="6" t="s">
        <v>23</v>
      </c>
      <c r="C436" s="6" t="s">
        <v>1029</v>
      </c>
      <c r="D436" s="6">
        <v>605.39323139999999</v>
      </c>
      <c r="E436" s="6">
        <v>494.04745070000001</v>
      </c>
      <c r="F436" s="6">
        <v>61.221879399999999</v>
      </c>
      <c r="G436" s="6">
        <v>0</v>
      </c>
      <c r="H436" s="6">
        <v>52.1592796632995</v>
      </c>
      <c r="I436" s="6">
        <v>42.5659849027533</v>
      </c>
      <c r="J436" s="6">
        <v>5.2747354339472299</v>
      </c>
      <c r="K436" s="6">
        <v>0</v>
      </c>
    </row>
    <row r="437" spans="1:11" x14ac:dyDescent="0.25">
      <c r="A437" s="6" t="s">
        <v>22</v>
      </c>
      <c r="B437" s="6" t="s">
        <v>23</v>
      </c>
      <c r="C437" s="6" t="s">
        <v>1030</v>
      </c>
      <c r="D437" s="6">
        <v>1344.6190114999999</v>
      </c>
      <c r="E437" s="6">
        <v>1007.1759379</v>
      </c>
      <c r="F437" s="6">
        <v>276.49923610000002</v>
      </c>
      <c r="G437" s="6">
        <v>29.262873299999999</v>
      </c>
      <c r="H437" s="6">
        <v>50.596054261470996</v>
      </c>
      <c r="I437" s="6">
        <v>37.898563064334802</v>
      </c>
      <c r="J437" s="6">
        <v>10.4042633886044</v>
      </c>
      <c r="K437" s="6">
        <v>1.10111928558981</v>
      </c>
    </row>
    <row r="438" spans="1:11" x14ac:dyDescent="0.25">
      <c r="A438" s="6" t="s">
        <v>24</v>
      </c>
      <c r="B438" s="6" t="s">
        <v>25</v>
      </c>
      <c r="C438" s="6" t="s">
        <v>1029</v>
      </c>
      <c r="D438" s="6">
        <v>316.40406369999999</v>
      </c>
      <c r="E438" s="6">
        <v>312.96951230000002</v>
      </c>
      <c r="F438" s="6">
        <v>35.743993600000003</v>
      </c>
      <c r="G438" s="6">
        <v>11.5732727</v>
      </c>
      <c r="H438" s="6">
        <v>46.7575507043329</v>
      </c>
      <c r="I438" s="6">
        <v>46.249999665467598</v>
      </c>
      <c r="J438" s="6">
        <v>5.2821748671091804</v>
      </c>
      <c r="K438" s="6">
        <v>1.7102747630902899</v>
      </c>
    </row>
    <row r="439" spans="1:11" x14ac:dyDescent="0.25">
      <c r="A439" s="6" t="s">
        <v>24</v>
      </c>
      <c r="B439" s="6" t="s">
        <v>25</v>
      </c>
      <c r="C439" s="6" t="s">
        <v>1030</v>
      </c>
      <c r="D439" s="6">
        <v>663.82973070000003</v>
      </c>
      <c r="E439" s="6">
        <v>353.93737829999998</v>
      </c>
      <c r="F439" s="6">
        <v>147.15698850000001</v>
      </c>
      <c r="G439" s="6">
        <v>58.901671100000002</v>
      </c>
      <c r="H439" s="6">
        <v>54.242176274764198</v>
      </c>
      <c r="I439" s="6">
        <v>28.920569200376299</v>
      </c>
      <c r="J439" s="6">
        <v>12.0243413952903</v>
      </c>
      <c r="K439" s="6">
        <v>4.8129131295691501</v>
      </c>
    </row>
    <row r="440" spans="1:11" x14ac:dyDescent="0.25">
      <c r="A440" s="6" t="s">
        <v>26</v>
      </c>
      <c r="B440" s="6" t="s">
        <v>27</v>
      </c>
      <c r="C440" s="6" t="s">
        <v>1029</v>
      </c>
      <c r="D440" s="6">
        <v>15.843477999999999</v>
      </c>
      <c r="E440" s="6">
        <v>33.950310000000002</v>
      </c>
      <c r="F440" s="6">
        <v>27.160247999999999</v>
      </c>
      <c r="G440" s="6">
        <v>2.2633540000000001</v>
      </c>
      <c r="H440" s="6">
        <v>20</v>
      </c>
      <c r="I440" s="6">
        <v>42.857142857142897</v>
      </c>
      <c r="J440" s="6">
        <v>34.285714285714299</v>
      </c>
      <c r="K440" s="6">
        <v>2.8571428571428599</v>
      </c>
    </row>
    <row r="441" spans="1:11" x14ac:dyDescent="0.25">
      <c r="A441" s="6" t="s">
        <v>26</v>
      </c>
      <c r="B441" s="6" t="s">
        <v>27</v>
      </c>
      <c r="C441" s="6" t="s">
        <v>1030</v>
      </c>
      <c r="D441" s="6">
        <v>28.291924999999999</v>
      </c>
      <c r="E441" s="6">
        <v>52.057141999999999</v>
      </c>
      <c r="F441" s="6">
        <v>24.896894</v>
      </c>
      <c r="G441" s="6">
        <v>2.2633540000000001</v>
      </c>
      <c r="H441" s="6">
        <v>26.315789473684202</v>
      </c>
      <c r="I441" s="6">
        <v>48.421052631579002</v>
      </c>
      <c r="J441" s="6">
        <v>23.157894736842099</v>
      </c>
      <c r="K441" s="6">
        <v>2.1052631578947398</v>
      </c>
    </row>
    <row r="442" spans="1:11" x14ac:dyDescent="0.25">
      <c r="A442" s="6" t="s">
        <v>28</v>
      </c>
      <c r="B442" s="6" t="s">
        <v>29</v>
      </c>
      <c r="C442" s="6" t="s">
        <v>1029</v>
      </c>
      <c r="D442" s="6">
        <v>196.08946750000001</v>
      </c>
      <c r="E442" s="6">
        <v>292.39158379999998</v>
      </c>
      <c r="F442" s="6">
        <v>336.4113322</v>
      </c>
      <c r="G442" s="6">
        <v>44.435944599999999</v>
      </c>
      <c r="H442" s="6">
        <v>22.556433646718101</v>
      </c>
      <c r="I442" s="6">
        <v>33.634194854670099</v>
      </c>
      <c r="J442" s="6">
        <v>38.697845373940503</v>
      </c>
      <c r="K442" s="6">
        <v>5.1115261246713297</v>
      </c>
    </row>
    <row r="443" spans="1:11" x14ac:dyDescent="0.25">
      <c r="A443" s="6" t="s">
        <v>28</v>
      </c>
      <c r="B443" s="6" t="s">
        <v>29</v>
      </c>
      <c r="C443" s="6" t="s">
        <v>1030</v>
      </c>
      <c r="D443" s="6">
        <v>703.93862109999998</v>
      </c>
      <c r="E443" s="6">
        <v>612.77142509999999</v>
      </c>
      <c r="F443" s="6">
        <v>358.10469790000002</v>
      </c>
      <c r="G443" s="6">
        <v>109.3825344</v>
      </c>
      <c r="H443" s="6">
        <v>39.454079971011502</v>
      </c>
      <c r="I443" s="6">
        <v>34.344376178802698</v>
      </c>
      <c r="J443" s="6">
        <v>20.0709138061831</v>
      </c>
      <c r="K443" s="6">
        <v>6.1306300440027304</v>
      </c>
    </row>
    <row r="444" spans="1:11" x14ac:dyDescent="0.25">
      <c r="A444" s="6" t="s">
        <v>30</v>
      </c>
      <c r="B444" s="6" t="s">
        <v>31</v>
      </c>
      <c r="C444" s="6" t="s">
        <v>1029</v>
      </c>
      <c r="D444" s="6">
        <v>20.633947200000001</v>
      </c>
      <c r="E444" s="6">
        <v>41.813188799999999</v>
      </c>
      <c r="F444" s="6">
        <v>39.915563599999999</v>
      </c>
      <c r="G444" s="6">
        <v>13.436058600000001</v>
      </c>
      <c r="H444" s="6">
        <v>17.818798336647401</v>
      </c>
      <c r="I444" s="6">
        <v>36.108494987297703</v>
      </c>
      <c r="J444" s="6">
        <v>34.469768260433703</v>
      </c>
      <c r="K444" s="6">
        <v>11.6029384156211</v>
      </c>
    </row>
    <row r="445" spans="1:11" x14ac:dyDescent="0.25">
      <c r="A445" s="6" t="s">
        <v>30</v>
      </c>
      <c r="B445" s="6" t="s">
        <v>31</v>
      </c>
      <c r="C445" s="6" t="s">
        <v>1030</v>
      </c>
      <c r="D445" s="6">
        <v>24.849853400000001</v>
      </c>
      <c r="E445" s="6">
        <v>32.878147599999998</v>
      </c>
      <c r="F445" s="6">
        <v>11.071038100000001</v>
      </c>
      <c r="G445" s="6">
        <v>3.4961172999999999</v>
      </c>
      <c r="H445" s="6">
        <v>34.372777703818599</v>
      </c>
      <c r="I445" s="6">
        <v>45.477663009800203</v>
      </c>
      <c r="J445" s="6">
        <v>15.3136650521168</v>
      </c>
      <c r="K445" s="6">
        <v>4.8358942342643596</v>
      </c>
    </row>
    <row r="446" spans="1:11" x14ac:dyDescent="0.25">
      <c r="A446" s="6" t="s">
        <v>32</v>
      </c>
      <c r="B446" s="6" t="s">
        <v>33</v>
      </c>
      <c r="C446" s="6" t="s">
        <v>1029</v>
      </c>
      <c r="D446" s="6">
        <v>159.721206</v>
      </c>
      <c r="E446" s="6">
        <v>137.2844753</v>
      </c>
      <c r="F446" s="6">
        <v>16.6765045</v>
      </c>
      <c r="G446" s="6">
        <v>4.3984768000000001</v>
      </c>
      <c r="H446" s="6">
        <v>50.2140572439816</v>
      </c>
      <c r="I446" s="6">
        <v>43.1602707872377</v>
      </c>
      <c r="J446" s="6">
        <v>5.2428539238084504</v>
      </c>
      <c r="K446" s="6">
        <v>1.3828180449722201</v>
      </c>
    </row>
    <row r="447" spans="1:11" x14ac:dyDescent="0.25">
      <c r="A447" s="6" t="s">
        <v>32</v>
      </c>
      <c r="B447" s="6" t="s">
        <v>33</v>
      </c>
      <c r="C447" s="6" t="s">
        <v>1030</v>
      </c>
      <c r="D447" s="6">
        <v>193.5683626</v>
      </c>
      <c r="E447" s="6">
        <v>64.108770100000001</v>
      </c>
      <c r="F447" s="6">
        <v>8.9590745999999992</v>
      </c>
      <c r="G447" s="6">
        <v>2.6745952000000002</v>
      </c>
      <c r="H447" s="6">
        <v>71.875454234703398</v>
      </c>
      <c r="I447" s="6">
        <v>23.804752540515</v>
      </c>
      <c r="J447" s="6">
        <v>3.3266673734708401</v>
      </c>
      <c r="K447" s="6">
        <v>0.99312585131077302</v>
      </c>
    </row>
    <row r="448" spans="1:11" x14ac:dyDescent="0.25">
      <c r="A448" s="6" t="s">
        <v>34</v>
      </c>
      <c r="B448" s="6" t="s">
        <v>35</v>
      </c>
      <c r="C448" s="6" t="s">
        <v>1029</v>
      </c>
      <c r="D448" s="6">
        <v>44.711734900000003</v>
      </c>
      <c r="E448" s="6">
        <v>9.8839006000000005</v>
      </c>
      <c r="F448" s="6">
        <v>9.2049277000000007</v>
      </c>
      <c r="G448" s="6">
        <v>0</v>
      </c>
      <c r="H448" s="6">
        <v>70.080470543557794</v>
      </c>
      <c r="I448" s="6">
        <v>15.491870454209399</v>
      </c>
      <c r="J448" s="6">
        <v>14.427659002232801</v>
      </c>
      <c r="K448" s="6">
        <v>0</v>
      </c>
    </row>
    <row r="449" spans="1:11" x14ac:dyDescent="0.25">
      <c r="A449" s="6" t="s">
        <v>34</v>
      </c>
      <c r="B449" s="6" t="s">
        <v>35</v>
      </c>
      <c r="C449" s="6" t="s">
        <v>1030</v>
      </c>
      <c r="D449" s="6">
        <v>67.2189592</v>
      </c>
      <c r="E449" s="6">
        <v>131.41842500000001</v>
      </c>
      <c r="F449" s="6">
        <v>91.004700400000004</v>
      </c>
      <c r="G449" s="6">
        <v>6.4506690999999998</v>
      </c>
      <c r="H449" s="6">
        <v>22.701994006954301</v>
      </c>
      <c r="I449" s="6">
        <v>44.384208447449097</v>
      </c>
      <c r="J449" s="6">
        <v>30.7352001232038</v>
      </c>
      <c r="K449" s="6">
        <v>2.1785974223927802</v>
      </c>
    </row>
    <row r="450" spans="1:11" x14ac:dyDescent="0.25">
      <c r="A450" t="s">
        <v>16</v>
      </c>
    </row>
    <row r="451" spans="1:11" x14ac:dyDescent="0.25">
      <c r="A451" t="s">
        <v>1035</v>
      </c>
    </row>
    <row r="452" spans="1:11" x14ac:dyDescent="0.25">
      <c r="A452" t="s">
        <v>17</v>
      </c>
    </row>
    <row r="453" spans="1:11" x14ac:dyDescent="0.25">
      <c r="A453" t="s">
        <v>18</v>
      </c>
    </row>
    <row r="454" spans="1:11" x14ac:dyDescent="0.25">
      <c r="A454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2"/>
  <sheetViews>
    <sheetView workbookViewId="0">
      <selection activeCell="B38" sqref="B38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898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899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900</v>
      </c>
    </row>
    <row r="16" spans="1:11" x14ac:dyDescent="0.25">
      <c r="A16" s="5" t="s">
        <v>9</v>
      </c>
      <c r="B16" s="5" t="s">
        <v>10</v>
      </c>
      <c r="C16" s="5" t="s">
        <v>1028</v>
      </c>
      <c r="D16" s="5" t="s">
        <v>883</v>
      </c>
      <c r="E16" s="5" t="s">
        <v>884</v>
      </c>
      <c r="F16" s="5" t="s">
        <v>885</v>
      </c>
      <c r="G16" s="5" t="s">
        <v>886</v>
      </c>
      <c r="H16" s="5" t="s">
        <v>887</v>
      </c>
      <c r="I16" s="5" t="s">
        <v>888</v>
      </c>
      <c r="J16" s="5" t="s">
        <v>889</v>
      </c>
      <c r="K16" s="5" t="s">
        <v>890</v>
      </c>
    </row>
    <row r="17" spans="1:11" x14ac:dyDescent="0.25">
      <c r="A17" s="6" t="s">
        <v>12</v>
      </c>
      <c r="B17" s="6" t="s">
        <v>13</v>
      </c>
      <c r="C17" s="6" t="s">
        <v>1029</v>
      </c>
      <c r="D17" s="6">
        <v>886.07336210000005</v>
      </c>
      <c r="E17" s="6">
        <v>2682.8504248999998</v>
      </c>
      <c r="F17" s="6">
        <v>6758.7736507</v>
      </c>
      <c r="G17" s="6">
        <v>4495.5641944999998</v>
      </c>
      <c r="H17" s="6">
        <v>5.9775870121270502</v>
      </c>
      <c r="I17" s="6">
        <v>18.098921084089501</v>
      </c>
      <c r="J17" s="6">
        <v>45.595725275591001</v>
      </c>
      <c r="K17" s="6">
        <v>30.3277666281924</v>
      </c>
    </row>
    <row r="18" spans="1:11" x14ac:dyDescent="0.25">
      <c r="A18" s="6" t="s">
        <v>12</v>
      </c>
      <c r="B18" s="6" t="s">
        <v>13</v>
      </c>
      <c r="C18" s="6" t="s">
        <v>1030</v>
      </c>
      <c r="D18" s="6">
        <v>20043.876415999999</v>
      </c>
      <c r="E18" s="6">
        <v>49817.745891500002</v>
      </c>
      <c r="F18" s="6">
        <v>129349.54820809999</v>
      </c>
      <c r="G18" s="6">
        <v>43383.754525600001</v>
      </c>
      <c r="H18" s="6">
        <v>8.2622818315741497</v>
      </c>
      <c r="I18" s="6">
        <v>20.5353619343189</v>
      </c>
      <c r="J18" s="6">
        <v>53.319148447203702</v>
      </c>
      <c r="K18" s="6">
        <v>17.883207786903299</v>
      </c>
    </row>
    <row r="19" spans="1:11" x14ac:dyDescent="0.25">
      <c r="A19" s="6" t="s">
        <v>12</v>
      </c>
      <c r="B19" s="6" t="s">
        <v>14</v>
      </c>
      <c r="C19" s="6" t="s">
        <v>1029</v>
      </c>
      <c r="D19" s="6">
        <v>1.8046324</v>
      </c>
      <c r="E19" s="6">
        <v>3.6092648000000001</v>
      </c>
      <c r="F19" s="6">
        <v>53.274183600000001</v>
      </c>
      <c r="G19" s="6">
        <v>65.215327700000003</v>
      </c>
      <c r="H19" s="6">
        <v>1.45648325727859</v>
      </c>
      <c r="I19" s="6">
        <v>2.9129665145571799</v>
      </c>
      <c r="J19" s="6">
        <v>42.996544037769503</v>
      </c>
      <c r="K19" s="6">
        <v>52.6340061903947</v>
      </c>
    </row>
    <row r="20" spans="1:11" x14ac:dyDescent="0.25">
      <c r="A20" s="6" t="s">
        <v>12</v>
      </c>
      <c r="B20" s="6" t="s">
        <v>14</v>
      </c>
      <c r="C20" s="6" t="s">
        <v>1030</v>
      </c>
      <c r="D20" s="6">
        <v>10.3934683</v>
      </c>
      <c r="E20" s="6">
        <v>30.975592599999999</v>
      </c>
      <c r="F20" s="6">
        <v>112.6338745</v>
      </c>
      <c r="G20" s="6">
        <v>205.21582319999999</v>
      </c>
      <c r="H20" s="6">
        <v>2.8933534374727401</v>
      </c>
      <c r="I20" s="6">
        <v>8.6230442755057197</v>
      </c>
      <c r="J20" s="6">
        <v>31.3552318200122</v>
      </c>
      <c r="K20" s="6">
        <v>57.128370467009297</v>
      </c>
    </row>
    <row r="21" spans="1:11" x14ac:dyDescent="0.25">
      <c r="A21" s="6" t="s">
        <v>12</v>
      </c>
      <c r="B21" s="6" t="s">
        <v>15</v>
      </c>
      <c r="C21" s="6" t="s">
        <v>1029</v>
      </c>
      <c r="D21" s="6">
        <v>884.26872969999999</v>
      </c>
      <c r="E21" s="6">
        <v>2679.2411600999999</v>
      </c>
      <c r="F21" s="6">
        <v>6705.4994671000004</v>
      </c>
      <c r="G21" s="6">
        <v>4430.3488668</v>
      </c>
      <c r="H21" s="6">
        <v>6.0156961701517</v>
      </c>
      <c r="I21" s="6">
        <v>18.2269260965436</v>
      </c>
      <c r="J21" s="6">
        <v>45.6176342194901</v>
      </c>
      <c r="K21" s="6">
        <v>30.139743513814601</v>
      </c>
    </row>
    <row r="22" spans="1:11" x14ac:dyDescent="0.25">
      <c r="A22" s="6" t="s">
        <v>12</v>
      </c>
      <c r="B22" s="6" t="s">
        <v>15</v>
      </c>
      <c r="C22" s="6" t="s">
        <v>1030</v>
      </c>
      <c r="D22" s="6">
        <v>20033.482947699998</v>
      </c>
      <c r="E22" s="6">
        <v>49786.770298900003</v>
      </c>
      <c r="F22" s="6">
        <v>129236.9143336</v>
      </c>
      <c r="G22" s="6">
        <v>43178.538702400001</v>
      </c>
      <c r="H22" s="6">
        <v>8.2702435801633207</v>
      </c>
      <c r="I22" s="6">
        <v>20.553027075544801</v>
      </c>
      <c r="J22" s="6">
        <v>53.3517194128383</v>
      </c>
      <c r="K22" s="6">
        <v>17.825009931453501</v>
      </c>
    </row>
    <row r="23" spans="1:11" x14ac:dyDescent="0.25">
      <c r="A23" t="s">
        <v>16</v>
      </c>
    </row>
    <row r="24" spans="1:11" x14ac:dyDescent="0.25">
      <c r="A24" t="s">
        <v>1035</v>
      </c>
    </row>
    <row r="25" spans="1:11" x14ac:dyDescent="0.25">
      <c r="A25" t="s">
        <v>17</v>
      </c>
    </row>
    <row r="26" spans="1:11" x14ac:dyDescent="0.25">
      <c r="A26" t="s">
        <v>18</v>
      </c>
    </row>
    <row r="27" spans="1:11" x14ac:dyDescent="0.25">
      <c r="A27" t="s">
        <v>19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901</v>
      </c>
    </row>
    <row r="32" spans="1:11" x14ac:dyDescent="0.25">
      <c r="A32" s="5" t="s">
        <v>21</v>
      </c>
      <c r="B32" s="5" t="s">
        <v>10</v>
      </c>
      <c r="C32" s="5" t="s">
        <v>1028</v>
      </c>
      <c r="D32" s="5" t="s">
        <v>883</v>
      </c>
      <c r="E32" s="5" t="s">
        <v>884</v>
      </c>
      <c r="F32" s="5" t="s">
        <v>885</v>
      </c>
      <c r="G32" s="5" t="s">
        <v>886</v>
      </c>
      <c r="H32" s="5" t="s">
        <v>887</v>
      </c>
      <c r="I32" s="5" t="s">
        <v>888</v>
      </c>
      <c r="J32" s="5" t="s">
        <v>889</v>
      </c>
      <c r="K32" s="5" t="s">
        <v>890</v>
      </c>
    </row>
    <row r="33" spans="1:11" x14ac:dyDescent="0.25">
      <c r="A33" s="6" t="s">
        <v>12</v>
      </c>
      <c r="B33" s="6" t="s">
        <v>13</v>
      </c>
      <c r="C33" s="6" t="s">
        <v>1029</v>
      </c>
      <c r="D33" s="6">
        <v>886.07336210000005</v>
      </c>
      <c r="E33" s="6">
        <v>2682.8504248999998</v>
      </c>
      <c r="F33" s="6">
        <v>6758.7736507</v>
      </c>
      <c r="G33" s="6">
        <v>4495.5641944999998</v>
      </c>
      <c r="H33" s="6">
        <v>5.9775870121270502</v>
      </c>
      <c r="I33" s="6">
        <v>18.098921084089501</v>
      </c>
      <c r="J33" s="6">
        <v>45.595725275591001</v>
      </c>
      <c r="K33" s="6">
        <v>30.3277666281924</v>
      </c>
    </row>
    <row r="34" spans="1:11" x14ac:dyDescent="0.25">
      <c r="A34" s="6" t="s">
        <v>12</v>
      </c>
      <c r="B34" s="6" t="s">
        <v>13</v>
      </c>
      <c r="C34" s="6" t="s">
        <v>1030</v>
      </c>
      <c r="D34" s="6">
        <v>20043.876415999999</v>
      </c>
      <c r="E34" s="6">
        <v>49817.745891500002</v>
      </c>
      <c r="F34" s="6">
        <v>129349.54820809999</v>
      </c>
      <c r="G34" s="6">
        <v>43383.754525600001</v>
      </c>
      <c r="H34" s="6">
        <v>8.2622818315741497</v>
      </c>
      <c r="I34" s="6">
        <v>20.5353619343189</v>
      </c>
      <c r="J34" s="6">
        <v>53.319148447203702</v>
      </c>
      <c r="K34" s="6">
        <v>17.883207786903299</v>
      </c>
    </row>
    <row r="35" spans="1:11" x14ac:dyDescent="0.25">
      <c r="A35" s="6" t="s">
        <v>22</v>
      </c>
      <c r="B35" s="6" t="s">
        <v>23</v>
      </c>
      <c r="C35" s="6" t="s">
        <v>1029</v>
      </c>
      <c r="D35" s="6">
        <v>64.076929300000003</v>
      </c>
      <c r="E35" s="6">
        <v>40.3688833</v>
      </c>
      <c r="F35" s="6">
        <v>174.44075369999999</v>
      </c>
      <c r="G35" s="6">
        <v>126.52498970000001</v>
      </c>
      <c r="H35" s="6">
        <v>15.805402769525401</v>
      </c>
      <c r="I35" s="6">
        <v>9.9575068106840092</v>
      </c>
      <c r="J35" s="6">
        <v>43.028066447124203</v>
      </c>
      <c r="K35" s="6">
        <v>31.209023972666401</v>
      </c>
    </row>
    <row r="36" spans="1:11" x14ac:dyDescent="0.25">
      <c r="A36" s="6" t="s">
        <v>22</v>
      </c>
      <c r="B36" s="6" t="s">
        <v>23</v>
      </c>
      <c r="C36" s="6" t="s">
        <v>1030</v>
      </c>
      <c r="D36" s="6">
        <v>559.14583889999994</v>
      </c>
      <c r="E36" s="6">
        <v>1633.6428661</v>
      </c>
      <c r="F36" s="6">
        <v>1217.1477571999999</v>
      </c>
      <c r="G36" s="6">
        <v>2402.7277521000001</v>
      </c>
      <c r="H36" s="6">
        <v>9.6194415897002905</v>
      </c>
      <c r="I36" s="6">
        <v>28.1048897006815</v>
      </c>
      <c r="J36" s="6">
        <v>20.939584884426001</v>
      </c>
      <c r="K36" s="6">
        <v>41.336083825192198</v>
      </c>
    </row>
    <row r="37" spans="1:11" x14ac:dyDescent="0.25">
      <c r="A37" s="6" t="s">
        <v>24</v>
      </c>
      <c r="B37" s="6" t="s">
        <v>25</v>
      </c>
      <c r="C37" s="6" t="s">
        <v>1029</v>
      </c>
      <c r="D37" s="6">
        <v>14.351655900000001</v>
      </c>
      <c r="E37" s="6">
        <v>29.423093600000001</v>
      </c>
      <c r="F37" s="6">
        <v>46.612485900000003</v>
      </c>
      <c r="G37" s="6">
        <v>12.5328152</v>
      </c>
      <c r="H37" s="6">
        <v>13.9444703110163</v>
      </c>
      <c r="I37" s="6">
        <v>28.588300752351198</v>
      </c>
      <c r="J37" s="6">
        <v>45.289995125595098</v>
      </c>
      <c r="K37" s="6">
        <v>12.1772338110374</v>
      </c>
    </row>
    <row r="38" spans="1:11" x14ac:dyDescent="0.25">
      <c r="A38" s="6" t="s">
        <v>24</v>
      </c>
      <c r="B38" s="6" t="s">
        <v>25</v>
      </c>
      <c r="C38" s="6" t="s">
        <v>1030</v>
      </c>
      <c r="D38" s="6">
        <v>32.166717800000001</v>
      </c>
      <c r="E38" s="6">
        <v>128.0589616</v>
      </c>
      <c r="F38" s="6">
        <v>334.05252949999999</v>
      </c>
      <c r="G38" s="6">
        <v>573.52075520000005</v>
      </c>
      <c r="H38" s="6">
        <v>3.0124320102812501</v>
      </c>
      <c r="I38" s="6">
        <v>11.9927969501202</v>
      </c>
      <c r="J38" s="6">
        <v>31.2842155434715</v>
      </c>
      <c r="K38" s="6">
        <v>53.710555496127</v>
      </c>
    </row>
    <row r="39" spans="1:11" x14ac:dyDescent="0.25">
      <c r="A39" s="6" t="s">
        <v>26</v>
      </c>
      <c r="B39" s="6" t="s">
        <v>27</v>
      </c>
      <c r="C39" s="6" t="s">
        <v>1029</v>
      </c>
      <c r="D39" s="6">
        <v>0</v>
      </c>
      <c r="E39" s="6">
        <v>56.850968299999998</v>
      </c>
      <c r="F39" s="6">
        <v>157.1938285</v>
      </c>
      <c r="G39" s="6">
        <v>2.2633540000000001</v>
      </c>
      <c r="H39" s="6">
        <v>0</v>
      </c>
      <c r="I39" s="6">
        <v>26.282397630297702</v>
      </c>
      <c r="J39" s="6">
        <v>72.671246052740102</v>
      </c>
      <c r="K39" s="6">
        <v>1.0463563169622401</v>
      </c>
    </row>
    <row r="40" spans="1:11" x14ac:dyDescent="0.25">
      <c r="A40" s="6" t="s">
        <v>26</v>
      </c>
      <c r="B40" s="6" t="s">
        <v>27</v>
      </c>
      <c r="C40" s="6" t="s">
        <v>1030</v>
      </c>
      <c r="D40" s="6">
        <v>315.27525489999999</v>
      </c>
      <c r="E40" s="6">
        <v>756.12527</v>
      </c>
      <c r="F40" s="6">
        <v>442.5334952</v>
      </c>
      <c r="G40" s="6">
        <v>697.44447890000004</v>
      </c>
      <c r="H40" s="6">
        <v>14.2569557876487</v>
      </c>
      <c r="I40" s="6">
        <v>34.192485381490499</v>
      </c>
      <c r="J40" s="6">
        <v>20.011657678688501</v>
      </c>
      <c r="K40" s="6">
        <v>31.538901152172201</v>
      </c>
    </row>
    <row r="41" spans="1:11" x14ac:dyDescent="0.25">
      <c r="A41" s="6" t="s">
        <v>28</v>
      </c>
      <c r="B41" s="6" t="s">
        <v>29</v>
      </c>
      <c r="C41" s="6" t="s">
        <v>1029</v>
      </c>
      <c r="D41" s="6">
        <v>17.596077000000001</v>
      </c>
      <c r="E41" s="6">
        <v>11.6808592</v>
      </c>
      <c r="F41" s="6">
        <v>104.6208767</v>
      </c>
      <c r="G41" s="6">
        <v>101.79219550000001</v>
      </c>
      <c r="H41" s="6">
        <v>7.4657712982626396</v>
      </c>
      <c r="I41" s="6">
        <v>4.9560264685365398</v>
      </c>
      <c r="J41" s="6">
        <v>44.389186207012699</v>
      </c>
      <c r="K41" s="6">
        <v>43.189016026188099</v>
      </c>
    </row>
    <row r="42" spans="1:11" x14ac:dyDescent="0.25">
      <c r="A42" s="6" t="s">
        <v>28</v>
      </c>
      <c r="B42" s="6" t="s">
        <v>29</v>
      </c>
      <c r="C42" s="6" t="s">
        <v>1030</v>
      </c>
      <c r="D42" s="6">
        <v>93.844624100000004</v>
      </c>
      <c r="E42" s="6">
        <v>241.661046</v>
      </c>
      <c r="F42" s="6">
        <v>458.7754946</v>
      </c>
      <c r="G42" s="6">
        <v>545.76402929999995</v>
      </c>
      <c r="H42" s="6">
        <v>7.0030939643070003</v>
      </c>
      <c r="I42" s="6">
        <v>18.033798194421198</v>
      </c>
      <c r="J42" s="6">
        <v>34.235822541967202</v>
      </c>
      <c r="K42" s="6">
        <v>40.727285299304597</v>
      </c>
    </row>
    <row r="43" spans="1:11" x14ac:dyDescent="0.25">
      <c r="A43" s="6" t="s">
        <v>30</v>
      </c>
      <c r="B43" s="6" t="s">
        <v>31</v>
      </c>
      <c r="C43" s="6" t="s">
        <v>1029</v>
      </c>
      <c r="D43" s="6">
        <v>0</v>
      </c>
      <c r="E43" s="6">
        <v>75.506158799999994</v>
      </c>
      <c r="F43" s="6">
        <v>75.029200799999998</v>
      </c>
      <c r="G43" s="6">
        <v>5.0385220000000004</v>
      </c>
      <c r="H43" s="6">
        <v>0</v>
      </c>
      <c r="I43" s="6">
        <v>48.533955715096099</v>
      </c>
      <c r="J43" s="6">
        <v>48.227375976199902</v>
      </c>
      <c r="K43" s="6">
        <v>3.2386683087040802</v>
      </c>
    </row>
    <row r="44" spans="1:11" x14ac:dyDescent="0.25">
      <c r="A44" s="6" t="s">
        <v>30</v>
      </c>
      <c r="B44" s="6" t="s">
        <v>31</v>
      </c>
      <c r="C44" s="6" t="s">
        <v>1030</v>
      </c>
      <c r="D44" s="6">
        <v>615.51296760000002</v>
      </c>
      <c r="E44" s="6">
        <v>949.26307770000005</v>
      </c>
      <c r="F44" s="6">
        <v>2112.3394229999999</v>
      </c>
      <c r="G44" s="6">
        <v>2810.3740277000002</v>
      </c>
      <c r="H44" s="6">
        <v>9.4876911628066196</v>
      </c>
      <c r="I44" s="6">
        <v>14.6322098599973</v>
      </c>
      <c r="J44" s="6">
        <v>32.560197967216901</v>
      </c>
      <c r="K44" s="6">
        <v>43.319901009979198</v>
      </c>
    </row>
    <row r="45" spans="1:11" x14ac:dyDescent="0.25">
      <c r="A45" s="6" t="s">
        <v>32</v>
      </c>
      <c r="B45" s="6" t="s">
        <v>33</v>
      </c>
      <c r="C45" s="6" t="s">
        <v>1029</v>
      </c>
      <c r="D45" s="6">
        <v>0</v>
      </c>
      <c r="E45" s="6">
        <v>783.65041250000002</v>
      </c>
      <c r="F45" s="6">
        <v>8.1552129999999998</v>
      </c>
      <c r="G45" s="6">
        <v>3.2612987000000002</v>
      </c>
      <c r="H45" s="6">
        <v>0</v>
      </c>
      <c r="I45" s="6">
        <v>98.564081670044601</v>
      </c>
      <c r="J45" s="6">
        <v>1.0257266088896599</v>
      </c>
      <c r="K45" s="6">
        <v>0.41019172106568702</v>
      </c>
    </row>
    <row r="46" spans="1:11" x14ac:dyDescent="0.25">
      <c r="A46" s="6" t="s">
        <v>32</v>
      </c>
      <c r="B46" s="6" t="s">
        <v>33</v>
      </c>
      <c r="C46" s="6" t="s">
        <v>1030</v>
      </c>
      <c r="D46" s="6">
        <v>1099.0502710999999</v>
      </c>
      <c r="E46" s="6">
        <v>3547.6595421000002</v>
      </c>
      <c r="F46" s="6">
        <v>5260.1969999000003</v>
      </c>
      <c r="G46" s="6">
        <v>4259.9626521999999</v>
      </c>
      <c r="H46" s="6">
        <v>7.7578908579060997</v>
      </c>
      <c r="I46" s="6">
        <v>25.041944169737398</v>
      </c>
      <c r="J46" s="6">
        <v>37.130270825069701</v>
      </c>
      <c r="K46" s="6">
        <v>30.069894147286799</v>
      </c>
    </row>
    <row r="47" spans="1:11" x14ac:dyDescent="0.25">
      <c r="A47" s="6" t="s">
        <v>34</v>
      </c>
      <c r="B47" s="6" t="s">
        <v>35</v>
      </c>
      <c r="C47" s="6" t="s">
        <v>1029</v>
      </c>
      <c r="D47" s="6">
        <v>0</v>
      </c>
      <c r="E47" s="6">
        <v>0</v>
      </c>
      <c r="F47" s="6">
        <v>7.4865871999999998</v>
      </c>
      <c r="G47" s="6">
        <v>13.156684800000001</v>
      </c>
      <c r="H47" s="6">
        <v>0</v>
      </c>
      <c r="I47" s="6">
        <v>0</v>
      </c>
      <c r="J47" s="6">
        <v>36.266475585847097</v>
      </c>
      <c r="K47" s="6">
        <v>63.733524414153003</v>
      </c>
    </row>
    <row r="48" spans="1:11" x14ac:dyDescent="0.25">
      <c r="A48" s="6" t="s">
        <v>34</v>
      </c>
      <c r="B48" s="6" t="s">
        <v>35</v>
      </c>
      <c r="C48" s="6" t="s">
        <v>1030</v>
      </c>
      <c r="D48" s="6">
        <v>60.078824400000002</v>
      </c>
      <c r="E48" s="6">
        <v>204.6151242</v>
      </c>
      <c r="F48" s="6">
        <v>167.57834460000001</v>
      </c>
      <c r="G48" s="6">
        <v>113.5899986</v>
      </c>
      <c r="H48" s="6">
        <v>11.0062236030058</v>
      </c>
      <c r="I48" s="6">
        <v>37.484751607456602</v>
      </c>
      <c r="J48" s="6">
        <v>30.6997473753691</v>
      </c>
      <c r="K48" s="6">
        <v>20.809277414168498</v>
      </c>
    </row>
    <row r="49" spans="1:11" x14ac:dyDescent="0.25">
      <c r="A49" t="s">
        <v>16</v>
      </c>
    </row>
    <row r="50" spans="1:11" x14ac:dyDescent="0.25">
      <c r="A50" t="s">
        <v>1035</v>
      </c>
    </row>
    <row r="51" spans="1:11" x14ac:dyDescent="0.25">
      <c r="A51" t="s">
        <v>17</v>
      </c>
    </row>
    <row r="52" spans="1:11" x14ac:dyDescent="0.25">
      <c r="A52" t="s">
        <v>18</v>
      </c>
    </row>
    <row r="53" spans="1:11" x14ac:dyDescent="0.25">
      <c r="A53" t="s">
        <v>19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902</v>
      </c>
    </row>
    <row r="58" spans="1:11" x14ac:dyDescent="0.25">
      <c r="A58" s="5" t="s">
        <v>21</v>
      </c>
      <c r="B58" s="5" t="s">
        <v>10</v>
      </c>
      <c r="C58" s="5" t="s">
        <v>1028</v>
      </c>
      <c r="D58" s="5" t="s">
        <v>883</v>
      </c>
      <c r="E58" s="5" t="s">
        <v>884</v>
      </c>
      <c r="F58" s="5" t="s">
        <v>885</v>
      </c>
      <c r="G58" s="5" t="s">
        <v>886</v>
      </c>
      <c r="H58" s="5" t="s">
        <v>887</v>
      </c>
      <c r="I58" s="5" t="s">
        <v>888</v>
      </c>
      <c r="J58" s="5" t="s">
        <v>889</v>
      </c>
      <c r="K58" s="5" t="s">
        <v>890</v>
      </c>
    </row>
    <row r="59" spans="1:11" x14ac:dyDescent="0.25">
      <c r="A59" s="6" t="s">
        <v>12</v>
      </c>
      <c r="B59" s="6" t="s">
        <v>13</v>
      </c>
      <c r="C59" s="6" t="s">
        <v>1029</v>
      </c>
      <c r="D59" s="6">
        <v>884.26872969999999</v>
      </c>
      <c r="E59" s="6">
        <v>2679.2411600999999</v>
      </c>
      <c r="F59" s="6">
        <v>6705.4994671000004</v>
      </c>
      <c r="G59" s="6">
        <v>4430.3488668</v>
      </c>
      <c r="H59" s="6">
        <v>6.0156961701517</v>
      </c>
      <c r="I59" s="6">
        <v>18.2269260965436</v>
      </c>
      <c r="J59" s="6">
        <v>45.6176342194901</v>
      </c>
      <c r="K59" s="6">
        <v>30.139743513814601</v>
      </c>
    </row>
    <row r="60" spans="1:11" x14ac:dyDescent="0.25">
      <c r="A60" s="6" t="s">
        <v>12</v>
      </c>
      <c r="B60" s="6" t="s">
        <v>13</v>
      </c>
      <c r="C60" s="6" t="s">
        <v>1030</v>
      </c>
      <c r="D60" s="6">
        <v>20033.482947699998</v>
      </c>
      <c r="E60" s="6">
        <v>49786.770298900003</v>
      </c>
      <c r="F60" s="6">
        <v>129236.9143336</v>
      </c>
      <c r="G60" s="6">
        <v>43178.538702400001</v>
      </c>
      <c r="H60" s="6">
        <v>8.2702435801633207</v>
      </c>
      <c r="I60" s="6">
        <v>20.553027075544801</v>
      </c>
      <c r="J60" s="6">
        <v>53.3517194128383</v>
      </c>
      <c r="K60" s="6">
        <v>17.825009931453501</v>
      </c>
    </row>
    <row r="61" spans="1:11" x14ac:dyDescent="0.25">
      <c r="A61" s="6" t="s">
        <v>37</v>
      </c>
      <c r="B61" s="6" t="s">
        <v>38</v>
      </c>
      <c r="C61" s="6" t="s">
        <v>1029</v>
      </c>
      <c r="D61" s="6">
        <v>0</v>
      </c>
      <c r="E61" s="6">
        <v>15.093733</v>
      </c>
      <c r="F61" s="6">
        <v>20.1730546</v>
      </c>
      <c r="G61" s="6">
        <v>3.4750244000000001</v>
      </c>
      <c r="H61" s="6">
        <v>0</v>
      </c>
      <c r="I61" s="6">
        <v>38.959801363963003</v>
      </c>
      <c r="J61" s="6">
        <v>52.0704984062181</v>
      </c>
      <c r="K61" s="6">
        <v>8.9697002298188799</v>
      </c>
    </row>
    <row r="62" spans="1:11" x14ac:dyDescent="0.25">
      <c r="A62" s="6" t="s">
        <v>37</v>
      </c>
      <c r="B62" s="6" t="s">
        <v>38</v>
      </c>
      <c r="C62" s="6" t="s">
        <v>1030</v>
      </c>
      <c r="D62" s="6">
        <v>9.4481734999999993</v>
      </c>
      <c r="E62" s="6">
        <v>12.485472100000001</v>
      </c>
      <c r="F62" s="6">
        <v>20.176239800000001</v>
      </c>
      <c r="G62" s="6">
        <v>52.1380032</v>
      </c>
      <c r="H62" s="6">
        <v>10.024811844962599</v>
      </c>
      <c r="I62" s="6">
        <v>13.247482023698099</v>
      </c>
      <c r="J62" s="6">
        <v>21.407630557784199</v>
      </c>
      <c r="K62" s="6">
        <v>55.320075573555101</v>
      </c>
    </row>
    <row r="63" spans="1:11" x14ac:dyDescent="0.25">
      <c r="A63" s="6" t="s">
        <v>39</v>
      </c>
      <c r="B63" s="6" t="s">
        <v>40</v>
      </c>
      <c r="C63" s="6" t="s">
        <v>1029</v>
      </c>
      <c r="D63" s="6">
        <v>56.554810500000002</v>
      </c>
      <c r="E63" s="6">
        <v>0</v>
      </c>
      <c r="F63" s="6">
        <v>0</v>
      </c>
      <c r="G63" s="6">
        <v>85.320716200000007</v>
      </c>
      <c r="H63" s="6">
        <v>39.862273512180003</v>
      </c>
      <c r="I63" s="6">
        <v>0</v>
      </c>
      <c r="J63" s="6">
        <v>0</v>
      </c>
      <c r="K63" s="6">
        <v>60.137726487819997</v>
      </c>
    </row>
    <row r="64" spans="1:11" x14ac:dyDescent="0.25">
      <c r="A64" s="6" t="s">
        <v>39</v>
      </c>
      <c r="B64" s="6" t="s">
        <v>40</v>
      </c>
      <c r="C64" s="6" t="s">
        <v>1030</v>
      </c>
      <c r="D64" s="6">
        <v>404.48161449999998</v>
      </c>
      <c r="E64" s="6">
        <v>928.40464669999994</v>
      </c>
      <c r="F64" s="6">
        <v>636.09960369999999</v>
      </c>
      <c r="G64" s="6">
        <v>444.66335700000002</v>
      </c>
      <c r="H64" s="6">
        <v>16.7580943755197</v>
      </c>
      <c r="I64" s="6">
        <v>38.464771031192697</v>
      </c>
      <c r="J64" s="6">
        <v>26.354268794670499</v>
      </c>
      <c r="K64" s="6">
        <v>18.422865798617</v>
      </c>
    </row>
    <row r="65" spans="1:11" x14ac:dyDescent="0.25">
      <c r="A65" s="6" t="s">
        <v>22</v>
      </c>
      <c r="B65" s="6" t="s">
        <v>23</v>
      </c>
      <c r="C65" s="6" t="s">
        <v>1029</v>
      </c>
      <c r="D65" s="6">
        <v>53.3760713</v>
      </c>
      <c r="E65" s="6">
        <v>0</v>
      </c>
      <c r="F65" s="6">
        <v>143.9536927</v>
      </c>
      <c r="G65" s="6">
        <v>112.64096410000001</v>
      </c>
      <c r="H65" s="6">
        <v>17.219713495908</v>
      </c>
      <c r="I65" s="6">
        <v>0</v>
      </c>
      <c r="J65" s="6">
        <v>46.4410602841049</v>
      </c>
      <c r="K65" s="6">
        <v>36.339226219987097</v>
      </c>
    </row>
    <row r="66" spans="1:11" x14ac:dyDescent="0.25">
      <c r="A66" s="6" t="s">
        <v>22</v>
      </c>
      <c r="B66" s="6" t="s">
        <v>23</v>
      </c>
      <c r="C66" s="6" t="s">
        <v>1030</v>
      </c>
      <c r="D66" s="6">
        <v>481.47778149999999</v>
      </c>
      <c r="E66" s="6">
        <v>1454.99812</v>
      </c>
      <c r="F66" s="6">
        <v>1040.3786136000001</v>
      </c>
      <c r="G66" s="6">
        <v>2222.9212023</v>
      </c>
      <c r="H66" s="6">
        <v>9.2595874835299501</v>
      </c>
      <c r="I66" s="6">
        <v>27.9819399735097</v>
      </c>
      <c r="J66" s="6">
        <v>20.008144007415201</v>
      </c>
      <c r="K66" s="6">
        <v>42.750328535545201</v>
      </c>
    </row>
    <row r="67" spans="1:11" x14ac:dyDescent="0.25">
      <c r="A67" s="6" t="s">
        <v>24</v>
      </c>
      <c r="B67" s="6" t="s">
        <v>25</v>
      </c>
      <c r="C67" s="6" t="s">
        <v>1029</v>
      </c>
      <c r="D67" s="6">
        <v>14.351655900000001</v>
      </c>
      <c r="E67" s="6">
        <v>0</v>
      </c>
      <c r="F67" s="6">
        <v>27.3029194</v>
      </c>
      <c r="G67" s="6">
        <v>12.5328152</v>
      </c>
      <c r="H67" s="6">
        <v>26.4852316518176</v>
      </c>
      <c r="I67" s="6">
        <v>0</v>
      </c>
      <c r="J67" s="6">
        <v>50.386112245061902</v>
      </c>
      <c r="K67" s="6">
        <v>23.128656103120498</v>
      </c>
    </row>
    <row r="68" spans="1:11" x14ac:dyDescent="0.25">
      <c r="A68" s="6" t="s">
        <v>24</v>
      </c>
      <c r="B68" s="6" t="s">
        <v>25</v>
      </c>
      <c r="C68" s="6" t="s">
        <v>1030</v>
      </c>
      <c r="D68" s="6">
        <v>16.882950999999998</v>
      </c>
      <c r="E68" s="6">
        <v>95.664192999999997</v>
      </c>
      <c r="F68" s="6">
        <v>209.3542429</v>
      </c>
      <c r="G68" s="6">
        <v>447.59743279999998</v>
      </c>
      <c r="H68" s="6">
        <v>2.1940190897995202</v>
      </c>
      <c r="I68" s="6">
        <v>12.43201296102</v>
      </c>
      <c r="J68" s="6">
        <v>27.206571022632598</v>
      </c>
      <c r="K68" s="6">
        <v>58.167396926547902</v>
      </c>
    </row>
    <row r="69" spans="1:11" x14ac:dyDescent="0.25">
      <c r="A69" s="6" t="s">
        <v>41</v>
      </c>
      <c r="B69" s="6" t="s">
        <v>42</v>
      </c>
      <c r="C69" s="6" t="s">
        <v>1030</v>
      </c>
      <c r="D69" s="6">
        <v>12.4458313</v>
      </c>
      <c r="E69" s="6">
        <v>55.015286799999998</v>
      </c>
      <c r="F69" s="6">
        <v>66.32302</v>
      </c>
      <c r="G69" s="6">
        <v>54.473004400000001</v>
      </c>
      <c r="H69" s="6">
        <v>6.6110805331064704</v>
      </c>
      <c r="I69" s="6">
        <v>29.2234791569728</v>
      </c>
      <c r="J69" s="6">
        <v>35.230015243644701</v>
      </c>
      <c r="K69" s="6">
        <v>28.935425066276</v>
      </c>
    </row>
    <row r="70" spans="1:11" x14ac:dyDescent="0.25">
      <c r="A70" s="6" t="s">
        <v>43</v>
      </c>
      <c r="B70" s="6" t="s">
        <v>44</v>
      </c>
      <c r="C70" s="6" t="s">
        <v>1029</v>
      </c>
      <c r="D70" s="6">
        <v>0</v>
      </c>
      <c r="E70" s="6">
        <v>73.779182500000005</v>
      </c>
      <c r="F70" s="6">
        <v>0</v>
      </c>
      <c r="G70" s="6">
        <v>0</v>
      </c>
      <c r="H70" s="6">
        <v>0</v>
      </c>
      <c r="I70" s="6">
        <v>100</v>
      </c>
      <c r="J70" s="6">
        <v>0</v>
      </c>
      <c r="K70" s="6">
        <v>0</v>
      </c>
    </row>
    <row r="71" spans="1:11" x14ac:dyDescent="0.25">
      <c r="A71" s="6" t="s">
        <v>43</v>
      </c>
      <c r="B71" s="6" t="s">
        <v>44</v>
      </c>
      <c r="C71" s="6" t="s">
        <v>1030</v>
      </c>
      <c r="D71" s="6">
        <v>174.4628233</v>
      </c>
      <c r="E71" s="6">
        <v>859.81194249999999</v>
      </c>
      <c r="F71" s="6">
        <v>314.08651409999999</v>
      </c>
      <c r="G71" s="6">
        <v>1306.866583</v>
      </c>
      <c r="H71" s="6">
        <v>6.5705405452266703</v>
      </c>
      <c r="I71" s="6">
        <v>32.381851460421402</v>
      </c>
      <c r="J71" s="6">
        <v>11.8289853194354</v>
      </c>
      <c r="K71" s="6">
        <v>49.218622674916503</v>
      </c>
    </row>
    <row r="72" spans="1:11" x14ac:dyDescent="0.25">
      <c r="A72" s="6" t="s">
        <v>26</v>
      </c>
      <c r="B72" s="6" t="s">
        <v>27</v>
      </c>
      <c r="C72" s="6" t="s">
        <v>1029</v>
      </c>
      <c r="D72" s="6">
        <v>0</v>
      </c>
      <c r="E72" s="6">
        <v>54.587614299999998</v>
      </c>
      <c r="F72" s="6">
        <v>152.66712050000001</v>
      </c>
      <c r="G72" s="6">
        <v>0</v>
      </c>
      <c r="H72" s="6">
        <v>0</v>
      </c>
      <c r="I72" s="6">
        <v>26.338416033137602</v>
      </c>
      <c r="J72" s="6">
        <v>73.661583966862395</v>
      </c>
      <c r="K72" s="6">
        <v>0</v>
      </c>
    </row>
    <row r="73" spans="1:11" x14ac:dyDescent="0.25">
      <c r="A73" s="6" t="s">
        <v>26</v>
      </c>
      <c r="B73" s="6" t="s">
        <v>27</v>
      </c>
      <c r="C73" s="6" t="s">
        <v>1030</v>
      </c>
      <c r="D73" s="6">
        <v>314.14357790000003</v>
      </c>
      <c r="E73" s="6">
        <v>751.59856200000002</v>
      </c>
      <c r="F73" s="6">
        <v>435.74343320000003</v>
      </c>
      <c r="G73" s="6">
        <v>690.6544169</v>
      </c>
      <c r="H73" s="6">
        <v>14.3304524041825</v>
      </c>
      <c r="I73" s="6">
        <v>34.286065918627799</v>
      </c>
      <c r="J73" s="6">
        <v>19.877536799098301</v>
      </c>
      <c r="K73" s="6">
        <v>31.505944878091501</v>
      </c>
    </row>
    <row r="74" spans="1:11" x14ac:dyDescent="0.25">
      <c r="A74" s="6" t="s">
        <v>45</v>
      </c>
      <c r="B74" s="6" t="s">
        <v>46</v>
      </c>
      <c r="C74" s="6" t="s">
        <v>1029</v>
      </c>
      <c r="D74" s="6">
        <v>136.54550320000001</v>
      </c>
      <c r="E74" s="6">
        <v>210.54499620000001</v>
      </c>
      <c r="F74" s="6">
        <v>100.1377742</v>
      </c>
      <c r="G74" s="6">
        <v>0</v>
      </c>
      <c r="H74" s="6">
        <v>30.5315006363229</v>
      </c>
      <c r="I74" s="6">
        <v>47.0777472330184</v>
      </c>
      <c r="J74" s="6">
        <v>22.390752130658701</v>
      </c>
      <c r="K74" s="6">
        <v>0</v>
      </c>
    </row>
    <row r="75" spans="1:11" x14ac:dyDescent="0.25">
      <c r="A75" s="6" t="s">
        <v>45</v>
      </c>
      <c r="B75" s="6" t="s">
        <v>46</v>
      </c>
      <c r="C75" s="6" t="s">
        <v>1030</v>
      </c>
      <c r="D75" s="6">
        <v>999.79066250000005</v>
      </c>
      <c r="E75" s="6">
        <v>1373.1344435000001</v>
      </c>
      <c r="F75" s="6">
        <v>483.9122011</v>
      </c>
      <c r="G75" s="6">
        <v>136.01059599999999</v>
      </c>
      <c r="H75" s="6">
        <v>33.405996391076698</v>
      </c>
      <c r="I75" s="6">
        <v>45.8805287792174</v>
      </c>
      <c r="J75" s="6">
        <v>16.168954011955002</v>
      </c>
      <c r="K75" s="6">
        <v>4.54452081775087</v>
      </c>
    </row>
    <row r="76" spans="1:11" x14ac:dyDescent="0.25">
      <c r="A76" s="6" t="s">
        <v>47</v>
      </c>
      <c r="B76" s="6" t="s">
        <v>48</v>
      </c>
      <c r="C76" s="6" t="s">
        <v>1029</v>
      </c>
      <c r="D76" s="6">
        <v>0</v>
      </c>
      <c r="E76" s="6">
        <v>0</v>
      </c>
      <c r="F76" s="6">
        <v>20.016147199999999</v>
      </c>
      <c r="G76" s="6">
        <v>29.452954099999999</v>
      </c>
      <c r="H76" s="6">
        <v>0</v>
      </c>
      <c r="I76" s="6">
        <v>0</v>
      </c>
      <c r="J76" s="6">
        <v>40.461917993242402</v>
      </c>
      <c r="K76" s="6">
        <v>59.538082006757598</v>
      </c>
    </row>
    <row r="77" spans="1:11" x14ac:dyDescent="0.25">
      <c r="A77" s="6" t="s">
        <v>47</v>
      </c>
      <c r="B77" s="6" t="s">
        <v>48</v>
      </c>
      <c r="C77" s="6" t="s">
        <v>1030</v>
      </c>
      <c r="D77" s="6">
        <v>11.2060294</v>
      </c>
      <c r="E77" s="6">
        <v>125.1793622</v>
      </c>
      <c r="F77" s="6">
        <v>65.723474300000007</v>
      </c>
      <c r="G77" s="6">
        <v>118.3109231</v>
      </c>
      <c r="H77" s="6">
        <v>3.4972962921463</v>
      </c>
      <c r="I77" s="6">
        <v>39.0673006154436</v>
      </c>
      <c r="J77" s="6">
        <v>20.511677666699899</v>
      </c>
      <c r="K77" s="6">
        <v>36.923725425710202</v>
      </c>
    </row>
    <row r="78" spans="1:11" x14ac:dyDescent="0.25">
      <c r="A78" s="6" t="s">
        <v>28</v>
      </c>
      <c r="B78" s="6" t="s">
        <v>29</v>
      </c>
      <c r="C78" s="6" t="s">
        <v>1029</v>
      </c>
      <c r="D78" s="6">
        <v>9.0653257000000007</v>
      </c>
      <c r="E78" s="6">
        <v>11.6808592</v>
      </c>
      <c r="F78" s="6">
        <v>63.902856499999999</v>
      </c>
      <c r="G78" s="6">
        <v>69.340382399999996</v>
      </c>
      <c r="H78" s="6">
        <v>5.8869794277391199</v>
      </c>
      <c r="I78" s="6">
        <v>7.5854944526391597</v>
      </c>
      <c r="J78" s="6">
        <v>41.498211320666002</v>
      </c>
      <c r="K78" s="6">
        <v>45.029314798955703</v>
      </c>
    </row>
    <row r="79" spans="1:11" x14ac:dyDescent="0.25">
      <c r="A79" s="6" t="s">
        <v>28</v>
      </c>
      <c r="B79" s="6" t="s">
        <v>29</v>
      </c>
      <c r="C79" s="6" t="s">
        <v>1030</v>
      </c>
      <c r="D79" s="6">
        <v>83.002908199999993</v>
      </c>
      <c r="E79" s="6">
        <v>202.38492070000001</v>
      </c>
      <c r="F79" s="6">
        <v>333.18840319999998</v>
      </c>
      <c r="G79" s="6">
        <v>301.35733340000002</v>
      </c>
      <c r="H79" s="6">
        <v>9.0227067815366109</v>
      </c>
      <c r="I79" s="6">
        <v>21.999949593099199</v>
      </c>
      <c r="J79" s="6">
        <v>36.218746189449703</v>
      </c>
      <c r="K79" s="6">
        <v>32.758597435914503</v>
      </c>
    </row>
    <row r="80" spans="1:11" x14ac:dyDescent="0.25">
      <c r="A80" s="6" t="s">
        <v>49</v>
      </c>
      <c r="B80" s="6" t="s">
        <v>50</v>
      </c>
      <c r="C80" s="6" t="s">
        <v>1029</v>
      </c>
      <c r="D80" s="6">
        <v>53.489559700000001</v>
      </c>
      <c r="E80" s="6">
        <v>44.031173699999997</v>
      </c>
      <c r="F80" s="6">
        <v>230.4060843</v>
      </c>
      <c r="G80" s="6">
        <v>116.668903</v>
      </c>
      <c r="H80" s="6">
        <v>12.031055903053399</v>
      </c>
      <c r="I80" s="6">
        <v>9.9036431638780709</v>
      </c>
      <c r="J80" s="6">
        <v>51.823729643019</v>
      </c>
      <c r="K80" s="6">
        <v>26.2415712900495</v>
      </c>
    </row>
    <row r="81" spans="1:11" x14ac:dyDescent="0.25">
      <c r="A81" s="6" t="s">
        <v>49</v>
      </c>
      <c r="B81" s="6" t="s">
        <v>50</v>
      </c>
      <c r="C81" s="6" t="s">
        <v>1030</v>
      </c>
      <c r="D81" s="6">
        <v>219.07795659999999</v>
      </c>
      <c r="E81" s="6">
        <v>639.1372106</v>
      </c>
      <c r="F81" s="6">
        <v>721.12817900000005</v>
      </c>
      <c r="G81" s="6">
        <v>1192.2646145000001</v>
      </c>
      <c r="H81" s="6">
        <v>7.9043630883737803</v>
      </c>
      <c r="I81" s="6">
        <v>23.060159288854798</v>
      </c>
      <c r="J81" s="6">
        <v>26.018404811403101</v>
      </c>
      <c r="K81" s="6">
        <v>43.017072811368301</v>
      </c>
    </row>
    <row r="82" spans="1:11" x14ac:dyDescent="0.25">
      <c r="A82" s="6" t="s">
        <v>30</v>
      </c>
      <c r="B82" s="6" t="s">
        <v>31</v>
      </c>
      <c r="C82" s="6" t="s">
        <v>1029</v>
      </c>
      <c r="D82" s="6">
        <v>0</v>
      </c>
      <c r="E82" s="6">
        <v>72.866933000000003</v>
      </c>
      <c r="F82" s="6">
        <v>72.629904600000003</v>
      </c>
      <c r="G82" s="6">
        <v>0</v>
      </c>
      <c r="H82" s="6">
        <v>0</v>
      </c>
      <c r="I82" s="6">
        <v>50.081454828816199</v>
      </c>
      <c r="J82" s="6">
        <v>49.918545171183801</v>
      </c>
      <c r="K82" s="6">
        <v>0</v>
      </c>
    </row>
    <row r="83" spans="1:11" x14ac:dyDescent="0.25">
      <c r="A83" s="6" t="s">
        <v>30</v>
      </c>
      <c r="B83" s="6" t="s">
        <v>31</v>
      </c>
      <c r="C83" s="6" t="s">
        <v>1030</v>
      </c>
      <c r="D83" s="6">
        <v>615.51296760000002</v>
      </c>
      <c r="E83" s="6">
        <v>945.76696040000002</v>
      </c>
      <c r="F83" s="6">
        <v>2112.3394229999999</v>
      </c>
      <c r="G83" s="6">
        <v>2806.2609484999998</v>
      </c>
      <c r="H83" s="6">
        <v>9.4988323726827808</v>
      </c>
      <c r="I83" s="6">
        <v>14.595438753289599</v>
      </c>
      <c r="J83" s="6">
        <v>32.598432769861397</v>
      </c>
      <c r="K83" s="6">
        <v>43.307296104166298</v>
      </c>
    </row>
    <row r="84" spans="1:11" x14ac:dyDescent="0.25">
      <c r="A84" s="6" t="s">
        <v>51</v>
      </c>
      <c r="B84" s="6" t="s">
        <v>52</v>
      </c>
      <c r="C84" s="6" t="s">
        <v>1029</v>
      </c>
      <c r="D84" s="6">
        <v>0</v>
      </c>
      <c r="E84" s="6">
        <v>13.3434724</v>
      </c>
      <c r="F84" s="6">
        <v>0</v>
      </c>
      <c r="G84" s="6">
        <v>0</v>
      </c>
      <c r="H84" s="6">
        <v>0</v>
      </c>
      <c r="I84" s="6">
        <v>100</v>
      </c>
      <c r="J84" s="6">
        <v>0</v>
      </c>
      <c r="K84" s="6">
        <v>0</v>
      </c>
    </row>
    <row r="85" spans="1:11" x14ac:dyDescent="0.25">
      <c r="A85" s="6" t="s">
        <v>51</v>
      </c>
      <c r="B85" s="6" t="s">
        <v>52</v>
      </c>
      <c r="C85" s="6" t="s">
        <v>1030</v>
      </c>
      <c r="D85" s="6">
        <v>108.3558494</v>
      </c>
      <c r="E85" s="6">
        <v>73.684635299999997</v>
      </c>
      <c r="F85" s="6">
        <v>139.51043999999999</v>
      </c>
      <c r="G85" s="6">
        <v>581.46020399999998</v>
      </c>
      <c r="H85" s="6">
        <v>11.999392472160601</v>
      </c>
      <c r="I85" s="6">
        <v>8.1598811972648093</v>
      </c>
      <c r="J85" s="6">
        <v>15.4494707281009</v>
      </c>
      <c r="K85" s="6">
        <v>64.391255602473706</v>
      </c>
    </row>
    <row r="86" spans="1:11" x14ac:dyDescent="0.25">
      <c r="A86" s="6" t="s">
        <v>32</v>
      </c>
      <c r="B86" s="6" t="s">
        <v>33</v>
      </c>
      <c r="C86" s="6" t="s">
        <v>1029</v>
      </c>
      <c r="D86" s="6">
        <v>0</v>
      </c>
      <c r="E86" s="6">
        <v>781.28274539999995</v>
      </c>
      <c r="F86" s="6">
        <v>0</v>
      </c>
      <c r="G86" s="6">
        <v>0</v>
      </c>
      <c r="H86" s="6">
        <v>0</v>
      </c>
      <c r="I86" s="6">
        <v>100</v>
      </c>
      <c r="J86" s="6">
        <v>0</v>
      </c>
      <c r="K86" s="6">
        <v>0</v>
      </c>
    </row>
    <row r="87" spans="1:11" x14ac:dyDescent="0.25">
      <c r="A87" s="6" t="s">
        <v>32</v>
      </c>
      <c r="B87" s="6" t="s">
        <v>33</v>
      </c>
      <c r="C87" s="6" t="s">
        <v>1030</v>
      </c>
      <c r="D87" s="6">
        <v>1099.0502710999999</v>
      </c>
      <c r="E87" s="6">
        <v>3535.3363918999999</v>
      </c>
      <c r="F87" s="6">
        <v>5253.8784163</v>
      </c>
      <c r="G87" s="6">
        <v>4258.7053081000004</v>
      </c>
      <c r="H87" s="6">
        <v>7.7688030794131704</v>
      </c>
      <c r="I87" s="6">
        <v>24.990060027613701</v>
      </c>
      <c r="J87" s="6">
        <v>37.137834267182498</v>
      </c>
      <c r="K87" s="6">
        <v>30.103302625790601</v>
      </c>
    </row>
    <row r="88" spans="1:11" x14ac:dyDescent="0.25">
      <c r="A88" s="6" t="s">
        <v>34</v>
      </c>
      <c r="B88" s="6" t="s">
        <v>35</v>
      </c>
      <c r="C88" s="6" t="s">
        <v>1029</v>
      </c>
      <c r="D88" s="6">
        <v>0</v>
      </c>
      <c r="E88" s="6">
        <v>0</v>
      </c>
      <c r="F88" s="6">
        <v>7.4865871999999998</v>
      </c>
      <c r="G88" s="6">
        <v>13.156684800000001</v>
      </c>
      <c r="H88" s="6">
        <v>0</v>
      </c>
      <c r="I88" s="6">
        <v>0</v>
      </c>
      <c r="J88" s="6">
        <v>36.266475585847097</v>
      </c>
      <c r="K88" s="6">
        <v>63.733524414153003</v>
      </c>
    </row>
    <row r="89" spans="1:11" x14ac:dyDescent="0.25">
      <c r="A89" s="6" t="s">
        <v>34</v>
      </c>
      <c r="B89" s="6" t="s">
        <v>35</v>
      </c>
      <c r="C89" s="6" t="s">
        <v>1030</v>
      </c>
      <c r="D89" s="6">
        <v>60.078824400000002</v>
      </c>
      <c r="E89" s="6">
        <v>177.847871</v>
      </c>
      <c r="F89" s="6">
        <v>124.4209493</v>
      </c>
      <c r="G89" s="6">
        <v>106.33246440000001</v>
      </c>
      <c r="H89" s="6">
        <v>12.818727151738599</v>
      </c>
      <c r="I89" s="6">
        <v>37.946536997594997</v>
      </c>
      <c r="J89" s="6">
        <v>26.547094037962001</v>
      </c>
      <c r="K89" s="6">
        <v>22.687641812704399</v>
      </c>
    </row>
    <row r="90" spans="1:11" x14ac:dyDescent="0.25">
      <c r="A90" s="6" t="s">
        <v>53</v>
      </c>
      <c r="B90" s="6" t="s">
        <v>54</v>
      </c>
      <c r="C90" s="6" t="s">
        <v>1029</v>
      </c>
      <c r="D90" s="6">
        <v>0</v>
      </c>
      <c r="E90" s="6">
        <v>5.4993881</v>
      </c>
      <c r="F90" s="6">
        <v>6.1158954999999997</v>
      </c>
      <c r="G90" s="6">
        <v>0</v>
      </c>
      <c r="H90" s="6">
        <v>0</v>
      </c>
      <c r="I90" s="6">
        <v>47.346137118856099</v>
      </c>
      <c r="J90" s="6">
        <v>52.653862881143901</v>
      </c>
      <c r="K90" s="6">
        <v>0</v>
      </c>
    </row>
    <row r="91" spans="1:11" x14ac:dyDescent="0.25">
      <c r="A91" s="6" t="s">
        <v>53</v>
      </c>
      <c r="B91" s="6" t="s">
        <v>54</v>
      </c>
      <c r="C91" s="6" t="s">
        <v>1030</v>
      </c>
      <c r="D91" s="6">
        <v>20.6898661</v>
      </c>
      <c r="E91" s="6">
        <v>43.583492100000001</v>
      </c>
      <c r="F91" s="6">
        <v>30.7549867</v>
      </c>
      <c r="G91" s="6">
        <v>57.521440300000002</v>
      </c>
      <c r="H91" s="6">
        <v>13.5626976287607</v>
      </c>
      <c r="I91" s="6">
        <v>28.570012106447699</v>
      </c>
      <c r="J91" s="6">
        <v>20.160622749929601</v>
      </c>
      <c r="K91" s="6">
        <v>37.706667514861898</v>
      </c>
    </row>
    <row r="92" spans="1:11" x14ac:dyDescent="0.25">
      <c r="A92" s="6" t="s">
        <v>55</v>
      </c>
      <c r="B92" s="6" t="s">
        <v>56</v>
      </c>
      <c r="C92" s="6" t="s">
        <v>1029</v>
      </c>
      <c r="D92" s="6">
        <v>6.4319986</v>
      </c>
      <c r="E92" s="6">
        <v>3.8108613999999998</v>
      </c>
      <c r="F92" s="6">
        <v>26.124258900000001</v>
      </c>
      <c r="G92" s="6">
        <v>11.9979072</v>
      </c>
      <c r="H92" s="6">
        <v>13.298863080733501</v>
      </c>
      <c r="I92" s="6">
        <v>7.8793742240945503</v>
      </c>
      <c r="J92" s="6">
        <v>54.014772670617901</v>
      </c>
      <c r="K92" s="6">
        <v>24.8069900245541</v>
      </c>
    </row>
    <row r="93" spans="1:11" x14ac:dyDescent="0.25">
      <c r="A93" s="6" t="s">
        <v>55</v>
      </c>
      <c r="B93" s="6" t="s">
        <v>56</v>
      </c>
      <c r="C93" s="6" t="s">
        <v>1030</v>
      </c>
      <c r="D93" s="6">
        <v>9.4065233999999993</v>
      </c>
      <c r="E93" s="6">
        <v>35.2481996</v>
      </c>
      <c r="F93" s="6">
        <v>121.236445</v>
      </c>
      <c r="G93" s="6">
        <v>208.02154569999999</v>
      </c>
      <c r="H93" s="6">
        <v>2.5157003373645899</v>
      </c>
      <c r="I93" s="6">
        <v>9.4268523932247295</v>
      </c>
      <c r="J93" s="6">
        <v>32.423729003574699</v>
      </c>
      <c r="K93" s="6">
        <v>55.633718265836002</v>
      </c>
    </row>
    <row r="94" spans="1:11" x14ac:dyDescent="0.25">
      <c r="A94" s="6" t="s">
        <v>57</v>
      </c>
      <c r="B94" s="6" t="s">
        <v>58</v>
      </c>
      <c r="C94" s="6" t="s">
        <v>1029</v>
      </c>
      <c r="D94" s="6">
        <v>0</v>
      </c>
      <c r="E94" s="6">
        <v>0</v>
      </c>
      <c r="F94" s="6">
        <v>8.1402801999999994</v>
      </c>
      <c r="G94" s="6">
        <v>5.4246657999999996</v>
      </c>
      <c r="H94" s="6">
        <v>0</v>
      </c>
      <c r="I94" s="6">
        <v>0</v>
      </c>
      <c r="J94" s="6">
        <v>60.009676411538997</v>
      </c>
      <c r="K94" s="6">
        <v>39.990323588461003</v>
      </c>
    </row>
    <row r="95" spans="1:11" x14ac:dyDescent="0.25">
      <c r="A95" s="6" t="s">
        <v>57</v>
      </c>
      <c r="B95" s="6" t="s">
        <v>58</v>
      </c>
      <c r="C95" s="6" t="s">
        <v>1030</v>
      </c>
      <c r="D95" s="6">
        <v>42.025274500000002</v>
      </c>
      <c r="E95" s="6">
        <v>38.442388000000001</v>
      </c>
      <c r="F95" s="6">
        <v>100.5789726</v>
      </c>
      <c r="G95" s="6">
        <v>173.03341520000001</v>
      </c>
      <c r="H95" s="6">
        <v>11.8688625536495</v>
      </c>
      <c r="I95" s="6">
        <v>10.856976541725301</v>
      </c>
      <c r="J95" s="6">
        <v>28.405715745573001</v>
      </c>
      <c r="K95" s="6">
        <v>48.8684451590522</v>
      </c>
    </row>
    <row r="96" spans="1:11" x14ac:dyDescent="0.25">
      <c r="A96" s="6" t="s">
        <v>59</v>
      </c>
      <c r="B96" s="6" t="s">
        <v>60</v>
      </c>
      <c r="C96" s="6" t="s">
        <v>1029</v>
      </c>
      <c r="D96" s="6">
        <v>0</v>
      </c>
      <c r="E96" s="6">
        <v>21.140431700000001</v>
      </c>
      <c r="F96" s="6">
        <v>0</v>
      </c>
      <c r="G96" s="6">
        <v>0</v>
      </c>
      <c r="H96" s="6">
        <v>0</v>
      </c>
      <c r="I96" s="6">
        <v>100</v>
      </c>
      <c r="J96" s="6">
        <v>0</v>
      </c>
      <c r="K96" s="6">
        <v>0</v>
      </c>
    </row>
    <row r="97" spans="1:11" x14ac:dyDescent="0.25">
      <c r="A97" s="6" t="s">
        <v>59</v>
      </c>
      <c r="B97" s="6" t="s">
        <v>60</v>
      </c>
      <c r="C97" s="6" t="s">
        <v>1030</v>
      </c>
      <c r="D97" s="6">
        <v>67.278886099999994</v>
      </c>
      <c r="E97" s="6">
        <v>190.23112130000001</v>
      </c>
      <c r="F97" s="6">
        <v>230.4410273</v>
      </c>
      <c r="G97" s="6">
        <v>279.09280519999999</v>
      </c>
      <c r="H97" s="6">
        <v>8.7711917624905507</v>
      </c>
      <c r="I97" s="6">
        <v>24.800553945495601</v>
      </c>
      <c r="J97" s="6">
        <v>30.042745318187102</v>
      </c>
      <c r="K97" s="6">
        <v>36.385508973826802</v>
      </c>
    </row>
    <row r="98" spans="1:11" x14ac:dyDescent="0.25">
      <c r="A98" s="6" t="s">
        <v>61</v>
      </c>
      <c r="B98" s="6" t="s">
        <v>62</v>
      </c>
      <c r="C98" s="6" t="s">
        <v>1029</v>
      </c>
      <c r="D98" s="6">
        <v>0</v>
      </c>
      <c r="E98" s="6">
        <v>1.3028728999999999</v>
      </c>
      <c r="F98" s="6">
        <v>1.8576444999999999</v>
      </c>
      <c r="G98" s="6">
        <v>2.7538027999999999</v>
      </c>
      <c r="H98" s="6">
        <v>0</v>
      </c>
      <c r="I98" s="6">
        <v>22.029123482357299</v>
      </c>
      <c r="J98" s="6">
        <v>31.409264922788601</v>
      </c>
      <c r="K98" s="6">
        <v>46.561611594854099</v>
      </c>
    </row>
    <row r="99" spans="1:11" x14ac:dyDescent="0.25">
      <c r="A99" s="6" t="s">
        <v>61</v>
      </c>
      <c r="B99" s="6" t="s">
        <v>62</v>
      </c>
      <c r="C99" s="6" t="s">
        <v>1030</v>
      </c>
      <c r="D99" s="6">
        <v>0</v>
      </c>
      <c r="E99" s="6">
        <v>16.932323</v>
      </c>
      <c r="F99" s="6">
        <v>9.7911072000000008</v>
      </c>
      <c r="G99" s="6">
        <v>13.7270149</v>
      </c>
      <c r="H99" s="6">
        <v>0</v>
      </c>
      <c r="I99" s="6">
        <v>41.859423198287601</v>
      </c>
      <c r="J99" s="6">
        <v>24.20519026625</v>
      </c>
      <c r="K99" s="6">
        <v>33.935386535462399</v>
      </c>
    </row>
    <row r="100" spans="1:11" x14ac:dyDescent="0.25">
      <c r="A100" s="6" t="s">
        <v>63</v>
      </c>
      <c r="B100" s="6" t="s">
        <v>64</v>
      </c>
      <c r="C100" s="6" t="s">
        <v>1029</v>
      </c>
      <c r="D100" s="6">
        <v>43.984409999999997</v>
      </c>
      <c r="E100" s="6">
        <v>60.698675000000001</v>
      </c>
      <c r="F100" s="6">
        <v>43.984409999999997</v>
      </c>
      <c r="G100" s="6">
        <v>26.810564200000002</v>
      </c>
      <c r="H100" s="6">
        <v>25.0654755361005</v>
      </c>
      <c r="I100" s="6">
        <v>34.590464059566003</v>
      </c>
      <c r="J100" s="6">
        <v>25.0654755361005</v>
      </c>
      <c r="K100" s="6">
        <v>15.278584868232899</v>
      </c>
    </row>
    <row r="101" spans="1:11" x14ac:dyDescent="0.25">
      <c r="A101" s="6" t="s">
        <v>63</v>
      </c>
      <c r="B101" s="6" t="s">
        <v>64</v>
      </c>
      <c r="C101" s="6" t="s">
        <v>1030</v>
      </c>
      <c r="D101" s="6">
        <v>549.4310524</v>
      </c>
      <c r="E101" s="6">
        <v>1312.5031472999999</v>
      </c>
      <c r="F101" s="6">
        <v>808.73912919999998</v>
      </c>
      <c r="G101" s="6">
        <v>790.22938390000002</v>
      </c>
      <c r="H101" s="6">
        <v>15.875368306885701</v>
      </c>
      <c r="I101" s="6">
        <v>37.923722687891903</v>
      </c>
      <c r="J101" s="6">
        <v>23.367866603383899</v>
      </c>
      <c r="K101" s="6">
        <v>22.833042401838402</v>
      </c>
    </row>
    <row r="102" spans="1:11" x14ac:dyDescent="0.25">
      <c r="A102" t="s">
        <v>16</v>
      </c>
    </row>
    <row r="103" spans="1:11" x14ac:dyDescent="0.25">
      <c r="A103" t="s">
        <v>1035</v>
      </c>
    </row>
    <row r="104" spans="1:11" x14ac:dyDescent="0.25">
      <c r="A104" t="s">
        <v>17</v>
      </c>
    </row>
    <row r="105" spans="1:11" x14ac:dyDescent="0.25">
      <c r="A105" t="s">
        <v>18</v>
      </c>
    </row>
    <row r="106" spans="1:11" x14ac:dyDescent="0.25">
      <c r="A106" t="s">
        <v>19</v>
      </c>
    </row>
    <row r="109" spans="1:11" x14ac:dyDescent="0.25">
      <c r="K109" s="7" t="str">
        <f>HYPERLINK("#'Indice'!A1", "Ir al índice")</f>
        <v>Ir al índice</v>
      </c>
    </row>
    <row r="110" spans="1:11" ht="17.25" x14ac:dyDescent="0.3">
      <c r="A110" s="4" t="s">
        <v>903</v>
      </c>
    </row>
    <row r="111" spans="1:11" x14ac:dyDescent="0.25">
      <c r="A111" s="5" t="s">
        <v>21</v>
      </c>
      <c r="B111" s="5" t="s">
        <v>66</v>
      </c>
      <c r="C111" s="5" t="s">
        <v>1028</v>
      </c>
      <c r="D111" s="5" t="s">
        <v>883</v>
      </c>
      <c r="E111" s="5" t="s">
        <v>884</v>
      </c>
      <c r="F111" s="5" t="s">
        <v>885</v>
      </c>
      <c r="G111" s="5" t="s">
        <v>886</v>
      </c>
      <c r="H111" s="5" t="s">
        <v>887</v>
      </c>
      <c r="I111" s="5" t="s">
        <v>888</v>
      </c>
      <c r="J111" s="5" t="s">
        <v>889</v>
      </c>
      <c r="K111" s="5" t="s">
        <v>890</v>
      </c>
    </row>
    <row r="112" spans="1:11" x14ac:dyDescent="0.25">
      <c r="A112" s="6" t="s">
        <v>67</v>
      </c>
      <c r="B112" s="6" t="s">
        <v>68</v>
      </c>
      <c r="C112" s="6" t="s">
        <v>1029</v>
      </c>
      <c r="D112" s="6">
        <v>42.261776699999999</v>
      </c>
      <c r="E112" s="6">
        <v>93.3043586</v>
      </c>
      <c r="F112" s="6">
        <v>498.83645619999999</v>
      </c>
      <c r="G112" s="6">
        <v>315.97606180000002</v>
      </c>
      <c r="H112" s="6">
        <v>4.44683564316753</v>
      </c>
      <c r="I112" s="6">
        <v>9.8175983094758301</v>
      </c>
      <c r="J112" s="6">
        <v>52.488179786855497</v>
      </c>
      <c r="K112" s="6">
        <v>33.247386260501102</v>
      </c>
    </row>
    <row r="113" spans="1:11" x14ac:dyDescent="0.25">
      <c r="A113" s="6" t="s">
        <v>67</v>
      </c>
      <c r="B113" s="6" t="s">
        <v>68</v>
      </c>
      <c r="C113" s="6" t="s">
        <v>1030</v>
      </c>
      <c r="D113" s="6">
        <v>2483.0685186999999</v>
      </c>
      <c r="E113" s="6">
        <v>6207.3004854000001</v>
      </c>
      <c r="F113" s="6">
        <v>16390.021980699999</v>
      </c>
      <c r="G113" s="6">
        <v>3992.8098663000001</v>
      </c>
      <c r="H113" s="6">
        <v>8.5407469628719994</v>
      </c>
      <c r="I113" s="6">
        <v>21.350591966777301</v>
      </c>
      <c r="J113" s="6">
        <v>56.375017201038197</v>
      </c>
      <c r="K113" s="6">
        <v>13.7336438693125</v>
      </c>
    </row>
    <row r="114" spans="1:11" x14ac:dyDescent="0.25">
      <c r="A114" s="6" t="s">
        <v>69</v>
      </c>
      <c r="B114" s="6" t="s">
        <v>70</v>
      </c>
      <c r="C114" s="6" t="s">
        <v>1029</v>
      </c>
      <c r="D114" s="6">
        <v>0</v>
      </c>
      <c r="E114" s="6">
        <v>73.018751600000002</v>
      </c>
      <c r="F114" s="6">
        <v>202.35491740000001</v>
      </c>
      <c r="G114" s="6">
        <v>7.9228623000000002</v>
      </c>
      <c r="H114" s="6">
        <v>0</v>
      </c>
      <c r="I114" s="6">
        <v>25.7746719541285</v>
      </c>
      <c r="J114" s="6">
        <v>71.428660446856696</v>
      </c>
      <c r="K114" s="6">
        <v>2.79666759901483</v>
      </c>
    </row>
    <row r="115" spans="1:11" x14ac:dyDescent="0.25">
      <c r="A115" s="6" t="s">
        <v>69</v>
      </c>
      <c r="B115" s="6" t="s">
        <v>70</v>
      </c>
      <c r="C115" s="6" t="s">
        <v>1030</v>
      </c>
      <c r="D115" s="6">
        <v>3694.6444409000001</v>
      </c>
      <c r="E115" s="6">
        <v>4261.4037853</v>
      </c>
      <c r="F115" s="6">
        <v>3705.9994704999999</v>
      </c>
      <c r="G115" s="6">
        <v>554.8058833</v>
      </c>
      <c r="H115" s="6">
        <v>30.242193022174199</v>
      </c>
      <c r="I115" s="6">
        <v>34.8813526935959</v>
      </c>
      <c r="J115" s="6">
        <v>30.3351386364082</v>
      </c>
      <c r="K115" s="6">
        <v>4.5413156478216496</v>
      </c>
    </row>
    <row r="116" spans="1:11" x14ac:dyDescent="0.25">
      <c r="A116" s="6" t="s">
        <v>71</v>
      </c>
      <c r="B116" s="6" t="s">
        <v>72</v>
      </c>
      <c r="C116" s="6" t="s">
        <v>1029</v>
      </c>
      <c r="D116" s="6">
        <v>117.93945650000001</v>
      </c>
      <c r="E116" s="6">
        <v>182.28917190000001</v>
      </c>
      <c r="F116" s="6">
        <v>107.2775237</v>
      </c>
      <c r="G116" s="6">
        <v>37.633571600000003</v>
      </c>
      <c r="H116" s="6">
        <v>26.494929618881802</v>
      </c>
      <c r="I116" s="6">
        <v>40.951000819431002</v>
      </c>
      <c r="J116" s="6">
        <v>24.0997417189168</v>
      </c>
      <c r="K116" s="6">
        <v>8.4543278427703292</v>
      </c>
    </row>
    <row r="117" spans="1:11" x14ac:dyDescent="0.25">
      <c r="A117" s="6" t="s">
        <v>71</v>
      </c>
      <c r="B117" s="6" t="s">
        <v>72</v>
      </c>
      <c r="C117" s="6" t="s">
        <v>1030</v>
      </c>
      <c r="D117" s="6">
        <v>1292.7822291</v>
      </c>
      <c r="E117" s="6">
        <v>1886.8790139</v>
      </c>
      <c r="F117" s="6">
        <v>1026.8118136999999</v>
      </c>
      <c r="G117" s="6">
        <v>155.562152</v>
      </c>
      <c r="H117" s="6">
        <v>29.637134210232201</v>
      </c>
      <c r="I117" s="6">
        <v>43.256849695680003</v>
      </c>
      <c r="J117" s="6">
        <v>23.5397415328524</v>
      </c>
      <c r="K117" s="6">
        <v>3.5662745612354101</v>
      </c>
    </row>
    <row r="118" spans="1:11" x14ac:dyDescent="0.25">
      <c r="A118" s="6" t="s">
        <v>73</v>
      </c>
      <c r="B118" s="6" t="s">
        <v>74</v>
      </c>
      <c r="C118" s="6" t="s">
        <v>1029</v>
      </c>
      <c r="D118" s="6">
        <v>50.344943299999997</v>
      </c>
      <c r="E118" s="6">
        <v>139.9555556</v>
      </c>
      <c r="F118" s="6">
        <v>751.3861114</v>
      </c>
      <c r="G118" s="6">
        <v>186.67734390000001</v>
      </c>
      <c r="H118" s="6">
        <v>4.4617645851416903</v>
      </c>
      <c r="I118" s="6">
        <v>12.4034053976163</v>
      </c>
      <c r="J118" s="6">
        <v>66.590758115162004</v>
      </c>
      <c r="K118" s="6">
        <v>16.544071902079899</v>
      </c>
    </row>
    <row r="119" spans="1:11" x14ac:dyDescent="0.25">
      <c r="A119" s="6" t="s">
        <v>73</v>
      </c>
      <c r="B119" s="6" t="s">
        <v>74</v>
      </c>
      <c r="C119" s="6" t="s">
        <v>1030</v>
      </c>
      <c r="D119" s="6">
        <v>239.3334399</v>
      </c>
      <c r="E119" s="6">
        <v>1008.1324749</v>
      </c>
      <c r="F119" s="6">
        <v>4079.9713247999998</v>
      </c>
      <c r="G119" s="6">
        <v>1519.2085391000001</v>
      </c>
      <c r="H119" s="6">
        <v>3.49563052676932</v>
      </c>
      <c r="I119" s="6">
        <v>14.7244725006267</v>
      </c>
      <c r="J119" s="6">
        <v>59.590804850644403</v>
      </c>
      <c r="K119" s="6">
        <v>22.1890921219596</v>
      </c>
    </row>
    <row r="120" spans="1:11" x14ac:dyDescent="0.25">
      <c r="A120" s="6" t="s">
        <v>75</v>
      </c>
      <c r="B120" s="6" t="s">
        <v>76</v>
      </c>
      <c r="C120" s="6" t="s">
        <v>1029</v>
      </c>
      <c r="D120" s="6">
        <v>0</v>
      </c>
      <c r="E120" s="6">
        <v>42.024955300000002</v>
      </c>
      <c r="F120" s="6">
        <v>357.78227049999998</v>
      </c>
      <c r="G120" s="6">
        <v>615.54728399999999</v>
      </c>
      <c r="H120" s="6">
        <v>0</v>
      </c>
      <c r="I120" s="6">
        <v>4.1389440726744704</v>
      </c>
      <c r="J120" s="6">
        <v>35.237177463315199</v>
      </c>
      <c r="K120" s="6">
        <v>60.623878464010303</v>
      </c>
    </row>
    <row r="121" spans="1:11" x14ac:dyDescent="0.25">
      <c r="A121" s="6" t="s">
        <v>75</v>
      </c>
      <c r="B121" s="6" t="s">
        <v>76</v>
      </c>
      <c r="C121" s="6" t="s">
        <v>1030</v>
      </c>
      <c r="D121" s="6">
        <v>53.034557</v>
      </c>
      <c r="E121" s="6">
        <v>450.91766790000003</v>
      </c>
      <c r="F121" s="6">
        <v>3952.5550057</v>
      </c>
      <c r="G121" s="6">
        <v>3635.9078006999998</v>
      </c>
      <c r="H121" s="6">
        <v>0.65536130802574899</v>
      </c>
      <c r="I121" s="6">
        <v>5.5721025942926996</v>
      </c>
      <c r="J121" s="6">
        <v>48.842712471026701</v>
      </c>
      <c r="K121" s="6">
        <v>44.929823626654901</v>
      </c>
    </row>
    <row r="122" spans="1:11" x14ac:dyDescent="0.25">
      <c r="A122" s="6" t="s">
        <v>77</v>
      </c>
      <c r="B122" s="6" t="s">
        <v>78</v>
      </c>
      <c r="C122" s="6" t="s">
        <v>1029</v>
      </c>
      <c r="D122" s="6">
        <v>0</v>
      </c>
      <c r="E122" s="6">
        <v>20.118602500000001</v>
      </c>
      <c r="F122" s="6">
        <v>107.057243</v>
      </c>
      <c r="G122" s="6">
        <v>98.666243399999999</v>
      </c>
      <c r="H122" s="6">
        <v>0</v>
      </c>
      <c r="I122" s="6">
        <v>8.9082608994589396</v>
      </c>
      <c r="J122" s="6">
        <v>47.4035834159343</v>
      </c>
      <c r="K122" s="6">
        <v>43.688155684606798</v>
      </c>
    </row>
    <row r="123" spans="1:11" x14ac:dyDescent="0.25">
      <c r="A123" s="6" t="s">
        <v>77</v>
      </c>
      <c r="B123" s="6" t="s">
        <v>78</v>
      </c>
      <c r="C123" s="6" t="s">
        <v>1030</v>
      </c>
      <c r="D123" s="6">
        <v>111.979337</v>
      </c>
      <c r="E123" s="6">
        <v>653.05019919999995</v>
      </c>
      <c r="F123" s="6">
        <v>2709.9418387000001</v>
      </c>
      <c r="G123" s="6">
        <v>499.56848589999998</v>
      </c>
      <c r="H123" s="6">
        <v>2.8174163782939301</v>
      </c>
      <c r="I123" s="6">
        <v>16.4308378346105</v>
      </c>
      <c r="J123" s="6">
        <v>68.182530144622604</v>
      </c>
      <c r="K123" s="6">
        <v>12.569215642473001</v>
      </c>
    </row>
    <row r="124" spans="1:11" x14ac:dyDescent="0.25">
      <c r="A124" s="6" t="s">
        <v>79</v>
      </c>
      <c r="B124" s="6" t="s">
        <v>80</v>
      </c>
      <c r="C124" s="6" t="s">
        <v>1029</v>
      </c>
      <c r="D124" s="6">
        <v>0</v>
      </c>
      <c r="E124" s="6">
        <v>14.574165600000001</v>
      </c>
      <c r="F124" s="6">
        <v>514.72000490000005</v>
      </c>
      <c r="G124" s="6">
        <v>538.10842820000005</v>
      </c>
      <c r="H124" s="6">
        <v>0</v>
      </c>
      <c r="I124" s="6">
        <v>1.36538599566368</v>
      </c>
      <c r="J124" s="6">
        <v>48.221730537932203</v>
      </c>
      <c r="K124" s="6">
        <v>50.412883466404097</v>
      </c>
    </row>
    <row r="125" spans="1:11" x14ac:dyDescent="0.25">
      <c r="A125" s="6" t="s">
        <v>79</v>
      </c>
      <c r="B125" s="6" t="s">
        <v>80</v>
      </c>
      <c r="C125" s="6" t="s">
        <v>1030</v>
      </c>
      <c r="D125" s="6">
        <v>83.234691400000003</v>
      </c>
      <c r="E125" s="6">
        <v>1079.4737844000001</v>
      </c>
      <c r="F125" s="6">
        <v>6457.6148843000001</v>
      </c>
      <c r="G125" s="6">
        <v>5983.3578348000001</v>
      </c>
      <c r="H125" s="6">
        <v>0.61185417540661402</v>
      </c>
      <c r="I125" s="6">
        <v>7.93515938027637</v>
      </c>
      <c r="J125" s="6">
        <v>47.469613494918903</v>
      </c>
      <c r="K125" s="6">
        <v>43.983372949398102</v>
      </c>
    </row>
    <row r="126" spans="1:11" x14ac:dyDescent="0.25">
      <c r="A126" s="6" t="s">
        <v>81</v>
      </c>
      <c r="B126" s="6" t="s">
        <v>82</v>
      </c>
      <c r="C126" s="6" t="s">
        <v>1029</v>
      </c>
      <c r="D126" s="6">
        <v>170.96466480000001</v>
      </c>
      <c r="E126" s="6">
        <v>292.42704579999997</v>
      </c>
      <c r="F126" s="6">
        <v>411.6927766</v>
      </c>
      <c r="G126" s="6">
        <v>655.80391699999996</v>
      </c>
      <c r="H126" s="6">
        <v>11.167676515868701</v>
      </c>
      <c r="I126" s="6">
        <v>19.101787236595801</v>
      </c>
      <c r="J126" s="6">
        <v>26.892409366386101</v>
      </c>
      <c r="K126" s="6">
        <v>42.8381268811494</v>
      </c>
    </row>
    <row r="127" spans="1:11" x14ac:dyDescent="0.25">
      <c r="A127" s="6" t="s">
        <v>81</v>
      </c>
      <c r="B127" s="6" t="s">
        <v>82</v>
      </c>
      <c r="C127" s="6" t="s">
        <v>1030</v>
      </c>
      <c r="D127" s="6">
        <v>1235.2373229</v>
      </c>
      <c r="E127" s="6">
        <v>3810.6858886999999</v>
      </c>
      <c r="F127" s="6">
        <v>16099.1825771</v>
      </c>
      <c r="G127" s="6">
        <v>7763.2216298000003</v>
      </c>
      <c r="H127" s="6">
        <v>4.27294635562175</v>
      </c>
      <c r="I127" s="6">
        <v>13.181965990399499</v>
      </c>
      <c r="J127" s="6">
        <v>55.690467124006801</v>
      </c>
      <c r="K127" s="6">
        <v>26.8546205299719</v>
      </c>
    </row>
    <row r="128" spans="1:11" x14ac:dyDescent="0.25">
      <c r="A128" s="6" t="s">
        <v>83</v>
      </c>
      <c r="B128" s="6" t="s">
        <v>84</v>
      </c>
      <c r="C128" s="6" t="s">
        <v>1029</v>
      </c>
      <c r="D128" s="6">
        <v>13.235080999999999</v>
      </c>
      <c r="E128" s="6">
        <v>91.780961099999999</v>
      </c>
      <c r="F128" s="6">
        <v>89.709836100000004</v>
      </c>
      <c r="G128" s="6">
        <v>71.215375699999996</v>
      </c>
      <c r="H128" s="6">
        <v>4.9766934636537004</v>
      </c>
      <c r="I128" s="6">
        <v>34.511742632646097</v>
      </c>
      <c r="J128" s="6">
        <v>33.732952215729902</v>
      </c>
      <c r="K128" s="6">
        <v>26.778611687970201</v>
      </c>
    </row>
    <row r="129" spans="1:11" x14ac:dyDescent="0.25">
      <c r="A129" s="6" t="s">
        <v>83</v>
      </c>
      <c r="B129" s="6" t="s">
        <v>84</v>
      </c>
      <c r="C129" s="6" t="s">
        <v>1030</v>
      </c>
      <c r="D129" s="6">
        <v>502.70769330000002</v>
      </c>
      <c r="E129" s="6">
        <v>3254.4280349000001</v>
      </c>
      <c r="F129" s="6">
        <v>8638.9283336999997</v>
      </c>
      <c r="G129" s="6">
        <v>2066.538564</v>
      </c>
      <c r="H129" s="6">
        <v>3.4759144415662702</v>
      </c>
      <c r="I129" s="6">
        <v>22.502367790095299</v>
      </c>
      <c r="J129" s="6">
        <v>59.732874899218899</v>
      </c>
      <c r="K129" s="6">
        <v>14.288842869119501</v>
      </c>
    </row>
    <row r="130" spans="1:11" x14ac:dyDescent="0.25">
      <c r="A130" s="6" t="s">
        <v>85</v>
      </c>
      <c r="B130" s="6" t="s">
        <v>86</v>
      </c>
      <c r="C130" s="6" t="s">
        <v>1029</v>
      </c>
      <c r="D130" s="6">
        <v>109.8982555</v>
      </c>
      <c r="E130" s="6">
        <v>545.34088670000006</v>
      </c>
      <c r="F130" s="6">
        <v>1299.1683648000001</v>
      </c>
      <c r="G130" s="6">
        <v>411.22665990000002</v>
      </c>
      <c r="H130" s="6">
        <v>4.6456149914343703</v>
      </c>
      <c r="I130" s="6">
        <v>23.052629790794398</v>
      </c>
      <c r="J130" s="6">
        <v>54.918397061472497</v>
      </c>
      <c r="K130" s="6">
        <v>17.383358156298701</v>
      </c>
    </row>
    <row r="131" spans="1:11" x14ac:dyDescent="0.25">
      <c r="A131" s="6" t="s">
        <v>85</v>
      </c>
      <c r="B131" s="6" t="s">
        <v>86</v>
      </c>
      <c r="C131" s="6" t="s">
        <v>1030</v>
      </c>
      <c r="D131" s="6">
        <v>1510.6167273999999</v>
      </c>
      <c r="E131" s="6">
        <v>5290.7270973000004</v>
      </c>
      <c r="F131" s="6">
        <v>18612.975550899999</v>
      </c>
      <c r="G131" s="6">
        <v>4103.5545475999998</v>
      </c>
      <c r="H131" s="6">
        <v>5.1176339167595302</v>
      </c>
      <c r="I131" s="6">
        <v>17.923808168113599</v>
      </c>
      <c r="J131" s="6">
        <v>63.056626636889497</v>
      </c>
      <c r="K131" s="6">
        <v>13.901931278237299</v>
      </c>
    </row>
    <row r="132" spans="1:11" x14ac:dyDescent="0.25">
      <c r="A132" s="6" t="s">
        <v>87</v>
      </c>
      <c r="B132" s="6" t="s">
        <v>88</v>
      </c>
      <c r="C132" s="6" t="s">
        <v>1029</v>
      </c>
      <c r="D132" s="6">
        <v>20.739710299999999</v>
      </c>
      <c r="E132" s="6">
        <v>198.14758470000001</v>
      </c>
      <c r="F132" s="6">
        <v>1035.3366513999999</v>
      </c>
      <c r="G132" s="6">
        <v>515.80313369999999</v>
      </c>
      <c r="H132" s="6">
        <v>1.17171711852162</v>
      </c>
      <c r="I132" s="6">
        <v>11.1946075248072</v>
      </c>
      <c r="J132" s="6">
        <v>58.4927012157072</v>
      </c>
      <c r="K132" s="6">
        <v>29.140974140963898</v>
      </c>
    </row>
    <row r="133" spans="1:11" x14ac:dyDescent="0.25">
      <c r="A133" s="6" t="s">
        <v>87</v>
      </c>
      <c r="B133" s="6" t="s">
        <v>88</v>
      </c>
      <c r="C133" s="6" t="s">
        <v>1030</v>
      </c>
      <c r="D133" s="6">
        <v>2108.2641766000002</v>
      </c>
      <c r="E133" s="6">
        <v>6965.9482914</v>
      </c>
      <c r="F133" s="6">
        <v>25055.187684</v>
      </c>
      <c r="G133" s="6">
        <v>7066.9554048</v>
      </c>
      <c r="H133" s="6">
        <v>5.1175987489796402</v>
      </c>
      <c r="I133" s="6">
        <v>16.909137221605999</v>
      </c>
      <c r="J133" s="6">
        <v>60.818942222825598</v>
      </c>
      <c r="K133" s="6">
        <v>17.154321806588801</v>
      </c>
    </row>
    <row r="134" spans="1:11" x14ac:dyDescent="0.25">
      <c r="A134" s="6" t="s">
        <v>89</v>
      </c>
      <c r="B134" s="6" t="s">
        <v>90</v>
      </c>
      <c r="C134" s="6" t="s">
        <v>1029</v>
      </c>
      <c r="D134" s="6">
        <v>0</v>
      </c>
      <c r="E134" s="6">
        <v>0</v>
      </c>
      <c r="F134" s="6">
        <v>48.647065099999999</v>
      </c>
      <c r="G134" s="6">
        <v>14.0036618</v>
      </c>
      <c r="H134" s="6">
        <v>0</v>
      </c>
      <c r="I134" s="6">
        <v>0</v>
      </c>
      <c r="J134" s="6">
        <v>77.648045772314902</v>
      </c>
      <c r="K134" s="6">
        <v>22.351954227685098</v>
      </c>
    </row>
    <row r="135" spans="1:11" x14ac:dyDescent="0.25">
      <c r="A135" s="6" t="s">
        <v>89</v>
      </c>
      <c r="B135" s="6" t="s">
        <v>90</v>
      </c>
      <c r="C135" s="6" t="s">
        <v>1030</v>
      </c>
      <c r="D135" s="6">
        <v>420.4332306</v>
      </c>
      <c r="E135" s="6">
        <v>1813.773989</v>
      </c>
      <c r="F135" s="6">
        <v>2374.6930419999999</v>
      </c>
      <c r="G135" s="6">
        <v>113.07304019999999</v>
      </c>
      <c r="H135" s="6">
        <v>8.9037612821684604</v>
      </c>
      <c r="I135" s="6">
        <v>38.411356292687998</v>
      </c>
      <c r="J135" s="6">
        <v>50.290268288784603</v>
      </c>
      <c r="K135" s="6">
        <v>2.3946141363589901</v>
      </c>
    </row>
    <row r="136" spans="1:11" x14ac:dyDescent="0.25">
      <c r="A136" s="6" t="s">
        <v>91</v>
      </c>
      <c r="B136" s="6" t="s">
        <v>92</v>
      </c>
      <c r="C136" s="6" t="s">
        <v>1029</v>
      </c>
      <c r="D136" s="6">
        <v>22.480395900000001</v>
      </c>
      <c r="E136" s="6">
        <v>92.851948500000006</v>
      </c>
      <c r="F136" s="6">
        <v>45.4323148</v>
      </c>
      <c r="G136" s="6">
        <v>0</v>
      </c>
      <c r="H136" s="6">
        <v>13.983419000088301</v>
      </c>
      <c r="I136" s="6">
        <v>57.756442841387901</v>
      </c>
      <c r="J136" s="6">
        <v>28.260138158523802</v>
      </c>
      <c r="K136" s="6">
        <v>0</v>
      </c>
    </row>
    <row r="137" spans="1:11" x14ac:dyDescent="0.25">
      <c r="A137" s="6" t="s">
        <v>91</v>
      </c>
      <c r="B137" s="6" t="s">
        <v>92</v>
      </c>
      <c r="C137" s="6" t="s">
        <v>1030</v>
      </c>
      <c r="D137" s="6">
        <v>3697.2106678999999</v>
      </c>
      <c r="E137" s="6">
        <v>4401.0575214999999</v>
      </c>
      <c r="F137" s="6">
        <v>2778.1668374999999</v>
      </c>
      <c r="G137" s="6">
        <v>348.12007349999999</v>
      </c>
      <c r="H137" s="6">
        <v>32.9385943124663</v>
      </c>
      <c r="I137" s="6">
        <v>39.209193434697099</v>
      </c>
      <c r="J137" s="6">
        <v>24.7507969148906</v>
      </c>
      <c r="K137" s="6">
        <v>3.1014153379459501</v>
      </c>
    </row>
    <row r="138" spans="1:11" x14ac:dyDescent="0.25">
      <c r="A138" s="6" t="s">
        <v>93</v>
      </c>
      <c r="B138" s="6" t="s">
        <v>94</v>
      </c>
      <c r="C138" s="6" t="s">
        <v>1029</v>
      </c>
      <c r="D138" s="6">
        <v>108.5585608</v>
      </c>
      <c r="E138" s="6">
        <v>276.49488609999997</v>
      </c>
      <c r="F138" s="6">
        <v>167.89892739999999</v>
      </c>
      <c r="G138" s="6">
        <v>18.847800700000001</v>
      </c>
      <c r="H138" s="6">
        <v>18.985401814541198</v>
      </c>
      <c r="I138" s="6">
        <v>48.355159405119103</v>
      </c>
      <c r="J138" s="6">
        <v>29.363217211327399</v>
      </c>
      <c r="K138" s="6">
        <v>3.2962215690122898</v>
      </c>
    </row>
    <row r="139" spans="1:11" x14ac:dyDescent="0.25">
      <c r="A139" s="6" t="s">
        <v>93</v>
      </c>
      <c r="B139" s="6" t="s">
        <v>94</v>
      </c>
      <c r="C139" s="6" t="s">
        <v>1030</v>
      </c>
      <c r="D139" s="6">
        <v>385.42835480000002</v>
      </c>
      <c r="E139" s="6">
        <v>971.15733599999999</v>
      </c>
      <c r="F139" s="6">
        <v>1441.1229307000001</v>
      </c>
      <c r="G139" s="6">
        <v>63.097535800000003</v>
      </c>
      <c r="H139" s="6">
        <v>13.4727183041218</v>
      </c>
      <c r="I139" s="6">
        <v>33.946981466111197</v>
      </c>
      <c r="J139" s="6">
        <v>50.374714379813703</v>
      </c>
      <c r="K139" s="6">
        <v>2.2055858499532501</v>
      </c>
    </row>
    <row r="140" spans="1:11" x14ac:dyDescent="0.25">
      <c r="A140" s="6" t="s">
        <v>95</v>
      </c>
      <c r="B140" s="6" t="s">
        <v>96</v>
      </c>
      <c r="C140" s="6" t="s">
        <v>1029</v>
      </c>
      <c r="D140" s="6">
        <v>14.4085488</v>
      </c>
      <c r="E140" s="6">
        <v>57.199261800000002</v>
      </c>
      <c r="F140" s="6">
        <v>39.886390200000001</v>
      </c>
      <c r="G140" s="6">
        <v>50.872083799999999</v>
      </c>
      <c r="H140" s="6">
        <v>8.8741014401459104</v>
      </c>
      <c r="I140" s="6">
        <v>35.2285340154911</v>
      </c>
      <c r="J140" s="6">
        <v>24.565685110220201</v>
      </c>
      <c r="K140" s="6">
        <v>31.331679434142799</v>
      </c>
    </row>
    <row r="141" spans="1:11" x14ac:dyDescent="0.25">
      <c r="A141" s="6" t="s">
        <v>95</v>
      </c>
      <c r="B141" s="6" t="s">
        <v>96</v>
      </c>
      <c r="C141" s="6" t="s">
        <v>1030</v>
      </c>
      <c r="D141" s="6">
        <v>243.09037409999999</v>
      </c>
      <c r="E141" s="6">
        <v>1001.7350638</v>
      </c>
      <c r="F141" s="6">
        <v>1765.3042088</v>
      </c>
      <c r="G141" s="6">
        <v>337.93823220000002</v>
      </c>
      <c r="H141" s="6">
        <v>7.2606166569080104</v>
      </c>
      <c r="I141" s="6">
        <v>29.919795536795299</v>
      </c>
      <c r="J141" s="6">
        <v>52.726057913138398</v>
      </c>
      <c r="K141" s="6">
        <v>10.0935298931582</v>
      </c>
    </row>
    <row r="142" spans="1:11" x14ac:dyDescent="0.25">
      <c r="A142" s="6" t="s">
        <v>97</v>
      </c>
      <c r="B142" s="6" t="s">
        <v>98</v>
      </c>
      <c r="C142" s="6" t="s">
        <v>1029</v>
      </c>
      <c r="D142" s="6">
        <v>39.368828100000002</v>
      </c>
      <c r="E142" s="6">
        <v>172.0176184</v>
      </c>
      <c r="F142" s="6">
        <v>210.4965809</v>
      </c>
      <c r="G142" s="6">
        <v>93.959987999999996</v>
      </c>
      <c r="H142" s="6">
        <v>7.6319397422629098</v>
      </c>
      <c r="I142" s="6">
        <v>33.346893001277202</v>
      </c>
      <c r="J142" s="6">
        <v>40.806325687433201</v>
      </c>
      <c r="K142" s="6">
        <v>18.214841569026699</v>
      </c>
    </row>
    <row r="143" spans="1:11" x14ac:dyDescent="0.25">
      <c r="A143" s="6" t="s">
        <v>97</v>
      </c>
      <c r="B143" s="6" t="s">
        <v>98</v>
      </c>
      <c r="C143" s="6" t="s">
        <v>1030</v>
      </c>
      <c r="D143" s="6">
        <v>636.72249959999999</v>
      </c>
      <c r="E143" s="6">
        <v>2681.2912792000002</v>
      </c>
      <c r="F143" s="6">
        <v>4594.8440744</v>
      </c>
      <c r="G143" s="6">
        <v>483.15780969999997</v>
      </c>
      <c r="H143" s="6">
        <v>7.5836268673666902</v>
      </c>
      <c r="I143" s="6">
        <v>31.935282005820799</v>
      </c>
      <c r="J143" s="6">
        <v>54.726482880487303</v>
      </c>
      <c r="K143" s="6">
        <v>5.7546082463252102</v>
      </c>
    </row>
    <row r="144" spans="1:11" x14ac:dyDescent="0.25">
      <c r="A144" s="6" t="s">
        <v>99</v>
      </c>
      <c r="B144" s="6" t="s">
        <v>100</v>
      </c>
      <c r="C144" s="6" t="s">
        <v>1029</v>
      </c>
      <c r="D144" s="6">
        <v>32.953888599999999</v>
      </c>
      <c r="E144" s="6">
        <v>9.8650076999999996</v>
      </c>
      <c r="F144" s="6">
        <v>6.3508699999999996</v>
      </c>
      <c r="G144" s="6">
        <v>0</v>
      </c>
      <c r="H144" s="6">
        <v>67.020632961600995</v>
      </c>
      <c r="I144" s="6">
        <v>20.0631575912127</v>
      </c>
      <c r="J144" s="6">
        <v>12.916209447186199</v>
      </c>
      <c r="K144" s="6">
        <v>0</v>
      </c>
    </row>
    <row r="145" spans="1:11" x14ac:dyDescent="0.25">
      <c r="A145" s="6" t="s">
        <v>99</v>
      </c>
      <c r="B145" s="6" t="s">
        <v>100</v>
      </c>
      <c r="C145" s="6" t="s">
        <v>1030</v>
      </c>
      <c r="D145" s="6">
        <v>647.05153770000004</v>
      </c>
      <c r="E145" s="6">
        <v>495.67725619999999</v>
      </c>
      <c r="F145" s="6">
        <v>295.91904169999998</v>
      </c>
      <c r="G145" s="6">
        <v>33.660716399999998</v>
      </c>
      <c r="H145" s="6">
        <v>43.948093408887601</v>
      </c>
      <c r="I145" s="6">
        <v>33.666669634341702</v>
      </c>
      <c r="J145" s="6">
        <v>20.098982736873999</v>
      </c>
      <c r="K145" s="6">
        <v>2.2862542198967</v>
      </c>
    </row>
    <row r="146" spans="1:11" x14ac:dyDescent="0.25">
      <c r="A146" s="6" t="s">
        <v>101</v>
      </c>
      <c r="B146" s="6" t="s">
        <v>102</v>
      </c>
      <c r="C146" s="6" t="s">
        <v>1029</v>
      </c>
      <c r="D146" s="6">
        <v>0</v>
      </c>
      <c r="E146" s="6">
        <v>0</v>
      </c>
      <c r="F146" s="6">
        <v>225.27893119999999</v>
      </c>
      <c r="G146" s="6">
        <v>51.154607900000002</v>
      </c>
      <c r="H146" s="6">
        <v>0</v>
      </c>
      <c r="I146" s="6">
        <v>0</v>
      </c>
      <c r="J146" s="6">
        <v>81.494789645805298</v>
      </c>
      <c r="K146" s="6">
        <v>18.505210354194698</v>
      </c>
    </row>
    <row r="147" spans="1:11" x14ac:dyDescent="0.25">
      <c r="A147" s="6" t="s">
        <v>101</v>
      </c>
      <c r="B147" s="6" t="s">
        <v>102</v>
      </c>
      <c r="C147" s="6" t="s">
        <v>1030</v>
      </c>
      <c r="D147" s="6">
        <v>145.4376771</v>
      </c>
      <c r="E147" s="6">
        <v>1448.7585266000001</v>
      </c>
      <c r="F147" s="6">
        <v>3301.7034665000001</v>
      </c>
      <c r="G147" s="6">
        <v>1142.4879089000001</v>
      </c>
      <c r="H147" s="6">
        <v>2.4085515411993001</v>
      </c>
      <c r="I147" s="6">
        <v>23.9924732823449</v>
      </c>
      <c r="J147" s="6">
        <v>54.6785615075094</v>
      </c>
      <c r="K147" s="6">
        <v>18.920413668946399</v>
      </c>
    </row>
    <row r="148" spans="1:11" x14ac:dyDescent="0.25">
      <c r="A148" s="6" t="s">
        <v>103</v>
      </c>
      <c r="B148" s="6" t="s">
        <v>104</v>
      </c>
      <c r="C148" s="6" t="s">
        <v>1029</v>
      </c>
      <c r="D148" s="6">
        <v>141.11461940000001</v>
      </c>
      <c r="E148" s="6">
        <v>377.83039819999999</v>
      </c>
      <c r="F148" s="6">
        <v>635.85115029999997</v>
      </c>
      <c r="G148" s="6">
        <v>801.31737639999994</v>
      </c>
      <c r="H148" s="6">
        <v>7.2140300756671198</v>
      </c>
      <c r="I148" s="6">
        <v>19.315361283652301</v>
      </c>
      <c r="J148" s="6">
        <v>32.505840581331903</v>
      </c>
      <c r="K148" s="6">
        <v>40.9647680593487</v>
      </c>
    </row>
    <row r="149" spans="1:11" x14ac:dyDescent="0.25">
      <c r="A149" s="6" t="s">
        <v>103</v>
      </c>
      <c r="B149" s="6" t="s">
        <v>104</v>
      </c>
      <c r="C149" s="6" t="s">
        <v>1030</v>
      </c>
      <c r="D149" s="6">
        <v>551.79430760000002</v>
      </c>
      <c r="E149" s="6">
        <v>2135.3481959000001</v>
      </c>
      <c r="F149" s="6">
        <v>6061.3856127999998</v>
      </c>
      <c r="G149" s="6">
        <v>3504.486809</v>
      </c>
      <c r="H149" s="6">
        <v>4.5033349829735103</v>
      </c>
      <c r="I149" s="6">
        <v>17.4271247437309</v>
      </c>
      <c r="J149" s="6">
        <v>49.468523867415399</v>
      </c>
      <c r="K149" s="6">
        <v>28.601016405880198</v>
      </c>
    </row>
    <row r="150" spans="1:11" x14ac:dyDescent="0.25">
      <c r="A150" s="6" t="s">
        <v>105</v>
      </c>
      <c r="B150" s="6" t="s">
        <v>106</v>
      </c>
      <c r="C150" s="6" t="s">
        <v>1029</v>
      </c>
      <c r="D150" s="6">
        <v>1.8046324</v>
      </c>
      <c r="E150" s="6">
        <v>3.6092648000000001</v>
      </c>
      <c r="F150" s="6">
        <v>3.6092648000000001</v>
      </c>
      <c r="G150" s="6">
        <v>10.8277944</v>
      </c>
      <c r="H150" s="6">
        <v>9.0909090909090899</v>
      </c>
      <c r="I150" s="6">
        <v>18.181818181818201</v>
      </c>
      <c r="J150" s="6">
        <v>18.181818181818201</v>
      </c>
      <c r="K150" s="6">
        <v>54.545454545454497</v>
      </c>
    </row>
    <row r="151" spans="1:11" x14ac:dyDescent="0.25">
      <c r="A151" s="6" t="s">
        <v>105</v>
      </c>
      <c r="B151" s="6" t="s">
        <v>106</v>
      </c>
      <c r="C151" s="6" t="s">
        <v>1030</v>
      </c>
      <c r="D151" s="6">
        <v>1.8046324</v>
      </c>
      <c r="E151" s="6">
        <v>0</v>
      </c>
      <c r="F151" s="6">
        <v>7.2185296000000001</v>
      </c>
      <c r="G151" s="6">
        <v>16.241691599999999</v>
      </c>
      <c r="H151" s="6">
        <v>7.1428571428571397</v>
      </c>
      <c r="I151" s="6">
        <v>0</v>
      </c>
      <c r="J151" s="6">
        <v>28.571428571428601</v>
      </c>
      <c r="K151" s="6">
        <v>64.285714285714306</v>
      </c>
    </row>
    <row r="152" spans="1:11" x14ac:dyDescent="0.25">
      <c r="A152" t="s">
        <v>16</v>
      </c>
    </row>
    <row r="153" spans="1:11" x14ac:dyDescent="0.25">
      <c r="A153" t="s">
        <v>1035</v>
      </c>
    </row>
    <row r="154" spans="1:11" x14ac:dyDescent="0.25">
      <c r="A154" t="s">
        <v>17</v>
      </c>
    </row>
    <row r="155" spans="1:11" x14ac:dyDescent="0.25">
      <c r="A155" t="s">
        <v>18</v>
      </c>
    </row>
    <row r="156" spans="1:11" x14ac:dyDescent="0.25">
      <c r="A156" t="s">
        <v>19</v>
      </c>
    </row>
    <row r="159" spans="1:11" x14ac:dyDescent="0.25">
      <c r="K159" s="7" t="str">
        <f>HYPERLINK("#'Indice'!A1", "Ir al índice")</f>
        <v>Ir al índice</v>
      </c>
    </row>
    <row r="160" spans="1:11" ht="17.25" x14ac:dyDescent="0.3">
      <c r="A160" s="4" t="s">
        <v>904</v>
      </c>
    </row>
    <row r="161" spans="1:11" x14ac:dyDescent="0.25">
      <c r="A161" s="5" t="s">
        <v>21</v>
      </c>
      <c r="B161" s="5" t="s">
        <v>66</v>
      </c>
      <c r="C161" s="5" t="s">
        <v>1028</v>
      </c>
      <c r="D161" s="5" t="s">
        <v>883</v>
      </c>
      <c r="E161" s="5" t="s">
        <v>884</v>
      </c>
      <c r="F161" s="5" t="s">
        <v>885</v>
      </c>
      <c r="G161" s="5" t="s">
        <v>886</v>
      </c>
      <c r="H161" s="5" t="s">
        <v>887</v>
      </c>
      <c r="I161" s="5" t="s">
        <v>888</v>
      </c>
      <c r="J161" s="5" t="s">
        <v>889</v>
      </c>
      <c r="K161" s="5" t="s">
        <v>890</v>
      </c>
    </row>
    <row r="162" spans="1:11" x14ac:dyDescent="0.25">
      <c r="A162" s="6" t="s">
        <v>67</v>
      </c>
      <c r="B162" s="6" t="s">
        <v>68</v>
      </c>
      <c r="C162" s="6" t="s">
        <v>1029</v>
      </c>
      <c r="D162" s="6">
        <v>42.261776699999999</v>
      </c>
      <c r="E162" s="6">
        <v>93.3043586</v>
      </c>
      <c r="F162" s="6">
        <v>494.11217620000002</v>
      </c>
      <c r="G162" s="6">
        <v>315.97606180000002</v>
      </c>
      <c r="H162" s="6">
        <v>4.4690510500703704</v>
      </c>
      <c r="I162" s="6">
        <v>9.8666448582478097</v>
      </c>
      <c r="J162" s="6">
        <v>52.250821246215203</v>
      </c>
      <c r="K162" s="6">
        <v>33.413482845466604</v>
      </c>
    </row>
    <row r="163" spans="1:11" x14ac:dyDescent="0.25">
      <c r="A163" s="6" t="s">
        <v>67</v>
      </c>
      <c r="B163" s="6" t="s">
        <v>68</v>
      </c>
      <c r="C163" s="6" t="s">
        <v>1030</v>
      </c>
      <c r="D163" s="6">
        <v>2483.0685186999999</v>
      </c>
      <c r="E163" s="6">
        <v>6207.3004854000001</v>
      </c>
      <c r="F163" s="6">
        <v>16390.021980699999</v>
      </c>
      <c r="G163" s="6">
        <v>3990.4477262999999</v>
      </c>
      <c r="H163" s="6">
        <v>8.5414409380349294</v>
      </c>
      <c r="I163" s="6">
        <v>21.352326801049198</v>
      </c>
      <c r="J163" s="6">
        <v>56.379597931730302</v>
      </c>
      <c r="K163" s="6">
        <v>13.726634329185501</v>
      </c>
    </row>
    <row r="164" spans="1:11" x14ac:dyDescent="0.25">
      <c r="A164" s="6" t="s">
        <v>69</v>
      </c>
      <c r="B164" s="6" t="s">
        <v>70</v>
      </c>
      <c r="C164" s="6" t="s">
        <v>1029</v>
      </c>
      <c r="D164" s="6">
        <v>0</v>
      </c>
      <c r="E164" s="6">
        <v>73.018751600000002</v>
      </c>
      <c r="F164" s="6">
        <v>185.3699924</v>
      </c>
      <c r="G164" s="6">
        <v>6.2243697999999998</v>
      </c>
      <c r="H164" s="6">
        <v>0</v>
      </c>
      <c r="I164" s="6">
        <v>27.594532467196299</v>
      </c>
      <c r="J164" s="6">
        <v>70.053214573524997</v>
      </c>
      <c r="K164" s="6">
        <v>2.3522529592786898</v>
      </c>
    </row>
    <row r="165" spans="1:11" x14ac:dyDescent="0.25">
      <c r="A165" s="6" t="s">
        <v>69</v>
      </c>
      <c r="B165" s="6" t="s">
        <v>70</v>
      </c>
      <c r="C165" s="6" t="s">
        <v>1030</v>
      </c>
      <c r="D165" s="6">
        <v>3694.6444409000001</v>
      </c>
      <c r="E165" s="6">
        <v>4261.4037853</v>
      </c>
      <c r="F165" s="6">
        <v>3705.9994704999999</v>
      </c>
      <c r="G165" s="6">
        <v>554.8058833</v>
      </c>
      <c r="H165" s="6">
        <v>30.242193022174199</v>
      </c>
      <c r="I165" s="6">
        <v>34.8813526935959</v>
      </c>
      <c r="J165" s="6">
        <v>30.3351386364082</v>
      </c>
      <c r="K165" s="6">
        <v>4.5413156478216496</v>
      </c>
    </row>
    <row r="166" spans="1:11" x14ac:dyDescent="0.25">
      <c r="A166" s="6" t="s">
        <v>71</v>
      </c>
      <c r="B166" s="6" t="s">
        <v>72</v>
      </c>
      <c r="C166" s="6" t="s">
        <v>1029</v>
      </c>
      <c r="D166" s="6">
        <v>117.93945650000001</v>
      </c>
      <c r="E166" s="6">
        <v>182.28917190000001</v>
      </c>
      <c r="F166" s="6">
        <v>93.845587899999998</v>
      </c>
      <c r="G166" s="6">
        <v>33.574283000000001</v>
      </c>
      <c r="H166" s="6">
        <v>27.578597070503001</v>
      </c>
      <c r="I166" s="6">
        <v>42.625935130926798</v>
      </c>
      <c r="J166" s="6">
        <v>21.944561492349901</v>
      </c>
      <c r="K166" s="6">
        <v>7.85090630622026</v>
      </c>
    </row>
    <row r="167" spans="1:11" x14ac:dyDescent="0.25">
      <c r="A167" s="6" t="s">
        <v>71</v>
      </c>
      <c r="B167" s="6" t="s">
        <v>72</v>
      </c>
      <c r="C167" s="6" t="s">
        <v>1030</v>
      </c>
      <c r="D167" s="6">
        <v>1292.7822291</v>
      </c>
      <c r="E167" s="6">
        <v>1886.8790139</v>
      </c>
      <c r="F167" s="6">
        <v>1026.8118136999999</v>
      </c>
      <c r="G167" s="6">
        <v>155.562152</v>
      </c>
      <c r="H167" s="6">
        <v>29.637134210232201</v>
      </c>
      <c r="I167" s="6">
        <v>43.256849695680003</v>
      </c>
      <c r="J167" s="6">
        <v>23.5397415328524</v>
      </c>
      <c r="K167" s="6">
        <v>3.5662745612354101</v>
      </c>
    </row>
    <row r="168" spans="1:11" x14ac:dyDescent="0.25">
      <c r="A168" s="6" t="s">
        <v>73</v>
      </c>
      <c r="B168" s="6" t="s">
        <v>74</v>
      </c>
      <c r="C168" s="6" t="s">
        <v>1029</v>
      </c>
      <c r="D168" s="6">
        <v>50.344943299999997</v>
      </c>
      <c r="E168" s="6">
        <v>139.9555556</v>
      </c>
      <c r="F168" s="6">
        <v>751.3861114</v>
      </c>
      <c r="G168" s="6">
        <v>185.09197800000001</v>
      </c>
      <c r="H168" s="6">
        <v>4.4680422420838397</v>
      </c>
      <c r="I168" s="6">
        <v>12.4208568616089</v>
      </c>
      <c r="J168" s="6">
        <v>66.684450627841201</v>
      </c>
      <c r="K168" s="6">
        <v>16.426650268466101</v>
      </c>
    </row>
    <row r="169" spans="1:11" x14ac:dyDescent="0.25">
      <c r="A169" s="6" t="s">
        <v>73</v>
      </c>
      <c r="B169" s="6" t="s">
        <v>74</v>
      </c>
      <c r="C169" s="6" t="s">
        <v>1030</v>
      </c>
      <c r="D169" s="6">
        <v>239.3334399</v>
      </c>
      <c r="E169" s="6">
        <v>1008.1324749</v>
      </c>
      <c r="F169" s="6">
        <v>4079.9713247999998</v>
      </c>
      <c r="G169" s="6">
        <v>1519.2085391000001</v>
      </c>
      <c r="H169" s="6">
        <v>3.49563052676932</v>
      </c>
      <c r="I169" s="6">
        <v>14.7244725006267</v>
      </c>
      <c r="J169" s="6">
        <v>59.590804850644403</v>
      </c>
      <c r="K169" s="6">
        <v>22.1890921219596</v>
      </c>
    </row>
    <row r="170" spans="1:11" x14ac:dyDescent="0.25">
      <c r="A170" s="6" t="s">
        <v>75</v>
      </c>
      <c r="B170" s="6" t="s">
        <v>76</v>
      </c>
      <c r="C170" s="6" t="s">
        <v>1029</v>
      </c>
      <c r="D170" s="6">
        <v>0</v>
      </c>
      <c r="E170" s="6">
        <v>42.024955300000002</v>
      </c>
      <c r="F170" s="6">
        <v>357.78227049999998</v>
      </c>
      <c r="G170" s="6">
        <v>605.29228579999995</v>
      </c>
      <c r="H170" s="6">
        <v>0</v>
      </c>
      <c r="I170" s="6">
        <v>4.1811735867925401</v>
      </c>
      <c r="J170" s="6">
        <v>35.596701259008</v>
      </c>
      <c r="K170" s="6">
        <v>60.222125154199503</v>
      </c>
    </row>
    <row r="171" spans="1:11" x14ac:dyDescent="0.25">
      <c r="A171" s="6" t="s">
        <v>75</v>
      </c>
      <c r="B171" s="6" t="s">
        <v>76</v>
      </c>
      <c r="C171" s="6" t="s">
        <v>1030</v>
      </c>
      <c r="D171" s="6">
        <v>49.648282899999998</v>
      </c>
      <c r="E171" s="6">
        <v>442.70988360000001</v>
      </c>
      <c r="F171" s="6">
        <v>3945.5645513999998</v>
      </c>
      <c r="G171" s="6">
        <v>3578.2333973999998</v>
      </c>
      <c r="H171" s="6">
        <v>0.61935274445614896</v>
      </c>
      <c r="I171" s="6">
        <v>5.5227203316939404</v>
      </c>
      <c r="J171" s="6">
        <v>49.2201560779151</v>
      </c>
      <c r="K171" s="6">
        <v>44.637770845934803</v>
      </c>
    </row>
    <row r="172" spans="1:11" x14ac:dyDescent="0.25">
      <c r="A172" s="6" t="s">
        <v>77</v>
      </c>
      <c r="B172" s="6" t="s">
        <v>78</v>
      </c>
      <c r="C172" s="6" t="s">
        <v>1029</v>
      </c>
      <c r="D172" s="6">
        <v>0</v>
      </c>
      <c r="E172" s="6">
        <v>20.118602500000001</v>
      </c>
      <c r="F172" s="6">
        <v>107.057243</v>
      </c>
      <c r="G172" s="6">
        <v>98.666243399999999</v>
      </c>
      <c r="H172" s="6">
        <v>0</v>
      </c>
      <c r="I172" s="6">
        <v>8.9082608994589396</v>
      </c>
      <c r="J172" s="6">
        <v>47.4035834159343</v>
      </c>
      <c r="K172" s="6">
        <v>43.688155684606798</v>
      </c>
    </row>
    <row r="173" spans="1:11" x14ac:dyDescent="0.25">
      <c r="A173" s="6" t="s">
        <v>77</v>
      </c>
      <c r="B173" s="6" t="s">
        <v>78</v>
      </c>
      <c r="C173" s="6" t="s">
        <v>1030</v>
      </c>
      <c r="D173" s="6">
        <v>111.979337</v>
      </c>
      <c r="E173" s="6">
        <v>653.05019919999995</v>
      </c>
      <c r="F173" s="6">
        <v>2709.9418387000001</v>
      </c>
      <c r="G173" s="6">
        <v>499.56848589999998</v>
      </c>
      <c r="H173" s="6">
        <v>2.8174163782939301</v>
      </c>
      <c r="I173" s="6">
        <v>16.4308378346105</v>
      </c>
      <c r="J173" s="6">
        <v>68.182530144622604</v>
      </c>
      <c r="K173" s="6">
        <v>12.569215642473001</v>
      </c>
    </row>
    <row r="174" spans="1:11" x14ac:dyDescent="0.25">
      <c r="A174" s="6" t="s">
        <v>79</v>
      </c>
      <c r="B174" s="6" t="s">
        <v>80</v>
      </c>
      <c r="C174" s="6" t="s">
        <v>1029</v>
      </c>
      <c r="D174" s="6">
        <v>0</v>
      </c>
      <c r="E174" s="6">
        <v>14.574165600000001</v>
      </c>
      <c r="F174" s="6">
        <v>514.72000490000005</v>
      </c>
      <c r="G174" s="6">
        <v>538.10842820000005</v>
      </c>
      <c r="H174" s="6">
        <v>0</v>
      </c>
      <c r="I174" s="6">
        <v>1.36538599566368</v>
      </c>
      <c r="J174" s="6">
        <v>48.221730537932203</v>
      </c>
      <c r="K174" s="6">
        <v>50.412883466404097</v>
      </c>
    </row>
    <row r="175" spans="1:11" x14ac:dyDescent="0.25">
      <c r="A175" s="6" t="s">
        <v>79</v>
      </c>
      <c r="B175" s="6" t="s">
        <v>80</v>
      </c>
      <c r="C175" s="6" t="s">
        <v>1030</v>
      </c>
      <c r="D175" s="6">
        <v>83.234691400000003</v>
      </c>
      <c r="E175" s="6">
        <v>1079.4737844000001</v>
      </c>
      <c r="F175" s="6">
        <v>6457.6148843000001</v>
      </c>
      <c r="G175" s="6">
        <v>5983.3578348000001</v>
      </c>
      <c r="H175" s="6">
        <v>0.61185417540661402</v>
      </c>
      <c r="I175" s="6">
        <v>7.93515938027637</v>
      </c>
      <c r="J175" s="6">
        <v>47.469613494918903</v>
      </c>
      <c r="K175" s="6">
        <v>43.983372949398102</v>
      </c>
    </row>
    <row r="176" spans="1:11" x14ac:dyDescent="0.25">
      <c r="A176" s="6" t="s">
        <v>81</v>
      </c>
      <c r="B176" s="6" t="s">
        <v>82</v>
      </c>
      <c r="C176" s="6" t="s">
        <v>1029</v>
      </c>
      <c r="D176" s="6">
        <v>170.96466480000001</v>
      </c>
      <c r="E176" s="6">
        <v>292.42704579999997</v>
      </c>
      <c r="F176" s="6">
        <v>411.6927766</v>
      </c>
      <c r="G176" s="6">
        <v>655.80391699999996</v>
      </c>
      <c r="H176" s="6">
        <v>11.167676515868701</v>
      </c>
      <c r="I176" s="6">
        <v>19.101787236595801</v>
      </c>
      <c r="J176" s="6">
        <v>26.892409366386101</v>
      </c>
      <c r="K176" s="6">
        <v>42.8381268811494</v>
      </c>
    </row>
    <row r="177" spans="1:11" x14ac:dyDescent="0.25">
      <c r="A177" s="6" t="s">
        <v>81</v>
      </c>
      <c r="B177" s="6" t="s">
        <v>82</v>
      </c>
      <c r="C177" s="6" t="s">
        <v>1030</v>
      </c>
      <c r="D177" s="6">
        <v>1235.2373229</v>
      </c>
      <c r="E177" s="6">
        <v>3810.6858886999999</v>
      </c>
      <c r="F177" s="6">
        <v>16099.1825771</v>
      </c>
      <c r="G177" s="6">
        <v>7763.2216298000003</v>
      </c>
      <c r="H177" s="6">
        <v>4.27294635562175</v>
      </c>
      <c r="I177" s="6">
        <v>13.181965990399499</v>
      </c>
      <c r="J177" s="6">
        <v>55.690467124006801</v>
      </c>
      <c r="K177" s="6">
        <v>26.8546205299719</v>
      </c>
    </row>
    <row r="178" spans="1:11" x14ac:dyDescent="0.25">
      <c r="A178" s="6" t="s">
        <v>83</v>
      </c>
      <c r="B178" s="6" t="s">
        <v>84</v>
      </c>
      <c r="C178" s="6" t="s">
        <v>1029</v>
      </c>
      <c r="D178" s="6">
        <v>13.235080999999999</v>
      </c>
      <c r="E178" s="6">
        <v>91.780961099999999</v>
      </c>
      <c r="F178" s="6">
        <v>89.709836100000004</v>
      </c>
      <c r="G178" s="6">
        <v>71.215375699999996</v>
      </c>
      <c r="H178" s="6">
        <v>4.9766934636537004</v>
      </c>
      <c r="I178" s="6">
        <v>34.511742632646097</v>
      </c>
      <c r="J178" s="6">
        <v>33.732952215729902</v>
      </c>
      <c r="K178" s="6">
        <v>26.778611687970201</v>
      </c>
    </row>
    <row r="179" spans="1:11" x14ac:dyDescent="0.25">
      <c r="A179" s="6" t="s">
        <v>83</v>
      </c>
      <c r="B179" s="6" t="s">
        <v>84</v>
      </c>
      <c r="C179" s="6" t="s">
        <v>1030</v>
      </c>
      <c r="D179" s="6">
        <v>502.70769330000002</v>
      </c>
      <c r="E179" s="6">
        <v>3254.4280349000001</v>
      </c>
      <c r="F179" s="6">
        <v>8638.9283336999997</v>
      </c>
      <c r="G179" s="6">
        <v>2066.538564</v>
      </c>
      <c r="H179" s="6">
        <v>3.4759144415662702</v>
      </c>
      <c r="I179" s="6">
        <v>22.502367790095299</v>
      </c>
      <c r="J179" s="6">
        <v>59.732874899218899</v>
      </c>
      <c r="K179" s="6">
        <v>14.288842869119501</v>
      </c>
    </row>
    <row r="180" spans="1:11" x14ac:dyDescent="0.25">
      <c r="A180" s="6" t="s">
        <v>85</v>
      </c>
      <c r="B180" s="6" t="s">
        <v>86</v>
      </c>
      <c r="C180" s="6" t="s">
        <v>1029</v>
      </c>
      <c r="D180" s="6">
        <v>109.8982555</v>
      </c>
      <c r="E180" s="6">
        <v>545.34088670000006</v>
      </c>
      <c r="F180" s="6">
        <v>1299.1683648000001</v>
      </c>
      <c r="G180" s="6">
        <v>411.22665990000002</v>
      </c>
      <c r="H180" s="6">
        <v>4.6456149914343703</v>
      </c>
      <c r="I180" s="6">
        <v>23.052629790794398</v>
      </c>
      <c r="J180" s="6">
        <v>54.918397061472497</v>
      </c>
      <c r="K180" s="6">
        <v>17.383358156298701</v>
      </c>
    </row>
    <row r="181" spans="1:11" x14ac:dyDescent="0.25">
      <c r="A181" s="6" t="s">
        <v>85</v>
      </c>
      <c r="B181" s="6" t="s">
        <v>86</v>
      </c>
      <c r="C181" s="6" t="s">
        <v>1030</v>
      </c>
      <c r="D181" s="6">
        <v>1510.6167273999999</v>
      </c>
      <c r="E181" s="6">
        <v>5290.7270973000004</v>
      </c>
      <c r="F181" s="6">
        <v>18612.975550899999</v>
      </c>
      <c r="G181" s="6">
        <v>4103.5545475999998</v>
      </c>
      <c r="H181" s="6">
        <v>5.1176339167595302</v>
      </c>
      <c r="I181" s="6">
        <v>17.923808168113599</v>
      </c>
      <c r="J181" s="6">
        <v>63.056626636889497</v>
      </c>
      <c r="K181" s="6">
        <v>13.901931278237299</v>
      </c>
    </row>
    <row r="182" spans="1:11" x14ac:dyDescent="0.25">
      <c r="A182" s="6" t="s">
        <v>87</v>
      </c>
      <c r="B182" s="6" t="s">
        <v>88</v>
      </c>
      <c r="C182" s="6" t="s">
        <v>1029</v>
      </c>
      <c r="D182" s="6">
        <v>20.739710299999999</v>
      </c>
      <c r="E182" s="6">
        <v>198.14758470000001</v>
      </c>
      <c r="F182" s="6">
        <v>1031.2332595</v>
      </c>
      <c r="G182" s="6">
        <v>511.05539440000001</v>
      </c>
      <c r="H182" s="6">
        <v>1.1776058100812501</v>
      </c>
      <c r="I182" s="6">
        <v>11.25086819541</v>
      </c>
      <c r="J182" s="6">
        <v>58.553676033566703</v>
      </c>
      <c r="K182" s="6">
        <v>29.017849960942101</v>
      </c>
    </row>
    <row r="183" spans="1:11" x14ac:dyDescent="0.25">
      <c r="A183" s="6" t="s">
        <v>87</v>
      </c>
      <c r="B183" s="6" t="s">
        <v>88</v>
      </c>
      <c r="C183" s="6" t="s">
        <v>1030</v>
      </c>
      <c r="D183" s="6">
        <v>2103.0616147999999</v>
      </c>
      <c r="E183" s="6">
        <v>6949.9248951999998</v>
      </c>
      <c r="F183" s="6">
        <v>24999.5221499</v>
      </c>
      <c r="G183" s="6">
        <v>7023.9451783000004</v>
      </c>
      <c r="H183" s="6">
        <v>5.1198714063389001</v>
      </c>
      <c r="I183" s="6">
        <v>16.919486094334498</v>
      </c>
      <c r="J183" s="6">
        <v>60.860955155410998</v>
      </c>
      <c r="K183" s="6">
        <v>17.099687343915601</v>
      </c>
    </row>
    <row r="184" spans="1:11" x14ac:dyDescent="0.25">
      <c r="A184" s="6" t="s">
        <v>89</v>
      </c>
      <c r="B184" s="6" t="s">
        <v>90</v>
      </c>
      <c r="C184" s="6" t="s">
        <v>1029</v>
      </c>
      <c r="D184" s="6">
        <v>0</v>
      </c>
      <c r="E184" s="6">
        <v>0</v>
      </c>
      <c r="F184" s="6">
        <v>48.647065099999999</v>
      </c>
      <c r="G184" s="6">
        <v>14.0036618</v>
      </c>
      <c r="H184" s="6">
        <v>0</v>
      </c>
      <c r="I184" s="6">
        <v>0</v>
      </c>
      <c r="J184" s="6">
        <v>77.648045772314902</v>
      </c>
      <c r="K184" s="6">
        <v>22.351954227685098</v>
      </c>
    </row>
    <row r="185" spans="1:11" x14ac:dyDescent="0.25">
      <c r="A185" s="6" t="s">
        <v>89</v>
      </c>
      <c r="B185" s="6" t="s">
        <v>90</v>
      </c>
      <c r="C185" s="6" t="s">
        <v>1030</v>
      </c>
      <c r="D185" s="6">
        <v>420.4332306</v>
      </c>
      <c r="E185" s="6">
        <v>1813.773989</v>
      </c>
      <c r="F185" s="6">
        <v>2374.6930419999999</v>
      </c>
      <c r="G185" s="6">
        <v>113.07304019999999</v>
      </c>
      <c r="H185" s="6">
        <v>8.9037612821684604</v>
      </c>
      <c r="I185" s="6">
        <v>38.411356292687998</v>
      </c>
      <c r="J185" s="6">
        <v>50.290268288784603</v>
      </c>
      <c r="K185" s="6">
        <v>2.3946141363589901</v>
      </c>
    </row>
    <row r="186" spans="1:11" x14ac:dyDescent="0.25">
      <c r="A186" s="6" t="s">
        <v>91</v>
      </c>
      <c r="B186" s="6" t="s">
        <v>92</v>
      </c>
      <c r="C186" s="6" t="s">
        <v>1029</v>
      </c>
      <c r="D186" s="6">
        <v>22.480395900000001</v>
      </c>
      <c r="E186" s="6">
        <v>92.851948500000006</v>
      </c>
      <c r="F186" s="6">
        <v>45.4323148</v>
      </c>
      <c r="G186" s="6">
        <v>0</v>
      </c>
      <c r="H186" s="6">
        <v>13.983419000088301</v>
      </c>
      <c r="I186" s="6">
        <v>57.756442841387901</v>
      </c>
      <c r="J186" s="6">
        <v>28.260138158523802</v>
      </c>
      <c r="K186" s="6">
        <v>0</v>
      </c>
    </row>
    <row r="187" spans="1:11" x14ac:dyDescent="0.25">
      <c r="A187" s="6" t="s">
        <v>91</v>
      </c>
      <c r="B187" s="6" t="s">
        <v>92</v>
      </c>
      <c r="C187" s="6" t="s">
        <v>1030</v>
      </c>
      <c r="D187" s="6">
        <v>3697.2106678999999</v>
      </c>
      <c r="E187" s="6">
        <v>4401.0575214999999</v>
      </c>
      <c r="F187" s="6">
        <v>2778.1668374999999</v>
      </c>
      <c r="G187" s="6">
        <v>348.12007349999999</v>
      </c>
      <c r="H187" s="6">
        <v>32.9385943124663</v>
      </c>
      <c r="I187" s="6">
        <v>39.209193434697099</v>
      </c>
      <c r="J187" s="6">
        <v>24.7507969148906</v>
      </c>
      <c r="K187" s="6">
        <v>3.1014153379459501</v>
      </c>
    </row>
    <row r="188" spans="1:11" x14ac:dyDescent="0.25">
      <c r="A188" s="6" t="s">
        <v>93</v>
      </c>
      <c r="B188" s="6" t="s">
        <v>94</v>
      </c>
      <c r="C188" s="6" t="s">
        <v>1029</v>
      </c>
      <c r="D188" s="6">
        <v>108.5585608</v>
      </c>
      <c r="E188" s="6">
        <v>276.49488609999997</v>
      </c>
      <c r="F188" s="6">
        <v>167.89892739999999</v>
      </c>
      <c r="G188" s="6">
        <v>18.847800700000001</v>
      </c>
      <c r="H188" s="6">
        <v>18.985401814541198</v>
      </c>
      <c r="I188" s="6">
        <v>48.355159405119103</v>
      </c>
      <c r="J188" s="6">
        <v>29.363217211327399</v>
      </c>
      <c r="K188" s="6">
        <v>3.2962215690122898</v>
      </c>
    </row>
    <row r="189" spans="1:11" x14ac:dyDescent="0.25">
      <c r="A189" s="6" t="s">
        <v>93</v>
      </c>
      <c r="B189" s="6" t="s">
        <v>94</v>
      </c>
      <c r="C189" s="6" t="s">
        <v>1030</v>
      </c>
      <c r="D189" s="6">
        <v>385.42835480000002</v>
      </c>
      <c r="E189" s="6">
        <v>971.15733599999999</v>
      </c>
      <c r="F189" s="6">
        <v>1441.1229307000001</v>
      </c>
      <c r="G189" s="6">
        <v>63.097535800000003</v>
      </c>
      <c r="H189" s="6">
        <v>13.4727183041218</v>
      </c>
      <c r="I189" s="6">
        <v>33.946981466111197</v>
      </c>
      <c r="J189" s="6">
        <v>50.374714379813703</v>
      </c>
      <c r="K189" s="6">
        <v>2.2055858499532501</v>
      </c>
    </row>
    <row r="190" spans="1:11" x14ac:dyDescent="0.25">
      <c r="A190" s="6" t="s">
        <v>95</v>
      </c>
      <c r="B190" s="6" t="s">
        <v>96</v>
      </c>
      <c r="C190" s="6" t="s">
        <v>1029</v>
      </c>
      <c r="D190" s="6">
        <v>14.4085488</v>
      </c>
      <c r="E190" s="6">
        <v>57.199261800000002</v>
      </c>
      <c r="F190" s="6">
        <v>39.886390200000001</v>
      </c>
      <c r="G190" s="6">
        <v>50.872083799999999</v>
      </c>
      <c r="H190" s="6">
        <v>8.8741014401459104</v>
      </c>
      <c r="I190" s="6">
        <v>35.2285340154911</v>
      </c>
      <c r="J190" s="6">
        <v>24.565685110220201</v>
      </c>
      <c r="K190" s="6">
        <v>31.331679434142799</v>
      </c>
    </row>
    <row r="191" spans="1:11" x14ac:dyDescent="0.25">
      <c r="A191" s="6" t="s">
        <v>95</v>
      </c>
      <c r="B191" s="6" t="s">
        <v>96</v>
      </c>
      <c r="C191" s="6" t="s">
        <v>1030</v>
      </c>
      <c r="D191" s="6">
        <v>243.09037409999999</v>
      </c>
      <c r="E191" s="6">
        <v>1001.7350638</v>
      </c>
      <c r="F191" s="6">
        <v>1765.3042088</v>
      </c>
      <c r="G191" s="6">
        <v>337.93823220000002</v>
      </c>
      <c r="H191" s="6">
        <v>7.2606166569080104</v>
      </c>
      <c r="I191" s="6">
        <v>29.919795536795299</v>
      </c>
      <c r="J191" s="6">
        <v>52.726057913138398</v>
      </c>
      <c r="K191" s="6">
        <v>10.0935298931582</v>
      </c>
    </row>
    <row r="192" spans="1:11" x14ac:dyDescent="0.25">
      <c r="A192" s="6" t="s">
        <v>97</v>
      </c>
      <c r="B192" s="6" t="s">
        <v>98</v>
      </c>
      <c r="C192" s="6" t="s">
        <v>1029</v>
      </c>
      <c r="D192" s="6">
        <v>39.368828100000002</v>
      </c>
      <c r="E192" s="6">
        <v>172.0176184</v>
      </c>
      <c r="F192" s="6">
        <v>210.4965809</v>
      </c>
      <c r="G192" s="6">
        <v>93.959987999999996</v>
      </c>
      <c r="H192" s="6">
        <v>7.6319397422629098</v>
      </c>
      <c r="I192" s="6">
        <v>33.346893001277202</v>
      </c>
      <c r="J192" s="6">
        <v>40.806325687433201</v>
      </c>
      <c r="K192" s="6">
        <v>18.214841569026699</v>
      </c>
    </row>
    <row r="193" spans="1:11" x14ac:dyDescent="0.25">
      <c r="A193" s="6" t="s">
        <v>97</v>
      </c>
      <c r="B193" s="6" t="s">
        <v>98</v>
      </c>
      <c r="C193" s="6" t="s">
        <v>1030</v>
      </c>
      <c r="D193" s="6">
        <v>636.72249959999999</v>
      </c>
      <c r="E193" s="6">
        <v>2681.2912792000002</v>
      </c>
      <c r="F193" s="6">
        <v>4594.8440744</v>
      </c>
      <c r="G193" s="6">
        <v>483.15780969999997</v>
      </c>
      <c r="H193" s="6">
        <v>7.5836268673666902</v>
      </c>
      <c r="I193" s="6">
        <v>31.935282005820799</v>
      </c>
      <c r="J193" s="6">
        <v>54.726482880487303</v>
      </c>
      <c r="K193" s="6">
        <v>5.7546082463252102</v>
      </c>
    </row>
    <row r="194" spans="1:11" x14ac:dyDescent="0.25">
      <c r="A194" s="6" t="s">
        <v>99</v>
      </c>
      <c r="B194" s="6" t="s">
        <v>100</v>
      </c>
      <c r="C194" s="6" t="s">
        <v>1029</v>
      </c>
      <c r="D194" s="6">
        <v>32.953888599999999</v>
      </c>
      <c r="E194" s="6">
        <v>9.8650076999999996</v>
      </c>
      <c r="F194" s="6">
        <v>6.3508699999999996</v>
      </c>
      <c r="G194" s="6">
        <v>0</v>
      </c>
      <c r="H194" s="6">
        <v>67.020632961600995</v>
      </c>
      <c r="I194" s="6">
        <v>20.0631575912127</v>
      </c>
      <c r="J194" s="6">
        <v>12.916209447186199</v>
      </c>
      <c r="K194" s="6">
        <v>0</v>
      </c>
    </row>
    <row r="195" spans="1:11" x14ac:dyDescent="0.25">
      <c r="A195" s="6" t="s">
        <v>99</v>
      </c>
      <c r="B195" s="6" t="s">
        <v>100</v>
      </c>
      <c r="C195" s="6" t="s">
        <v>1030</v>
      </c>
      <c r="D195" s="6">
        <v>647.05153770000004</v>
      </c>
      <c r="E195" s="6">
        <v>495.67725619999999</v>
      </c>
      <c r="F195" s="6">
        <v>295.91904169999998</v>
      </c>
      <c r="G195" s="6">
        <v>33.660716399999998</v>
      </c>
      <c r="H195" s="6">
        <v>43.948093408887601</v>
      </c>
      <c r="I195" s="6">
        <v>33.666669634341702</v>
      </c>
      <c r="J195" s="6">
        <v>20.098982736873999</v>
      </c>
      <c r="K195" s="6">
        <v>2.2862542198967</v>
      </c>
    </row>
    <row r="196" spans="1:11" x14ac:dyDescent="0.25">
      <c r="A196" s="6" t="s">
        <v>101</v>
      </c>
      <c r="B196" s="6" t="s">
        <v>102</v>
      </c>
      <c r="C196" s="6" t="s">
        <v>1029</v>
      </c>
      <c r="D196" s="6">
        <v>0</v>
      </c>
      <c r="E196" s="6">
        <v>0</v>
      </c>
      <c r="F196" s="6">
        <v>225.27893119999999</v>
      </c>
      <c r="G196" s="6">
        <v>51.154607900000002</v>
      </c>
      <c r="H196" s="6">
        <v>0</v>
      </c>
      <c r="I196" s="6">
        <v>0</v>
      </c>
      <c r="J196" s="6">
        <v>81.494789645805298</v>
      </c>
      <c r="K196" s="6">
        <v>18.505210354194698</v>
      </c>
    </row>
    <row r="197" spans="1:11" x14ac:dyDescent="0.25">
      <c r="A197" s="6" t="s">
        <v>101</v>
      </c>
      <c r="B197" s="6" t="s">
        <v>102</v>
      </c>
      <c r="C197" s="6" t="s">
        <v>1030</v>
      </c>
      <c r="D197" s="6">
        <v>145.4376771</v>
      </c>
      <c r="E197" s="6">
        <v>1448.7585266000001</v>
      </c>
      <c r="F197" s="6">
        <v>3301.7034665000001</v>
      </c>
      <c r="G197" s="6">
        <v>1142.4879089000001</v>
      </c>
      <c r="H197" s="6">
        <v>2.4085515411993001</v>
      </c>
      <c r="I197" s="6">
        <v>23.9924732823449</v>
      </c>
      <c r="J197" s="6">
        <v>54.6785615075094</v>
      </c>
      <c r="K197" s="6">
        <v>18.920413668946399</v>
      </c>
    </row>
    <row r="198" spans="1:11" x14ac:dyDescent="0.25">
      <c r="A198" s="6" t="s">
        <v>103</v>
      </c>
      <c r="B198" s="6" t="s">
        <v>104</v>
      </c>
      <c r="C198" s="6" t="s">
        <v>1029</v>
      </c>
      <c r="D198" s="6">
        <v>141.11461940000001</v>
      </c>
      <c r="E198" s="6">
        <v>377.83039819999999</v>
      </c>
      <c r="F198" s="6">
        <v>625.4307642</v>
      </c>
      <c r="G198" s="6">
        <v>769.27572759999998</v>
      </c>
      <c r="H198" s="6">
        <v>7.37410227028455</v>
      </c>
      <c r="I198" s="6">
        <v>19.7439500527692</v>
      </c>
      <c r="J198" s="6">
        <v>32.682584113556601</v>
      </c>
      <c r="K198" s="6">
        <v>40.199363563389703</v>
      </c>
    </row>
    <row r="199" spans="1:11" x14ac:dyDescent="0.25">
      <c r="A199" s="6" t="s">
        <v>103</v>
      </c>
      <c r="B199" s="6" t="s">
        <v>104</v>
      </c>
      <c r="C199" s="6" t="s">
        <v>1030</v>
      </c>
      <c r="D199" s="6">
        <v>551.79430760000002</v>
      </c>
      <c r="E199" s="6">
        <v>2128.6037838000002</v>
      </c>
      <c r="F199" s="6">
        <v>6018.6262563</v>
      </c>
      <c r="G199" s="6">
        <v>3418.5594471999998</v>
      </c>
      <c r="H199" s="6">
        <v>4.5536661180939104</v>
      </c>
      <c r="I199" s="6">
        <v>17.566239440373199</v>
      </c>
      <c r="J199" s="6">
        <v>49.668534240572697</v>
      </c>
      <c r="K199" s="6">
        <v>28.211560200960101</v>
      </c>
    </row>
    <row r="200" spans="1:11" x14ac:dyDescent="0.25">
      <c r="A200" t="s">
        <v>16</v>
      </c>
    </row>
    <row r="201" spans="1:11" x14ac:dyDescent="0.25">
      <c r="A201" t="s">
        <v>1035</v>
      </c>
    </row>
    <row r="202" spans="1:11" x14ac:dyDescent="0.25">
      <c r="A202" t="s">
        <v>17</v>
      </c>
    </row>
    <row r="203" spans="1:11" x14ac:dyDescent="0.25">
      <c r="A203" t="s">
        <v>18</v>
      </c>
    </row>
    <row r="204" spans="1:11" x14ac:dyDescent="0.25">
      <c r="A204" t="s">
        <v>19</v>
      </c>
    </row>
    <row r="207" spans="1:11" x14ac:dyDescent="0.25">
      <c r="K207" s="7" t="str">
        <f>HYPERLINK("#'Indice'!A1", "Ir al índice")</f>
        <v>Ir al índice</v>
      </c>
    </row>
    <row r="208" spans="1:11" ht="17.25" x14ac:dyDescent="0.3">
      <c r="A208" s="4" t="s">
        <v>905</v>
      </c>
    </row>
    <row r="209" spans="1:11" x14ac:dyDescent="0.25">
      <c r="A209" s="5" t="s">
        <v>21</v>
      </c>
      <c r="B209" s="5" t="s">
        <v>109</v>
      </c>
      <c r="C209" s="5" t="s">
        <v>1028</v>
      </c>
      <c r="D209" s="5" t="s">
        <v>883</v>
      </c>
      <c r="E209" s="5" t="s">
        <v>884</v>
      </c>
      <c r="F209" s="5" t="s">
        <v>885</v>
      </c>
      <c r="G209" s="5" t="s">
        <v>886</v>
      </c>
      <c r="H209" s="5" t="s">
        <v>887</v>
      </c>
      <c r="I209" s="5" t="s">
        <v>888</v>
      </c>
      <c r="J209" s="5" t="s">
        <v>889</v>
      </c>
      <c r="K209" s="5" t="s">
        <v>890</v>
      </c>
    </row>
    <row r="210" spans="1:11" x14ac:dyDescent="0.25">
      <c r="A210" s="6" t="s">
        <v>83</v>
      </c>
      <c r="B210" s="6" t="s">
        <v>110</v>
      </c>
      <c r="C210" s="6" t="s">
        <v>1029</v>
      </c>
      <c r="D210" s="6">
        <v>0</v>
      </c>
      <c r="E210" s="6">
        <v>0</v>
      </c>
      <c r="F210" s="6">
        <v>136.96851169999999</v>
      </c>
      <c r="G210" s="6">
        <v>123.09556019999999</v>
      </c>
      <c r="H210" s="6">
        <v>0</v>
      </c>
      <c r="I210" s="6">
        <v>0</v>
      </c>
      <c r="J210" s="6">
        <v>52.667218004902701</v>
      </c>
      <c r="K210" s="6">
        <v>47.332781995097299</v>
      </c>
    </row>
    <row r="211" spans="1:11" x14ac:dyDescent="0.25">
      <c r="A211" s="6" t="s">
        <v>83</v>
      </c>
      <c r="B211" s="6" t="s">
        <v>110</v>
      </c>
      <c r="C211" s="6" t="s">
        <v>1030</v>
      </c>
      <c r="D211" s="6">
        <v>274.52296840000002</v>
      </c>
      <c r="E211" s="6">
        <v>864.41581510000003</v>
      </c>
      <c r="F211" s="6">
        <v>2700.2543504999999</v>
      </c>
      <c r="G211" s="6">
        <v>1308.4250556</v>
      </c>
      <c r="H211" s="6">
        <v>5.3330095257381904</v>
      </c>
      <c r="I211" s="6">
        <v>16.792539447591999</v>
      </c>
      <c r="J211" s="6">
        <v>52.456383730158201</v>
      </c>
      <c r="K211" s="6">
        <v>25.418067296511602</v>
      </c>
    </row>
    <row r="212" spans="1:11" x14ac:dyDescent="0.25">
      <c r="A212" s="6" t="s">
        <v>87</v>
      </c>
      <c r="B212" s="6" t="s">
        <v>111</v>
      </c>
      <c r="C212" s="6" t="s">
        <v>1029</v>
      </c>
      <c r="D212" s="6">
        <v>42.261776699999999</v>
      </c>
      <c r="E212" s="6">
        <v>69.094419700000003</v>
      </c>
      <c r="F212" s="6">
        <v>116.51089210000001</v>
      </c>
      <c r="G212" s="6">
        <v>154.74386380000001</v>
      </c>
      <c r="H212" s="6">
        <v>11.0456264897674</v>
      </c>
      <c r="I212" s="6">
        <v>18.058662274211098</v>
      </c>
      <c r="J212" s="6">
        <v>30.451530830368199</v>
      </c>
      <c r="K212" s="6">
        <v>40.444180405653299</v>
      </c>
    </row>
    <row r="213" spans="1:11" x14ac:dyDescent="0.25">
      <c r="A213" s="6" t="s">
        <v>87</v>
      </c>
      <c r="B213" s="6" t="s">
        <v>111</v>
      </c>
      <c r="C213" s="6" t="s">
        <v>1030</v>
      </c>
      <c r="D213" s="6">
        <v>189.03836480000001</v>
      </c>
      <c r="E213" s="6">
        <v>518.50229109999998</v>
      </c>
      <c r="F213" s="6">
        <v>1176.9272645999999</v>
      </c>
      <c r="G213" s="6">
        <v>356.47869200000002</v>
      </c>
      <c r="H213" s="6">
        <v>8.4356478528111296</v>
      </c>
      <c r="I213" s="6">
        <v>23.137645859468201</v>
      </c>
      <c r="J213" s="6">
        <v>52.5192013961912</v>
      </c>
      <c r="K213" s="6">
        <v>15.907504891529401</v>
      </c>
    </row>
    <row r="214" spans="1:11" x14ac:dyDescent="0.25">
      <c r="A214" s="6" t="s">
        <v>89</v>
      </c>
      <c r="B214" s="6" t="s">
        <v>112</v>
      </c>
      <c r="C214" s="6" t="s">
        <v>1029</v>
      </c>
      <c r="D214" s="6">
        <v>0</v>
      </c>
      <c r="E214" s="6">
        <v>0</v>
      </c>
      <c r="F214" s="6">
        <v>117.04667480000001</v>
      </c>
      <c r="G214" s="6">
        <v>0</v>
      </c>
      <c r="H214" s="6">
        <v>0</v>
      </c>
      <c r="I214" s="6">
        <v>0</v>
      </c>
      <c r="J214" s="6">
        <v>100</v>
      </c>
      <c r="K214" s="6">
        <v>0</v>
      </c>
    </row>
    <row r="215" spans="1:11" x14ac:dyDescent="0.25">
      <c r="A215" s="6" t="s">
        <v>89</v>
      </c>
      <c r="B215" s="6" t="s">
        <v>112</v>
      </c>
      <c r="C215" s="6" t="s">
        <v>1030</v>
      </c>
      <c r="D215" s="6">
        <v>123.2326441</v>
      </c>
      <c r="E215" s="6">
        <v>998.4740468</v>
      </c>
      <c r="F215" s="6">
        <v>1675.9092442000001</v>
      </c>
      <c r="G215" s="6">
        <v>366.0026269</v>
      </c>
      <c r="H215" s="6">
        <v>3.8953066460102499</v>
      </c>
      <c r="I215" s="6">
        <v>31.561138842502501</v>
      </c>
      <c r="J215" s="6">
        <v>52.9744408611799</v>
      </c>
      <c r="K215" s="6">
        <v>11.569113650307401</v>
      </c>
    </row>
    <row r="216" spans="1:11" x14ac:dyDescent="0.25">
      <c r="A216" s="6" t="s">
        <v>91</v>
      </c>
      <c r="B216" s="6" t="s">
        <v>113</v>
      </c>
      <c r="C216" s="6" t="s">
        <v>1029</v>
      </c>
      <c r="D216" s="6">
        <v>0</v>
      </c>
      <c r="E216" s="6">
        <v>0</v>
      </c>
      <c r="F216" s="6">
        <v>44.216372399999997</v>
      </c>
      <c r="G216" s="6">
        <v>38.136637800000003</v>
      </c>
      <c r="H216" s="6">
        <v>0</v>
      </c>
      <c r="I216" s="6">
        <v>0</v>
      </c>
      <c r="J216" s="6">
        <v>53.691264341907399</v>
      </c>
      <c r="K216" s="6">
        <v>46.308735658092601</v>
      </c>
    </row>
    <row r="217" spans="1:11" x14ac:dyDescent="0.25">
      <c r="A217" s="6" t="s">
        <v>91</v>
      </c>
      <c r="B217" s="6" t="s">
        <v>113</v>
      </c>
      <c r="C217" s="6" t="s">
        <v>1030</v>
      </c>
      <c r="D217" s="6">
        <v>700.97491300000002</v>
      </c>
      <c r="E217" s="6">
        <v>1393.7229697</v>
      </c>
      <c r="F217" s="6">
        <v>4728.1574453000003</v>
      </c>
      <c r="G217" s="6">
        <v>1004.7323721</v>
      </c>
      <c r="H217" s="6">
        <v>8.9551844049098897</v>
      </c>
      <c r="I217" s="6">
        <v>17.805268022512202</v>
      </c>
      <c r="J217" s="6">
        <v>60.403762007541602</v>
      </c>
      <c r="K217" s="6">
        <v>12.835785565036399</v>
      </c>
    </row>
    <row r="218" spans="1:11" x14ac:dyDescent="0.25">
      <c r="A218" s="6" t="s">
        <v>93</v>
      </c>
      <c r="B218" s="6" t="s">
        <v>114</v>
      </c>
      <c r="C218" s="6" t="s">
        <v>1029</v>
      </c>
      <c r="D218" s="6">
        <v>0</v>
      </c>
      <c r="E218" s="6">
        <v>0</v>
      </c>
      <c r="F218" s="6">
        <v>39.710340299999999</v>
      </c>
      <c r="G218" s="6">
        <v>0</v>
      </c>
      <c r="H218" s="6">
        <v>0</v>
      </c>
      <c r="I218" s="6">
        <v>0</v>
      </c>
      <c r="J218" s="6">
        <v>100</v>
      </c>
      <c r="K218" s="6">
        <v>0</v>
      </c>
    </row>
    <row r="219" spans="1:11" x14ac:dyDescent="0.25">
      <c r="A219" s="6" t="s">
        <v>93</v>
      </c>
      <c r="B219" s="6" t="s">
        <v>114</v>
      </c>
      <c r="C219" s="6" t="s">
        <v>1030</v>
      </c>
      <c r="D219" s="6">
        <v>645.13606549999997</v>
      </c>
      <c r="E219" s="6">
        <v>635.95019019999995</v>
      </c>
      <c r="F219" s="6">
        <v>1453.7947394</v>
      </c>
      <c r="G219" s="6">
        <v>223.18133850000001</v>
      </c>
      <c r="H219" s="6">
        <v>21.809414161832802</v>
      </c>
      <c r="I219" s="6">
        <v>21.4988772540855</v>
      </c>
      <c r="J219" s="6">
        <v>49.146859512954002</v>
      </c>
      <c r="K219" s="6">
        <v>7.5448490711277696</v>
      </c>
    </row>
    <row r="220" spans="1:11" x14ac:dyDescent="0.25">
      <c r="A220" s="6" t="s">
        <v>101</v>
      </c>
      <c r="B220" s="6" t="s">
        <v>115</v>
      </c>
      <c r="C220" s="6" t="s">
        <v>1029</v>
      </c>
      <c r="D220" s="6">
        <v>0</v>
      </c>
      <c r="E220" s="6">
        <v>0</v>
      </c>
      <c r="F220" s="6">
        <v>42.1144514</v>
      </c>
      <c r="G220" s="6">
        <v>56.3836169</v>
      </c>
      <c r="H220" s="6">
        <v>0</v>
      </c>
      <c r="I220" s="6">
        <v>0</v>
      </c>
      <c r="J220" s="6">
        <v>42.756626730719297</v>
      </c>
      <c r="K220" s="6">
        <v>57.243373269280703</v>
      </c>
    </row>
    <row r="221" spans="1:11" x14ac:dyDescent="0.25">
      <c r="A221" s="6" t="s">
        <v>101</v>
      </c>
      <c r="B221" s="6" t="s">
        <v>115</v>
      </c>
      <c r="C221" s="6" t="s">
        <v>1030</v>
      </c>
      <c r="D221" s="6">
        <v>123.39104159999999</v>
      </c>
      <c r="E221" s="6">
        <v>445.73806860000002</v>
      </c>
      <c r="F221" s="6">
        <v>2175.2343028</v>
      </c>
      <c r="G221" s="6">
        <v>903.82645200000002</v>
      </c>
      <c r="H221" s="6">
        <v>3.3822538345328099</v>
      </c>
      <c r="I221" s="6">
        <v>12.2180611507181</v>
      </c>
      <c r="J221" s="6">
        <v>59.625030036642599</v>
      </c>
      <c r="K221" s="6">
        <v>24.774654978106501</v>
      </c>
    </row>
    <row r="222" spans="1:11" x14ac:dyDescent="0.25">
      <c r="A222" s="6" t="s">
        <v>103</v>
      </c>
      <c r="B222" s="6" t="s">
        <v>116</v>
      </c>
      <c r="C222" s="6" t="s">
        <v>1029</v>
      </c>
      <c r="D222" s="6">
        <v>0</v>
      </c>
      <c r="E222" s="6">
        <v>39.938144899999998</v>
      </c>
      <c r="F222" s="6">
        <v>49.063305200000002</v>
      </c>
      <c r="G222" s="6">
        <v>62.336816399999996</v>
      </c>
      <c r="H222" s="6">
        <v>0</v>
      </c>
      <c r="I222" s="6">
        <v>26.389984386401</v>
      </c>
      <c r="J222" s="6">
        <v>32.419629439854901</v>
      </c>
      <c r="K222" s="6">
        <v>41.190386173744102</v>
      </c>
    </row>
    <row r="223" spans="1:11" x14ac:dyDescent="0.25">
      <c r="A223" s="6" t="s">
        <v>103</v>
      </c>
      <c r="B223" s="6" t="s">
        <v>116</v>
      </c>
      <c r="C223" s="6" t="s">
        <v>1030</v>
      </c>
      <c r="D223" s="6">
        <v>205.3532931</v>
      </c>
      <c r="E223" s="6">
        <v>783.12934099999995</v>
      </c>
      <c r="F223" s="6">
        <v>1858.2768801</v>
      </c>
      <c r="G223" s="6">
        <v>348.29326959999997</v>
      </c>
      <c r="H223" s="6">
        <v>6.4272269347539703</v>
      </c>
      <c r="I223" s="6">
        <v>24.510685550195898</v>
      </c>
      <c r="J223" s="6">
        <v>58.161069811494002</v>
      </c>
      <c r="K223" s="6">
        <v>10.9010177035561</v>
      </c>
    </row>
    <row r="224" spans="1:11" x14ac:dyDescent="0.25">
      <c r="A224" s="6" t="s">
        <v>105</v>
      </c>
      <c r="B224" s="6" t="s">
        <v>117</v>
      </c>
      <c r="C224" s="6" t="s">
        <v>1030</v>
      </c>
      <c r="D224" s="6">
        <v>105.5033885</v>
      </c>
      <c r="E224" s="6">
        <v>431.85455259999998</v>
      </c>
      <c r="F224" s="6">
        <v>1251.2219944999999</v>
      </c>
      <c r="G224" s="6">
        <v>213.23116830000001</v>
      </c>
      <c r="H224" s="6">
        <v>5.2703968068942402</v>
      </c>
      <c r="I224" s="6">
        <v>21.573191983931199</v>
      </c>
      <c r="J224" s="6">
        <v>62.5044986543598</v>
      </c>
      <c r="K224" s="6">
        <v>10.6519125548148</v>
      </c>
    </row>
    <row r="225" spans="1:11" x14ac:dyDescent="0.25">
      <c r="A225" s="6" t="s">
        <v>118</v>
      </c>
      <c r="B225" s="6" t="s">
        <v>119</v>
      </c>
      <c r="C225" s="6" t="s">
        <v>1030</v>
      </c>
      <c r="D225" s="6">
        <v>63.243032399999997</v>
      </c>
      <c r="E225" s="6">
        <v>311.6423676</v>
      </c>
      <c r="F225" s="6">
        <v>746.33356089999995</v>
      </c>
      <c r="G225" s="6">
        <v>64.2722859</v>
      </c>
      <c r="H225" s="6">
        <v>5.3347532148138699</v>
      </c>
      <c r="I225" s="6">
        <v>26.288036157265399</v>
      </c>
      <c r="J225" s="6">
        <v>62.955636569614498</v>
      </c>
      <c r="K225" s="6">
        <v>5.4215740583062404</v>
      </c>
    </row>
    <row r="226" spans="1:11" x14ac:dyDescent="0.25">
      <c r="A226" s="6" t="s">
        <v>120</v>
      </c>
      <c r="B226" s="6" t="s">
        <v>121</v>
      </c>
      <c r="C226" s="6" t="s">
        <v>1029</v>
      </c>
      <c r="D226" s="6">
        <v>0</v>
      </c>
      <c r="E226" s="6">
        <v>60.464007500000001</v>
      </c>
      <c r="F226" s="6">
        <v>57.944428600000002</v>
      </c>
      <c r="G226" s="6">
        <v>25.199340500000002</v>
      </c>
      <c r="H226" s="6">
        <v>0</v>
      </c>
      <c r="I226" s="6">
        <v>42.103574702931503</v>
      </c>
      <c r="J226" s="6">
        <v>40.349088309748304</v>
      </c>
      <c r="K226" s="6">
        <v>17.5473369873202</v>
      </c>
    </row>
    <row r="227" spans="1:11" x14ac:dyDescent="0.25">
      <c r="A227" s="6" t="s">
        <v>120</v>
      </c>
      <c r="B227" s="6" t="s">
        <v>121</v>
      </c>
      <c r="C227" s="6" t="s">
        <v>1030</v>
      </c>
      <c r="D227" s="6">
        <v>84.388639400000002</v>
      </c>
      <c r="E227" s="6">
        <v>468.67530310000001</v>
      </c>
      <c r="F227" s="6">
        <v>2342.7679124000001</v>
      </c>
      <c r="G227" s="6">
        <v>529.24733749999996</v>
      </c>
      <c r="H227" s="6">
        <v>2.4638449115936401</v>
      </c>
      <c r="I227" s="6">
        <v>13.683634064285499</v>
      </c>
      <c r="J227" s="6">
        <v>68.400401298703699</v>
      </c>
      <c r="K227" s="6">
        <v>15.4521197254172</v>
      </c>
    </row>
    <row r="228" spans="1:11" x14ac:dyDescent="0.25">
      <c r="A228" s="6" t="s">
        <v>122</v>
      </c>
      <c r="B228" s="6" t="s">
        <v>123</v>
      </c>
      <c r="C228" s="6" t="s">
        <v>1029</v>
      </c>
      <c r="D228" s="6">
        <v>0</v>
      </c>
      <c r="E228" s="6">
        <v>0</v>
      </c>
      <c r="F228" s="6">
        <v>92.621791299999998</v>
      </c>
      <c r="G228" s="6">
        <v>26.429786</v>
      </c>
      <c r="H228" s="6">
        <v>0</v>
      </c>
      <c r="I228" s="6">
        <v>0</v>
      </c>
      <c r="J228" s="6">
        <v>77.799717904283497</v>
      </c>
      <c r="K228" s="6">
        <v>22.200282095716499</v>
      </c>
    </row>
    <row r="229" spans="1:11" x14ac:dyDescent="0.25">
      <c r="A229" s="6" t="s">
        <v>122</v>
      </c>
      <c r="B229" s="6" t="s">
        <v>123</v>
      </c>
      <c r="C229" s="6" t="s">
        <v>1030</v>
      </c>
      <c r="D229" s="6">
        <v>143.36340569999999</v>
      </c>
      <c r="E229" s="6">
        <v>598.906429</v>
      </c>
      <c r="F229" s="6">
        <v>2084.6593567999998</v>
      </c>
      <c r="G229" s="6">
        <v>559.95358450000003</v>
      </c>
      <c r="H229" s="6">
        <v>4.2329013190505496</v>
      </c>
      <c r="I229" s="6">
        <v>17.6831165590952</v>
      </c>
      <c r="J229" s="6">
        <v>61.5509745885578</v>
      </c>
      <c r="K229" s="6">
        <v>16.533007533296502</v>
      </c>
    </row>
    <row r="230" spans="1:11" x14ac:dyDescent="0.25">
      <c r="A230" s="6" t="s">
        <v>124</v>
      </c>
      <c r="B230" s="6" t="s">
        <v>125</v>
      </c>
      <c r="C230" s="6" t="s">
        <v>1029</v>
      </c>
      <c r="D230" s="6">
        <v>0</v>
      </c>
      <c r="E230" s="6">
        <v>40.289250299999999</v>
      </c>
      <c r="F230" s="6">
        <v>58.324075999999998</v>
      </c>
      <c r="G230" s="6">
        <v>0</v>
      </c>
      <c r="H230" s="6">
        <v>0</v>
      </c>
      <c r="I230" s="6">
        <v>40.855786749787399</v>
      </c>
      <c r="J230" s="6">
        <v>59.144213250212601</v>
      </c>
      <c r="K230" s="6">
        <v>0</v>
      </c>
    </row>
    <row r="231" spans="1:11" x14ac:dyDescent="0.25">
      <c r="A231" s="6" t="s">
        <v>124</v>
      </c>
      <c r="B231" s="6" t="s">
        <v>125</v>
      </c>
      <c r="C231" s="6" t="s">
        <v>1030</v>
      </c>
      <c r="D231" s="6">
        <v>122.11353219999999</v>
      </c>
      <c r="E231" s="6">
        <v>402.42042529999998</v>
      </c>
      <c r="F231" s="6">
        <v>1543.8671646</v>
      </c>
      <c r="G231" s="6">
        <v>205.87750270000001</v>
      </c>
      <c r="H231" s="6">
        <v>5.3693303392295899</v>
      </c>
      <c r="I231" s="6">
        <v>17.694420591733302</v>
      </c>
      <c r="J231" s="6">
        <v>67.883818093562198</v>
      </c>
      <c r="K231" s="6">
        <v>9.0524309754749108</v>
      </c>
    </row>
    <row r="232" spans="1:11" x14ac:dyDescent="0.25">
      <c r="A232" s="6" t="s">
        <v>126</v>
      </c>
      <c r="B232" s="6" t="s">
        <v>127</v>
      </c>
      <c r="C232" s="6" t="s">
        <v>1029</v>
      </c>
      <c r="D232" s="6">
        <v>34.877074200000003</v>
      </c>
      <c r="E232" s="6">
        <v>36.5683407</v>
      </c>
      <c r="F232" s="6">
        <v>177.4713222</v>
      </c>
      <c r="G232" s="6">
        <v>92.715006200000005</v>
      </c>
      <c r="H232" s="6">
        <v>10.208967662988201</v>
      </c>
      <c r="I232" s="6">
        <v>10.7040230942146</v>
      </c>
      <c r="J232" s="6">
        <v>51.948135874527203</v>
      </c>
      <c r="K232" s="6">
        <v>27.138873368269898</v>
      </c>
    </row>
    <row r="233" spans="1:11" x14ac:dyDescent="0.25">
      <c r="A233" s="6" t="s">
        <v>126</v>
      </c>
      <c r="B233" s="6" t="s">
        <v>127</v>
      </c>
      <c r="C233" s="6" t="s">
        <v>1030</v>
      </c>
      <c r="D233" s="6">
        <v>283.71723639999999</v>
      </c>
      <c r="E233" s="6">
        <v>1092.0971294000001</v>
      </c>
      <c r="F233" s="6">
        <v>1711.8683550000001</v>
      </c>
      <c r="G233" s="6">
        <v>294.64337110000002</v>
      </c>
      <c r="H233" s="6">
        <v>8.3882283579766703</v>
      </c>
      <c r="I233" s="6">
        <v>32.288345349532001</v>
      </c>
      <c r="J233" s="6">
        <v>50.6121618225867</v>
      </c>
      <c r="K233" s="6">
        <v>8.7112644699046697</v>
      </c>
    </row>
    <row r="234" spans="1:11" x14ac:dyDescent="0.25">
      <c r="A234" s="6" t="s">
        <v>128</v>
      </c>
      <c r="B234" s="6" t="s">
        <v>129</v>
      </c>
      <c r="C234" s="6" t="s">
        <v>1029</v>
      </c>
      <c r="D234" s="6">
        <v>0</v>
      </c>
      <c r="E234" s="6">
        <v>0</v>
      </c>
      <c r="F234" s="6">
        <v>80.080121300000002</v>
      </c>
      <c r="G234" s="6">
        <v>0</v>
      </c>
      <c r="H234" s="6">
        <v>0</v>
      </c>
      <c r="I234" s="6">
        <v>0</v>
      </c>
      <c r="J234" s="6">
        <v>100</v>
      </c>
      <c r="K234" s="6">
        <v>0</v>
      </c>
    </row>
    <row r="235" spans="1:11" x14ac:dyDescent="0.25">
      <c r="A235" s="6" t="s">
        <v>128</v>
      </c>
      <c r="B235" s="6" t="s">
        <v>129</v>
      </c>
      <c r="C235" s="6" t="s">
        <v>1030</v>
      </c>
      <c r="D235" s="6">
        <v>553.2399077</v>
      </c>
      <c r="E235" s="6">
        <v>1374.0286512</v>
      </c>
      <c r="F235" s="6">
        <v>4046.7912873</v>
      </c>
      <c r="G235" s="6">
        <v>1397.772813</v>
      </c>
      <c r="H235" s="6">
        <v>7.5047811484103599</v>
      </c>
      <c r="I235" s="6">
        <v>18.6389018134483</v>
      </c>
      <c r="J235" s="6">
        <v>54.895322159132697</v>
      </c>
      <c r="K235" s="6">
        <v>18.960994879008702</v>
      </c>
    </row>
    <row r="236" spans="1:11" x14ac:dyDescent="0.25">
      <c r="A236" s="6" t="s">
        <v>130</v>
      </c>
      <c r="B236" s="6" t="s">
        <v>131</v>
      </c>
      <c r="C236" s="6" t="s">
        <v>1029</v>
      </c>
      <c r="D236" s="6">
        <v>0</v>
      </c>
      <c r="E236" s="6">
        <v>0</v>
      </c>
      <c r="F236" s="6">
        <v>438.10271319999998</v>
      </c>
      <c r="G236" s="6">
        <v>285.6700735</v>
      </c>
      <c r="H236" s="6">
        <v>0</v>
      </c>
      <c r="I236" s="6">
        <v>0</v>
      </c>
      <c r="J236" s="6">
        <v>60.5304207688581</v>
      </c>
      <c r="K236" s="6">
        <v>39.4695792311419</v>
      </c>
    </row>
    <row r="237" spans="1:11" x14ac:dyDescent="0.25">
      <c r="A237" s="6" t="s">
        <v>130</v>
      </c>
      <c r="B237" s="6" t="s">
        <v>131</v>
      </c>
      <c r="C237" s="6" t="s">
        <v>1030</v>
      </c>
      <c r="D237" s="6">
        <v>364.16572129999997</v>
      </c>
      <c r="E237" s="6">
        <v>1364.9552463</v>
      </c>
      <c r="F237" s="6">
        <v>4763.7505934999999</v>
      </c>
      <c r="G237" s="6">
        <v>248.3572882</v>
      </c>
      <c r="H237" s="6">
        <v>5.4020673298728701</v>
      </c>
      <c r="I237" s="6">
        <v>20.2478698886144</v>
      </c>
      <c r="J237" s="6">
        <v>70.665908248978397</v>
      </c>
      <c r="K237" s="6">
        <v>3.6841545325343601</v>
      </c>
    </row>
    <row r="238" spans="1:11" x14ac:dyDescent="0.25">
      <c r="A238" s="6" t="s">
        <v>132</v>
      </c>
      <c r="B238" s="6" t="s">
        <v>133</v>
      </c>
      <c r="C238" s="6" t="s">
        <v>1029</v>
      </c>
      <c r="D238" s="6">
        <v>0</v>
      </c>
      <c r="E238" s="6">
        <v>52.568649200000003</v>
      </c>
      <c r="F238" s="6">
        <v>283.43493330000001</v>
      </c>
      <c r="G238" s="6">
        <v>0</v>
      </c>
      <c r="H238" s="6">
        <v>0</v>
      </c>
      <c r="I238" s="6">
        <v>15.6452644965474</v>
      </c>
      <c r="J238" s="6">
        <v>84.354735503452602</v>
      </c>
      <c r="K238" s="6">
        <v>0</v>
      </c>
    </row>
    <row r="239" spans="1:11" x14ac:dyDescent="0.25">
      <c r="A239" s="6" t="s">
        <v>132</v>
      </c>
      <c r="B239" s="6" t="s">
        <v>133</v>
      </c>
      <c r="C239" s="6" t="s">
        <v>1030</v>
      </c>
      <c r="D239" s="6">
        <v>399.64142229999999</v>
      </c>
      <c r="E239" s="6">
        <v>755.99284320000004</v>
      </c>
      <c r="F239" s="6">
        <v>2888.9942890000002</v>
      </c>
      <c r="G239" s="6">
        <v>498.10210469999998</v>
      </c>
      <c r="H239" s="6">
        <v>8.7973831662381397</v>
      </c>
      <c r="I239" s="6">
        <v>16.641815240992798</v>
      </c>
      <c r="J239" s="6">
        <v>63.595984568206099</v>
      </c>
      <c r="K239" s="6">
        <v>10.964817024562899</v>
      </c>
    </row>
    <row r="240" spans="1:11" x14ac:dyDescent="0.25">
      <c r="A240" s="6" t="s">
        <v>134</v>
      </c>
      <c r="B240" s="6" t="s">
        <v>135</v>
      </c>
      <c r="C240" s="6" t="s">
        <v>1029</v>
      </c>
      <c r="D240" s="6">
        <v>75.021181299999995</v>
      </c>
      <c r="E240" s="6">
        <v>136.688478</v>
      </c>
      <c r="F240" s="6">
        <v>116.47635289999999</v>
      </c>
      <c r="G240" s="6">
        <v>30.0954847</v>
      </c>
      <c r="H240" s="6">
        <v>20.9391726754282</v>
      </c>
      <c r="I240" s="6">
        <v>38.151140704358298</v>
      </c>
      <c r="J240" s="6">
        <v>32.509731567999403</v>
      </c>
      <c r="K240" s="6">
        <v>8.3999550522141408</v>
      </c>
    </row>
    <row r="241" spans="1:11" x14ac:dyDescent="0.25">
      <c r="A241" s="6" t="s">
        <v>134</v>
      </c>
      <c r="B241" s="6" t="s">
        <v>135</v>
      </c>
      <c r="C241" s="6" t="s">
        <v>1030</v>
      </c>
      <c r="D241" s="6">
        <v>165.65545449999999</v>
      </c>
      <c r="E241" s="6">
        <v>580.71157040000003</v>
      </c>
      <c r="F241" s="6">
        <v>2471.4384805</v>
      </c>
      <c r="G241" s="6">
        <v>300.51260960000002</v>
      </c>
      <c r="H241" s="6">
        <v>4.7083705647236496</v>
      </c>
      <c r="I241" s="6">
        <v>16.505374199228701</v>
      </c>
      <c r="J241" s="6">
        <v>70.244884053072596</v>
      </c>
      <c r="K241" s="6">
        <v>8.5413711829750198</v>
      </c>
    </row>
    <row r="242" spans="1:11" x14ac:dyDescent="0.25">
      <c r="A242" s="6" t="s">
        <v>136</v>
      </c>
      <c r="B242" s="6" t="s">
        <v>137</v>
      </c>
      <c r="C242" s="6" t="s">
        <v>1029</v>
      </c>
      <c r="D242" s="6">
        <v>50.344943299999997</v>
      </c>
      <c r="E242" s="6">
        <v>115.02403649999999</v>
      </c>
      <c r="F242" s="6">
        <v>314.02744489999998</v>
      </c>
      <c r="G242" s="6">
        <v>0</v>
      </c>
      <c r="H242" s="6">
        <v>10.5017352458365</v>
      </c>
      <c r="I242" s="6">
        <v>23.9935115436</v>
      </c>
      <c r="J242" s="6">
        <v>65.504753210563507</v>
      </c>
      <c r="K242" s="6">
        <v>0</v>
      </c>
    </row>
    <row r="243" spans="1:11" x14ac:dyDescent="0.25">
      <c r="A243" s="6" t="s">
        <v>136</v>
      </c>
      <c r="B243" s="6" t="s">
        <v>137</v>
      </c>
      <c r="C243" s="6" t="s">
        <v>1030</v>
      </c>
      <c r="D243" s="6">
        <v>0</v>
      </c>
      <c r="E243" s="6">
        <v>315.06947289999999</v>
      </c>
      <c r="F243" s="6">
        <v>979.91007579999996</v>
      </c>
      <c r="G243" s="6">
        <v>445.68078400000002</v>
      </c>
      <c r="H243" s="6">
        <v>0</v>
      </c>
      <c r="I243" s="6">
        <v>18.1005717761882</v>
      </c>
      <c r="J243" s="6">
        <v>56.295306866677798</v>
      </c>
      <c r="K243" s="6">
        <v>25.604121357134002</v>
      </c>
    </row>
    <row r="244" spans="1:11" x14ac:dyDescent="0.25">
      <c r="A244" s="6" t="s">
        <v>138</v>
      </c>
      <c r="B244" s="6" t="s">
        <v>139</v>
      </c>
      <c r="C244" s="6" t="s">
        <v>1029</v>
      </c>
      <c r="D244" s="6">
        <v>0</v>
      </c>
      <c r="E244" s="6">
        <v>0</v>
      </c>
      <c r="F244" s="6">
        <v>32.430195400000002</v>
      </c>
      <c r="G244" s="6">
        <v>0</v>
      </c>
      <c r="H244" s="6">
        <v>0</v>
      </c>
      <c r="I244" s="6">
        <v>0</v>
      </c>
      <c r="J244" s="6">
        <v>100</v>
      </c>
      <c r="K244" s="6">
        <v>0</v>
      </c>
    </row>
    <row r="245" spans="1:11" x14ac:dyDescent="0.25">
      <c r="A245" s="6" t="s">
        <v>138</v>
      </c>
      <c r="B245" s="6" t="s">
        <v>139</v>
      </c>
      <c r="C245" s="6" t="s">
        <v>1030</v>
      </c>
      <c r="D245" s="6">
        <v>87.549039899999997</v>
      </c>
      <c r="E245" s="6">
        <v>249.65630530000001</v>
      </c>
      <c r="F245" s="6">
        <v>1009.7341439</v>
      </c>
      <c r="G245" s="6">
        <v>187.69236100000001</v>
      </c>
      <c r="H245" s="6">
        <v>5.7048887584533796</v>
      </c>
      <c r="I245" s="6">
        <v>16.268156123811199</v>
      </c>
      <c r="J245" s="6">
        <v>65.796506428183605</v>
      </c>
      <c r="K245" s="6">
        <v>12.2304486895518</v>
      </c>
    </row>
    <row r="246" spans="1:11" x14ac:dyDescent="0.25">
      <c r="A246" s="6" t="s">
        <v>140</v>
      </c>
      <c r="B246" s="6" t="s">
        <v>141</v>
      </c>
      <c r="C246" s="6" t="s">
        <v>1029</v>
      </c>
      <c r="D246" s="6">
        <v>0</v>
      </c>
      <c r="E246" s="6">
        <v>24.931519099999999</v>
      </c>
      <c r="F246" s="6">
        <v>0</v>
      </c>
      <c r="G246" s="6">
        <v>0</v>
      </c>
      <c r="H246" s="6">
        <v>0</v>
      </c>
      <c r="I246" s="6">
        <v>100</v>
      </c>
      <c r="J246" s="6">
        <v>0</v>
      </c>
      <c r="K246" s="6">
        <v>0</v>
      </c>
    </row>
    <row r="247" spans="1:11" x14ac:dyDescent="0.25">
      <c r="A247" s="6" t="s">
        <v>140</v>
      </c>
      <c r="B247" s="6" t="s">
        <v>141</v>
      </c>
      <c r="C247" s="6" t="s">
        <v>1030</v>
      </c>
      <c r="D247" s="6">
        <v>31.465310500000001</v>
      </c>
      <c r="E247" s="6">
        <v>128.08998249999999</v>
      </c>
      <c r="F247" s="6">
        <v>547.66967890000001</v>
      </c>
      <c r="G247" s="6">
        <v>31.810901000000001</v>
      </c>
      <c r="H247" s="6">
        <v>4.2576161257949696</v>
      </c>
      <c r="I247" s="6">
        <v>17.332038564971299</v>
      </c>
      <c r="J247" s="6">
        <v>74.105966839055696</v>
      </c>
      <c r="K247" s="6">
        <v>4.3043784701780501</v>
      </c>
    </row>
    <row r="248" spans="1:11" x14ac:dyDescent="0.25">
      <c r="A248" s="6" t="s">
        <v>142</v>
      </c>
      <c r="B248" s="6" t="s">
        <v>143</v>
      </c>
      <c r="C248" s="6" t="s">
        <v>1029</v>
      </c>
      <c r="D248" s="6">
        <v>14.4085488</v>
      </c>
      <c r="E248" s="6">
        <v>0</v>
      </c>
      <c r="F248" s="6">
        <v>39.886390200000001</v>
      </c>
      <c r="G248" s="6">
        <v>24.403380800000001</v>
      </c>
      <c r="H248" s="6">
        <v>18.308585032840799</v>
      </c>
      <c r="I248" s="6">
        <v>0</v>
      </c>
      <c r="J248" s="6">
        <v>50.682645196702097</v>
      </c>
      <c r="K248" s="6">
        <v>31.008769770457</v>
      </c>
    </row>
    <row r="249" spans="1:11" x14ac:dyDescent="0.25">
      <c r="A249" s="6" t="s">
        <v>142</v>
      </c>
      <c r="B249" s="6" t="s">
        <v>143</v>
      </c>
      <c r="C249" s="6" t="s">
        <v>1030</v>
      </c>
      <c r="D249" s="6">
        <v>148.99275779999999</v>
      </c>
      <c r="E249" s="6">
        <v>412.90094260000001</v>
      </c>
      <c r="F249" s="6">
        <v>493.5558024</v>
      </c>
      <c r="G249" s="6">
        <v>136.9342029</v>
      </c>
      <c r="H249" s="6">
        <v>12.495370163795799</v>
      </c>
      <c r="I249" s="6">
        <v>34.628193980359903</v>
      </c>
      <c r="J249" s="6">
        <v>41.3923638876173</v>
      </c>
      <c r="K249" s="6">
        <v>11.484071968226999</v>
      </c>
    </row>
    <row r="250" spans="1:11" x14ac:dyDescent="0.25">
      <c r="A250" s="6" t="s">
        <v>144</v>
      </c>
      <c r="B250" s="6" t="s">
        <v>145</v>
      </c>
      <c r="C250" s="6" t="s">
        <v>1029</v>
      </c>
      <c r="D250" s="6">
        <v>0</v>
      </c>
      <c r="E250" s="6">
        <v>0</v>
      </c>
      <c r="F250" s="6">
        <v>47.051517599999997</v>
      </c>
      <c r="G250" s="6">
        <v>22.169294600000001</v>
      </c>
      <c r="H250" s="6">
        <v>0</v>
      </c>
      <c r="I250" s="6">
        <v>0</v>
      </c>
      <c r="J250" s="6">
        <v>67.973079345058594</v>
      </c>
      <c r="K250" s="6">
        <v>32.026920654941399</v>
      </c>
    </row>
    <row r="251" spans="1:11" x14ac:dyDescent="0.25">
      <c r="A251" s="6" t="s">
        <v>144</v>
      </c>
      <c r="B251" s="6" t="s">
        <v>145</v>
      </c>
      <c r="C251" s="6" t="s">
        <v>1030</v>
      </c>
      <c r="D251" s="6">
        <v>41.325923199999998</v>
      </c>
      <c r="E251" s="6">
        <v>446.93303909999997</v>
      </c>
      <c r="F251" s="6">
        <v>1285.0016493999999</v>
      </c>
      <c r="G251" s="6">
        <v>124.33728979999999</v>
      </c>
      <c r="H251" s="6">
        <v>2.1778019024648501</v>
      </c>
      <c r="I251" s="6">
        <v>23.552568157179699</v>
      </c>
      <c r="J251" s="6">
        <v>67.717278164369802</v>
      </c>
      <c r="K251" s="6">
        <v>6.5523517759855601</v>
      </c>
    </row>
    <row r="252" spans="1:11" x14ac:dyDescent="0.25">
      <c r="A252" s="6" t="s">
        <v>146</v>
      </c>
      <c r="B252" s="6" t="s">
        <v>147</v>
      </c>
      <c r="C252" s="6" t="s">
        <v>1029</v>
      </c>
      <c r="D252" s="6">
        <v>64.507207199999996</v>
      </c>
      <c r="E252" s="6">
        <v>276.49488609999997</v>
      </c>
      <c r="F252" s="6">
        <v>132.5439806</v>
      </c>
      <c r="G252" s="6">
        <v>18.847800700000001</v>
      </c>
      <c r="H252" s="6">
        <v>13.1007330772348</v>
      </c>
      <c r="I252" s="6">
        <v>56.153193685565803</v>
      </c>
      <c r="J252" s="6">
        <v>26.9182838043372</v>
      </c>
      <c r="K252" s="6">
        <v>3.8277894328622901</v>
      </c>
    </row>
    <row r="253" spans="1:11" x14ac:dyDescent="0.25">
      <c r="A253" s="6" t="s">
        <v>146</v>
      </c>
      <c r="B253" s="6" t="s">
        <v>147</v>
      </c>
      <c r="C253" s="6" t="s">
        <v>1030</v>
      </c>
      <c r="D253" s="6">
        <v>135.97165949999999</v>
      </c>
      <c r="E253" s="6">
        <v>601.59364970000001</v>
      </c>
      <c r="F253" s="6">
        <v>922.01937399999997</v>
      </c>
      <c r="G253" s="6">
        <v>22.685198700000001</v>
      </c>
      <c r="H253" s="6">
        <v>8.0826305554748394</v>
      </c>
      <c r="I253" s="6">
        <v>35.760828638300602</v>
      </c>
      <c r="J253" s="6">
        <v>54.808053328437801</v>
      </c>
      <c r="K253" s="6">
        <v>1.3484874777867799</v>
      </c>
    </row>
    <row r="254" spans="1:11" x14ac:dyDescent="0.25">
      <c r="A254" s="6" t="s">
        <v>148</v>
      </c>
      <c r="B254" s="6" t="s">
        <v>149</v>
      </c>
      <c r="C254" s="6" t="s">
        <v>1029</v>
      </c>
      <c r="D254" s="6">
        <v>0</v>
      </c>
      <c r="E254" s="6">
        <v>57.199261800000002</v>
      </c>
      <c r="F254" s="6">
        <v>0</v>
      </c>
      <c r="G254" s="6">
        <v>26.468703000000001</v>
      </c>
      <c r="H254" s="6">
        <v>0</v>
      </c>
      <c r="I254" s="6">
        <v>68.364590840388203</v>
      </c>
      <c r="J254" s="6">
        <v>0</v>
      </c>
      <c r="K254" s="6">
        <v>31.6354091596118</v>
      </c>
    </row>
    <row r="255" spans="1:11" x14ac:dyDescent="0.25">
      <c r="A255" s="6" t="s">
        <v>148</v>
      </c>
      <c r="B255" s="6" t="s">
        <v>149</v>
      </c>
      <c r="C255" s="6" t="s">
        <v>1030</v>
      </c>
      <c r="D255" s="6">
        <v>94.097616299999999</v>
      </c>
      <c r="E255" s="6">
        <v>588.83412120000003</v>
      </c>
      <c r="F255" s="6">
        <v>1271.7484064</v>
      </c>
      <c r="G255" s="6">
        <v>201.00402930000001</v>
      </c>
      <c r="H255" s="6">
        <v>4.3650928772333604</v>
      </c>
      <c r="I255" s="6">
        <v>27.315417004055199</v>
      </c>
      <c r="J255" s="6">
        <v>58.995117290867199</v>
      </c>
      <c r="K255" s="6">
        <v>9.3243728278442592</v>
      </c>
    </row>
    <row r="256" spans="1:11" x14ac:dyDescent="0.25">
      <c r="A256" s="6" t="s">
        <v>150</v>
      </c>
      <c r="B256" s="6" t="s">
        <v>151</v>
      </c>
      <c r="C256" s="6" t="s">
        <v>1029</v>
      </c>
      <c r="D256" s="6">
        <v>0</v>
      </c>
      <c r="E256" s="6">
        <v>0</v>
      </c>
      <c r="F256" s="6">
        <v>29.4170351</v>
      </c>
      <c r="G256" s="6">
        <v>0</v>
      </c>
      <c r="H256" s="6">
        <v>0</v>
      </c>
      <c r="I256" s="6">
        <v>0</v>
      </c>
      <c r="J256" s="6">
        <v>100</v>
      </c>
      <c r="K256" s="6">
        <v>0</v>
      </c>
    </row>
    <row r="257" spans="1:11" x14ac:dyDescent="0.25">
      <c r="A257" s="6" t="s">
        <v>150</v>
      </c>
      <c r="B257" s="6" t="s">
        <v>151</v>
      </c>
      <c r="C257" s="6" t="s">
        <v>1030</v>
      </c>
      <c r="D257" s="6">
        <v>23.237146299999999</v>
      </c>
      <c r="E257" s="6">
        <v>594.66134850000003</v>
      </c>
      <c r="F257" s="6">
        <v>1133.84852</v>
      </c>
      <c r="G257" s="6">
        <v>214.58024119999999</v>
      </c>
      <c r="H257" s="6">
        <v>1.1817537609314399</v>
      </c>
      <c r="I257" s="6">
        <v>30.2422369768545</v>
      </c>
      <c r="J257" s="6">
        <v>57.663266200486397</v>
      </c>
      <c r="K257" s="6">
        <v>10.912743061727699</v>
      </c>
    </row>
    <row r="258" spans="1:11" x14ac:dyDescent="0.25">
      <c r="A258" s="6" t="s">
        <v>152</v>
      </c>
      <c r="B258" s="6" t="s">
        <v>153</v>
      </c>
      <c r="C258" s="6" t="s">
        <v>1029</v>
      </c>
      <c r="D258" s="6">
        <v>0</v>
      </c>
      <c r="E258" s="6">
        <v>104.1837848</v>
      </c>
      <c r="F258" s="6">
        <v>83.505786000000001</v>
      </c>
      <c r="G258" s="6">
        <v>53.696277799999997</v>
      </c>
      <c r="H258" s="6">
        <v>0</v>
      </c>
      <c r="I258" s="6">
        <v>43.1606846069269</v>
      </c>
      <c r="J258" s="6">
        <v>34.5943171417548</v>
      </c>
      <c r="K258" s="6">
        <v>22.2449982513184</v>
      </c>
    </row>
    <row r="259" spans="1:11" x14ac:dyDescent="0.25">
      <c r="A259" s="6" t="s">
        <v>152</v>
      </c>
      <c r="B259" s="6" t="s">
        <v>153</v>
      </c>
      <c r="C259" s="6" t="s">
        <v>1030</v>
      </c>
      <c r="D259" s="6">
        <v>236.09356030000001</v>
      </c>
      <c r="E259" s="6">
        <v>1506.6316502</v>
      </c>
      <c r="F259" s="6">
        <v>2213.9095044999999</v>
      </c>
      <c r="G259" s="6">
        <v>223.51961170000001</v>
      </c>
      <c r="H259" s="6">
        <v>5.6479627747711101</v>
      </c>
      <c r="I259" s="6">
        <v>36.042488684608003</v>
      </c>
      <c r="J259" s="6">
        <v>52.9623868276595</v>
      </c>
      <c r="K259" s="6">
        <v>5.34716171296136</v>
      </c>
    </row>
    <row r="260" spans="1:11" x14ac:dyDescent="0.25">
      <c r="A260" s="6" t="s">
        <v>154</v>
      </c>
      <c r="B260" s="6" t="s">
        <v>155</v>
      </c>
      <c r="C260" s="6" t="s">
        <v>1029</v>
      </c>
      <c r="D260" s="6">
        <v>0</v>
      </c>
      <c r="E260" s="6">
        <v>42.457642800000002</v>
      </c>
      <c r="F260" s="6">
        <v>0</v>
      </c>
      <c r="G260" s="6">
        <v>0</v>
      </c>
      <c r="H260" s="6">
        <v>0</v>
      </c>
      <c r="I260" s="6">
        <v>100</v>
      </c>
      <c r="J260" s="6">
        <v>0</v>
      </c>
      <c r="K260" s="6">
        <v>0</v>
      </c>
    </row>
    <row r="261" spans="1:11" x14ac:dyDescent="0.25">
      <c r="A261" s="6" t="s">
        <v>154</v>
      </c>
      <c r="B261" s="6" t="s">
        <v>155</v>
      </c>
      <c r="C261" s="6" t="s">
        <v>1030</v>
      </c>
      <c r="D261" s="6">
        <v>135.69944219999999</v>
      </c>
      <c r="E261" s="6">
        <v>463.56262579999998</v>
      </c>
      <c r="F261" s="6">
        <v>1268.1035480999999</v>
      </c>
      <c r="G261" s="6">
        <v>108.00049199999999</v>
      </c>
      <c r="H261" s="6">
        <v>6.8695844098754</v>
      </c>
      <c r="I261" s="6">
        <v>23.467175218768801</v>
      </c>
      <c r="J261" s="6">
        <v>64.195874521696695</v>
      </c>
      <c r="K261" s="6">
        <v>5.4673658496591298</v>
      </c>
    </row>
    <row r="262" spans="1:11" x14ac:dyDescent="0.25">
      <c r="A262" s="6" t="s">
        <v>156</v>
      </c>
      <c r="B262" s="6" t="s">
        <v>157</v>
      </c>
      <c r="C262" s="6" t="s">
        <v>1029</v>
      </c>
      <c r="D262" s="6">
        <v>0</v>
      </c>
      <c r="E262" s="6">
        <v>0</v>
      </c>
      <c r="F262" s="6">
        <v>78.005901399999999</v>
      </c>
      <c r="G262" s="6">
        <v>78.043554</v>
      </c>
      <c r="H262" s="6">
        <v>0</v>
      </c>
      <c r="I262" s="6">
        <v>0</v>
      </c>
      <c r="J262" s="6">
        <v>49.987935683625601</v>
      </c>
      <c r="K262" s="6">
        <v>50.012064316374399</v>
      </c>
    </row>
    <row r="263" spans="1:11" x14ac:dyDescent="0.25">
      <c r="A263" s="6" t="s">
        <v>156</v>
      </c>
      <c r="B263" s="6" t="s">
        <v>157</v>
      </c>
      <c r="C263" s="6" t="s">
        <v>1030</v>
      </c>
      <c r="D263" s="6">
        <v>87.996648699999994</v>
      </c>
      <c r="E263" s="6">
        <v>636.88999799999999</v>
      </c>
      <c r="F263" s="6">
        <v>2482.5136100999998</v>
      </c>
      <c r="G263" s="6">
        <v>456.11579979999999</v>
      </c>
      <c r="H263" s="6">
        <v>2.40197251330371</v>
      </c>
      <c r="I263" s="6">
        <v>17.3846651184348</v>
      </c>
      <c r="J263" s="6">
        <v>67.763142613436401</v>
      </c>
      <c r="K263" s="6">
        <v>12.450219754825</v>
      </c>
    </row>
    <row r="264" spans="1:11" x14ac:dyDescent="0.25">
      <c r="A264" s="6" t="s">
        <v>158</v>
      </c>
      <c r="B264" s="6" t="s">
        <v>159</v>
      </c>
      <c r="C264" s="6" t="s">
        <v>1029</v>
      </c>
      <c r="D264" s="6">
        <v>39.368828100000002</v>
      </c>
      <c r="E264" s="6">
        <v>25.3761908</v>
      </c>
      <c r="F264" s="6">
        <v>126.9907949</v>
      </c>
      <c r="G264" s="6">
        <v>40.263710199999998</v>
      </c>
      <c r="H264" s="6">
        <v>16.969357273336499</v>
      </c>
      <c r="I264" s="6">
        <v>10.938035717694</v>
      </c>
      <c r="J264" s="6">
        <v>54.7375239011266</v>
      </c>
      <c r="K264" s="6">
        <v>17.355083107842901</v>
      </c>
    </row>
    <row r="265" spans="1:11" x14ac:dyDescent="0.25">
      <c r="A265" s="6" t="s">
        <v>158</v>
      </c>
      <c r="B265" s="6" t="s">
        <v>159</v>
      </c>
      <c r="C265" s="6" t="s">
        <v>1030</v>
      </c>
      <c r="D265" s="6">
        <v>206.18173390000001</v>
      </c>
      <c r="E265" s="6">
        <v>529.31875249999996</v>
      </c>
      <c r="F265" s="6">
        <v>894.60863110000003</v>
      </c>
      <c r="G265" s="6">
        <v>118.8792969</v>
      </c>
      <c r="H265" s="6">
        <v>11.7886277691972</v>
      </c>
      <c r="I265" s="6">
        <v>30.264280091391299</v>
      </c>
      <c r="J265" s="6">
        <v>51.150060442618802</v>
      </c>
      <c r="K265" s="6">
        <v>6.7970316967926996</v>
      </c>
    </row>
    <row r="266" spans="1:11" x14ac:dyDescent="0.25">
      <c r="A266" s="6" t="s">
        <v>160</v>
      </c>
      <c r="B266" s="6" t="s">
        <v>161</v>
      </c>
      <c r="C266" s="6" t="s">
        <v>1030</v>
      </c>
      <c r="D266" s="6">
        <v>32.782251500000001</v>
      </c>
      <c r="E266" s="6">
        <v>402.90385229999998</v>
      </c>
      <c r="F266" s="6">
        <v>2393.7427951999998</v>
      </c>
      <c r="G266" s="6">
        <v>423.80957210000003</v>
      </c>
      <c r="H266" s="6">
        <v>1.00768055558237</v>
      </c>
      <c r="I266" s="6">
        <v>12.3847008413056</v>
      </c>
      <c r="J266" s="6">
        <v>73.580305177892996</v>
      </c>
      <c r="K266" s="6">
        <v>13.027313425219001</v>
      </c>
    </row>
    <row r="267" spans="1:11" x14ac:dyDescent="0.25">
      <c r="A267" s="6" t="s">
        <v>162</v>
      </c>
      <c r="B267" s="6" t="s">
        <v>163</v>
      </c>
      <c r="C267" s="6" t="s">
        <v>1029</v>
      </c>
      <c r="D267" s="6">
        <v>42.5324466</v>
      </c>
      <c r="E267" s="6">
        <v>128.9528674</v>
      </c>
      <c r="F267" s="6">
        <v>67.859372100000002</v>
      </c>
      <c r="G267" s="6">
        <v>100.6399468</v>
      </c>
      <c r="H267" s="6">
        <v>12.5101085414381</v>
      </c>
      <c r="I267" s="6">
        <v>37.929028232852197</v>
      </c>
      <c r="J267" s="6">
        <v>19.959540971359001</v>
      </c>
      <c r="K267" s="6">
        <v>29.601322254350599</v>
      </c>
    </row>
    <row r="268" spans="1:11" x14ac:dyDescent="0.25">
      <c r="A268" s="6" t="s">
        <v>162</v>
      </c>
      <c r="B268" s="6" t="s">
        <v>163</v>
      </c>
      <c r="C268" s="6" t="s">
        <v>1030</v>
      </c>
      <c r="D268" s="6">
        <v>29.032748300000002</v>
      </c>
      <c r="E268" s="6">
        <v>448.34738629999998</v>
      </c>
      <c r="F268" s="6">
        <v>1598.0035866000001</v>
      </c>
      <c r="G268" s="6">
        <v>954.73982750000005</v>
      </c>
      <c r="H268" s="6">
        <v>0.95813744335460505</v>
      </c>
      <c r="I268" s="6">
        <v>14.796340119278399</v>
      </c>
      <c r="J268" s="6">
        <v>52.7372419281578</v>
      </c>
      <c r="K268" s="6">
        <v>31.5082805092092</v>
      </c>
    </row>
    <row r="269" spans="1:11" x14ac:dyDescent="0.25">
      <c r="A269" s="6" t="s">
        <v>164</v>
      </c>
      <c r="B269" s="6" t="s">
        <v>165</v>
      </c>
      <c r="C269" s="6" t="s">
        <v>1029</v>
      </c>
      <c r="D269" s="6">
        <v>0</v>
      </c>
      <c r="E269" s="6">
        <v>49.473913500000002</v>
      </c>
      <c r="F269" s="6">
        <v>44.223734800000003</v>
      </c>
      <c r="G269" s="6">
        <v>68.6348986</v>
      </c>
      <c r="H269" s="6">
        <v>0</v>
      </c>
      <c r="I269" s="6">
        <v>30.476891076240499</v>
      </c>
      <c r="J269" s="6">
        <v>27.242679083475899</v>
      </c>
      <c r="K269" s="6">
        <v>42.280429840283603</v>
      </c>
    </row>
    <row r="270" spans="1:11" x14ac:dyDescent="0.25">
      <c r="A270" s="6" t="s">
        <v>164</v>
      </c>
      <c r="B270" s="6" t="s">
        <v>165</v>
      </c>
      <c r="C270" s="6" t="s">
        <v>1030</v>
      </c>
      <c r="D270" s="6">
        <v>175.67759140000001</v>
      </c>
      <c r="E270" s="6">
        <v>328.78812770000002</v>
      </c>
      <c r="F270" s="6">
        <v>1347.7296091000001</v>
      </c>
      <c r="G270" s="6">
        <v>470.16657559999999</v>
      </c>
      <c r="H270" s="6">
        <v>7.5646087335718404</v>
      </c>
      <c r="I270" s="6">
        <v>14.15748885486</v>
      </c>
      <c r="J270" s="6">
        <v>58.032712597238003</v>
      </c>
      <c r="K270" s="6">
        <v>20.2451898143301</v>
      </c>
    </row>
    <row r="271" spans="1:11" x14ac:dyDescent="0.25">
      <c r="A271" s="6" t="s">
        <v>166</v>
      </c>
      <c r="B271" s="6" t="s">
        <v>167</v>
      </c>
      <c r="C271" s="6" t="s">
        <v>1029</v>
      </c>
      <c r="D271" s="6">
        <v>0</v>
      </c>
      <c r="E271" s="6">
        <v>56.436534299999998</v>
      </c>
      <c r="F271" s="6">
        <v>0</v>
      </c>
      <c r="G271" s="6">
        <v>70.499486099999999</v>
      </c>
      <c r="H271" s="6">
        <v>0</v>
      </c>
      <c r="I271" s="6">
        <v>44.460614191430899</v>
      </c>
      <c r="J271" s="6">
        <v>0</v>
      </c>
      <c r="K271" s="6">
        <v>55.539385808569101</v>
      </c>
    </row>
    <row r="272" spans="1:11" x14ac:dyDescent="0.25">
      <c r="A272" s="6" t="s">
        <v>166</v>
      </c>
      <c r="B272" s="6" t="s">
        <v>167</v>
      </c>
      <c r="C272" s="6" t="s">
        <v>1030</v>
      </c>
      <c r="D272" s="6">
        <v>117.5443197</v>
      </c>
      <c r="E272" s="6">
        <v>187.44555589999999</v>
      </c>
      <c r="F272" s="6">
        <v>1331.9930750000001</v>
      </c>
      <c r="G272" s="6">
        <v>457.1332797</v>
      </c>
      <c r="H272" s="6">
        <v>5.6130752438302203</v>
      </c>
      <c r="I272" s="6">
        <v>8.9510578824532008</v>
      </c>
      <c r="J272" s="6">
        <v>63.606453917277598</v>
      </c>
      <c r="K272" s="6">
        <v>21.829412956439</v>
      </c>
    </row>
    <row r="273" spans="1:11" x14ac:dyDescent="0.25">
      <c r="A273" s="6" t="s">
        <v>168</v>
      </c>
      <c r="B273" s="6" t="s">
        <v>169</v>
      </c>
      <c r="C273" s="6" t="s">
        <v>1029</v>
      </c>
      <c r="D273" s="6">
        <v>0</v>
      </c>
      <c r="E273" s="6">
        <v>14.574165600000001</v>
      </c>
      <c r="F273" s="6">
        <v>91.850850100000002</v>
      </c>
      <c r="G273" s="6">
        <v>45.069441900000001</v>
      </c>
      <c r="H273" s="6">
        <v>0</v>
      </c>
      <c r="I273" s="6">
        <v>9.6202632300127107</v>
      </c>
      <c r="J273" s="6">
        <v>60.6298418801032</v>
      </c>
      <c r="K273" s="6">
        <v>29.7498948898841</v>
      </c>
    </row>
    <row r="274" spans="1:11" x14ac:dyDescent="0.25">
      <c r="A274" s="6" t="s">
        <v>168</v>
      </c>
      <c r="B274" s="6" t="s">
        <v>169</v>
      </c>
      <c r="C274" s="6" t="s">
        <v>1030</v>
      </c>
      <c r="D274" s="6">
        <v>10.4933993</v>
      </c>
      <c r="E274" s="6">
        <v>116.174937</v>
      </c>
      <c r="F274" s="6">
        <v>432.32138429999998</v>
      </c>
      <c r="G274" s="6">
        <v>146.02032639999999</v>
      </c>
      <c r="H274" s="6">
        <v>1.4884042212805499</v>
      </c>
      <c r="I274" s="6">
        <v>16.478479632220001</v>
      </c>
      <c r="J274" s="6">
        <v>61.321308276334399</v>
      </c>
      <c r="K274" s="6">
        <v>20.711807870165</v>
      </c>
    </row>
    <row r="275" spans="1:11" x14ac:dyDescent="0.25">
      <c r="A275" s="6" t="s">
        <v>170</v>
      </c>
      <c r="B275" s="6" t="s">
        <v>171</v>
      </c>
      <c r="C275" s="6" t="s">
        <v>1029</v>
      </c>
      <c r="D275" s="6">
        <v>0</v>
      </c>
      <c r="E275" s="6">
        <v>0</v>
      </c>
      <c r="F275" s="6">
        <v>172.26364280000001</v>
      </c>
      <c r="G275" s="6">
        <v>128.5316503</v>
      </c>
      <c r="H275" s="6">
        <v>0</v>
      </c>
      <c r="I275" s="6">
        <v>0</v>
      </c>
      <c r="J275" s="6">
        <v>57.269394419257303</v>
      </c>
      <c r="K275" s="6">
        <v>42.730605580742697</v>
      </c>
    </row>
    <row r="276" spans="1:11" x14ac:dyDescent="0.25">
      <c r="A276" s="6" t="s">
        <v>170</v>
      </c>
      <c r="B276" s="6" t="s">
        <v>171</v>
      </c>
      <c r="C276" s="6" t="s">
        <v>1030</v>
      </c>
      <c r="D276" s="6">
        <v>77.816528000000005</v>
      </c>
      <c r="E276" s="6">
        <v>193.64415450000001</v>
      </c>
      <c r="F276" s="6">
        <v>734.91565170000001</v>
      </c>
      <c r="G276" s="6">
        <v>465.4633609</v>
      </c>
      <c r="H276" s="6">
        <v>5.28702468475774</v>
      </c>
      <c r="I276" s="6">
        <v>13.156606330477</v>
      </c>
      <c r="J276" s="6">
        <v>49.931772743095401</v>
      </c>
      <c r="K276" s="6">
        <v>31.624596241669899</v>
      </c>
    </row>
    <row r="277" spans="1:11" x14ac:dyDescent="0.25">
      <c r="A277" s="6" t="s">
        <v>172</v>
      </c>
      <c r="B277" s="6" t="s">
        <v>173</v>
      </c>
      <c r="C277" s="6" t="s">
        <v>1029</v>
      </c>
      <c r="D277" s="6">
        <v>0</v>
      </c>
      <c r="E277" s="6">
        <v>0</v>
      </c>
      <c r="F277" s="6">
        <v>232.66482830000001</v>
      </c>
      <c r="G277" s="6">
        <v>56.560327700000002</v>
      </c>
      <c r="H277" s="6">
        <v>0</v>
      </c>
      <c r="I277" s="6">
        <v>0</v>
      </c>
      <c r="J277" s="6">
        <v>80.444188022151195</v>
      </c>
      <c r="K277" s="6">
        <v>19.555811977848801</v>
      </c>
    </row>
    <row r="278" spans="1:11" x14ac:dyDescent="0.25">
      <c r="A278" s="6" t="s">
        <v>172</v>
      </c>
      <c r="B278" s="6" t="s">
        <v>173</v>
      </c>
      <c r="C278" s="6" t="s">
        <v>1030</v>
      </c>
      <c r="D278" s="6">
        <v>42.502561499999999</v>
      </c>
      <c r="E278" s="6">
        <v>121.67255969999999</v>
      </c>
      <c r="F278" s="6">
        <v>807.74177450000002</v>
      </c>
      <c r="G278" s="6">
        <v>388.56113219999997</v>
      </c>
      <c r="H278" s="6">
        <v>3.1240902556585901</v>
      </c>
      <c r="I278" s="6">
        <v>8.9433682282844895</v>
      </c>
      <c r="J278" s="6">
        <v>59.371908839043101</v>
      </c>
      <c r="K278" s="6">
        <v>28.5606326770138</v>
      </c>
    </row>
    <row r="279" spans="1:11" x14ac:dyDescent="0.25">
      <c r="A279" s="6" t="s">
        <v>174</v>
      </c>
      <c r="B279" s="6" t="s">
        <v>175</v>
      </c>
      <c r="C279" s="6" t="s">
        <v>1029</v>
      </c>
      <c r="D279" s="6">
        <v>0</v>
      </c>
      <c r="E279" s="6">
        <v>14.0162157</v>
      </c>
      <c r="F279" s="6">
        <v>42.0192695</v>
      </c>
      <c r="G279" s="6">
        <v>89.542762699999997</v>
      </c>
      <c r="H279" s="6">
        <v>0</v>
      </c>
      <c r="I279" s="6">
        <v>9.6279601535168595</v>
      </c>
      <c r="J279" s="6">
        <v>28.863700522665798</v>
      </c>
      <c r="K279" s="6">
        <v>61.508339323817303</v>
      </c>
    </row>
    <row r="280" spans="1:11" x14ac:dyDescent="0.25">
      <c r="A280" s="6" t="s">
        <v>174</v>
      </c>
      <c r="B280" s="6" t="s">
        <v>175</v>
      </c>
      <c r="C280" s="6" t="s">
        <v>1030</v>
      </c>
      <c r="D280" s="6">
        <v>0</v>
      </c>
      <c r="E280" s="6">
        <v>0</v>
      </c>
      <c r="F280" s="6">
        <v>41.700679899999997</v>
      </c>
      <c r="G280" s="6">
        <v>114.02642489999999</v>
      </c>
      <c r="H280" s="6">
        <v>0</v>
      </c>
      <c r="I280" s="6">
        <v>0</v>
      </c>
      <c r="J280" s="6">
        <v>26.7780486599016</v>
      </c>
      <c r="K280" s="6">
        <v>73.2219513400984</v>
      </c>
    </row>
    <row r="281" spans="1:11" x14ac:dyDescent="0.25">
      <c r="A281" s="6" t="s">
        <v>176</v>
      </c>
      <c r="B281" s="6" t="s">
        <v>177</v>
      </c>
      <c r="C281" s="6" t="s">
        <v>1029</v>
      </c>
      <c r="D281" s="6">
        <v>0</v>
      </c>
      <c r="E281" s="6">
        <v>0</v>
      </c>
      <c r="F281" s="6">
        <v>44.043084800000003</v>
      </c>
      <c r="G281" s="6">
        <v>0</v>
      </c>
      <c r="H281" s="6">
        <v>0</v>
      </c>
      <c r="I281" s="6">
        <v>0</v>
      </c>
      <c r="J281" s="6">
        <v>100</v>
      </c>
      <c r="K281" s="6">
        <v>0</v>
      </c>
    </row>
    <row r="282" spans="1:11" x14ac:dyDescent="0.25">
      <c r="A282" s="6" t="s">
        <v>176</v>
      </c>
      <c r="B282" s="6" t="s">
        <v>177</v>
      </c>
      <c r="C282" s="6" t="s">
        <v>1030</v>
      </c>
      <c r="D282" s="6">
        <v>17.240049500000001</v>
      </c>
      <c r="E282" s="6">
        <v>181.08541880000001</v>
      </c>
      <c r="F282" s="6">
        <v>460.99804870000003</v>
      </c>
      <c r="G282" s="6">
        <v>422.55163049999999</v>
      </c>
      <c r="H282" s="6">
        <v>1.5935341097203599</v>
      </c>
      <c r="I282" s="6">
        <v>16.738106908033899</v>
      </c>
      <c r="J282" s="6">
        <v>42.611021222298703</v>
      </c>
      <c r="K282" s="6">
        <v>39.057337759947004</v>
      </c>
    </row>
    <row r="283" spans="1:11" x14ac:dyDescent="0.25">
      <c r="A283" s="6" t="s">
        <v>178</v>
      </c>
      <c r="B283" s="6" t="s">
        <v>179</v>
      </c>
      <c r="C283" s="6" t="s">
        <v>1029</v>
      </c>
      <c r="D283" s="6">
        <v>0</v>
      </c>
      <c r="E283" s="6">
        <v>0</v>
      </c>
      <c r="F283" s="6">
        <v>43.477969999999999</v>
      </c>
      <c r="G283" s="6">
        <v>28.985313300000001</v>
      </c>
      <c r="H283" s="6">
        <v>0</v>
      </c>
      <c r="I283" s="6">
        <v>0</v>
      </c>
      <c r="J283" s="6">
        <v>60.000000027600201</v>
      </c>
      <c r="K283" s="6">
        <v>39.999999972399799</v>
      </c>
    </row>
    <row r="284" spans="1:11" x14ac:dyDescent="0.25">
      <c r="A284" s="6" t="s">
        <v>178</v>
      </c>
      <c r="B284" s="6" t="s">
        <v>179</v>
      </c>
      <c r="C284" s="6" t="s">
        <v>1030</v>
      </c>
      <c r="D284" s="6">
        <v>63.6345581</v>
      </c>
      <c r="E284" s="6">
        <v>161.3833027</v>
      </c>
      <c r="F284" s="6">
        <v>197.03468000000001</v>
      </c>
      <c r="G284" s="6">
        <v>236.3424546</v>
      </c>
      <c r="H284" s="6">
        <v>9.6651035540359107</v>
      </c>
      <c r="I284" s="6">
        <v>24.511623543243001</v>
      </c>
      <c r="J284" s="6">
        <v>29.9265154469004</v>
      </c>
      <c r="K284" s="6">
        <v>35.896757455820698</v>
      </c>
    </row>
    <row r="285" spans="1:11" x14ac:dyDescent="0.25">
      <c r="A285" s="6" t="s">
        <v>180</v>
      </c>
      <c r="B285" s="6" t="s">
        <v>181</v>
      </c>
      <c r="C285" s="6" t="s">
        <v>1029</v>
      </c>
      <c r="D285" s="6">
        <v>0</v>
      </c>
      <c r="E285" s="6">
        <v>0</v>
      </c>
      <c r="F285" s="6">
        <v>61.289323699999997</v>
      </c>
      <c r="G285" s="6">
        <v>0</v>
      </c>
      <c r="H285" s="6">
        <v>0</v>
      </c>
      <c r="I285" s="6">
        <v>0</v>
      </c>
      <c r="J285" s="6">
        <v>100</v>
      </c>
      <c r="K285" s="6">
        <v>0</v>
      </c>
    </row>
    <row r="286" spans="1:11" x14ac:dyDescent="0.25">
      <c r="A286" s="6" t="s">
        <v>180</v>
      </c>
      <c r="B286" s="6" t="s">
        <v>181</v>
      </c>
      <c r="C286" s="6" t="s">
        <v>1030</v>
      </c>
      <c r="D286" s="6">
        <v>0</v>
      </c>
      <c r="E286" s="6">
        <v>64.695417500000005</v>
      </c>
      <c r="F286" s="6">
        <v>224.82056840000001</v>
      </c>
      <c r="G286" s="6">
        <v>144.6762928</v>
      </c>
      <c r="H286" s="6">
        <v>0</v>
      </c>
      <c r="I286" s="6">
        <v>14.9001768741034</v>
      </c>
      <c r="J286" s="6">
        <v>51.779034181153001</v>
      </c>
      <c r="K286" s="6">
        <v>33.320788944743597</v>
      </c>
    </row>
    <row r="287" spans="1:11" x14ac:dyDescent="0.25">
      <c r="A287" s="6" t="s">
        <v>182</v>
      </c>
      <c r="B287" s="6" t="s">
        <v>183</v>
      </c>
      <c r="C287" s="6" t="s">
        <v>1029</v>
      </c>
      <c r="D287" s="6">
        <v>0</v>
      </c>
      <c r="E287" s="6">
        <v>0</v>
      </c>
      <c r="F287" s="6">
        <v>139.4027609</v>
      </c>
      <c r="G287" s="6">
        <v>236.6347681</v>
      </c>
      <c r="H287" s="6">
        <v>0</v>
      </c>
      <c r="I287" s="6">
        <v>0</v>
      </c>
      <c r="J287" s="6">
        <v>37.071502217003498</v>
      </c>
      <c r="K287" s="6">
        <v>62.928497782996502</v>
      </c>
    </row>
    <row r="288" spans="1:11" x14ac:dyDescent="0.25">
      <c r="A288" s="6" t="s">
        <v>182</v>
      </c>
      <c r="B288" s="6" t="s">
        <v>183</v>
      </c>
      <c r="C288" s="6" t="s">
        <v>1030</v>
      </c>
      <c r="D288" s="6">
        <v>0</v>
      </c>
      <c r="E288" s="6">
        <v>285.20405870000002</v>
      </c>
      <c r="F288" s="6">
        <v>1760.6311475</v>
      </c>
      <c r="G288" s="6">
        <v>1630.5149575</v>
      </c>
      <c r="H288" s="6">
        <v>0</v>
      </c>
      <c r="I288" s="6">
        <v>7.7578045072007296</v>
      </c>
      <c r="J288" s="6">
        <v>47.890735895735297</v>
      </c>
      <c r="K288" s="6">
        <v>44.351459597064</v>
      </c>
    </row>
    <row r="289" spans="1:11" x14ac:dyDescent="0.25">
      <c r="A289" s="6" t="s">
        <v>184</v>
      </c>
      <c r="B289" s="6" t="s">
        <v>185</v>
      </c>
      <c r="C289" s="6" t="s">
        <v>1029</v>
      </c>
      <c r="D289" s="6">
        <v>0</v>
      </c>
      <c r="E289" s="6">
        <v>0</v>
      </c>
      <c r="F289" s="6">
        <v>96.138302899999999</v>
      </c>
      <c r="G289" s="6">
        <v>168.1049433</v>
      </c>
      <c r="H289" s="6">
        <v>0</v>
      </c>
      <c r="I289" s="6">
        <v>0</v>
      </c>
      <c r="J289" s="6">
        <v>36.382501457477197</v>
      </c>
      <c r="K289" s="6">
        <v>63.617498542522803</v>
      </c>
    </row>
    <row r="290" spans="1:11" x14ac:dyDescent="0.25">
      <c r="A290" s="6" t="s">
        <v>184</v>
      </c>
      <c r="B290" s="6" t="s">
        <v>185</v>
      </c>
      <c r="C290" s="6" t="s">
        <v>1030</v>
      </c>
      <c r="D290" s="6">
        <v>49.648282899999998</v>
      </c>
      <c r="E290" s="6">
        <v>112.7788328</v>
      </c>
      <c r="F290" s="6">
        <v>1295.6338103000001</v>
      </c>
      <c r="G290" s="6">
        <v>956.41661320000003</v>
      </c>
      <c r="H290" s="6">
        <v>2.05627437381133</v>
      </c>
      <c r="I290" s="6">
        <v>4.6709414757019196</v>
      </c>
      <c r="J290" s="6">
        <v>53.661042161911702</v>
      </c>
      <c r="K290" s="6">
        <v>39.611741988574998</v>
      </c>
    </row>
    <row r="291" spans="1:11" x14ac:dyDescent="0.25">
      <c r="A291" s="6" t="s">
        <v>186</v>
      </c>
      <c r="B291" s="6" t="s">
        <v>187</v>
      </c>
      <c r="C291" s="6" t="s">
        <v>1029</v>
      </c>
      <c r="D291" s="6">
        <v>0</v>
      </c>
      <c r="E291" s="6">
        <v>20.118602500000001</v>
      </c>
      <c r="F291" s="6">
        <v>29.051341600000001</v>
      </c>
      <c r="G291" s="6">
        <v>20.622689399999999</v>
      </c>
      <c r="H291" s="6">
        <v>0</v>
      </c>
      <c r="I291" s="6">
        <v>28.826254994375599</v>
      </c>
      <c r="J291" s="6">
        <v>41.625226249701598</v>
      </c>
      <c r="K291" s="6">
        <v>29.548518755922899</v>
      </c>
    </row>
    <row r="292" spans="1:11" x14ac:dyDescent="0.25">
      <c r="A292" s="6" t="s">
        <v>186</v>
      </c>
      <c r="B292" s="6" t="s">
        <v>187</v>
      </c>
      <c r="C292" s="6" t="s">
        <v>1030</v>
      </c>
      <c r="D292" s="6">
        <v>23.9826883</v>
      </c>
      <c r="E292" s="6">
        <v>16.160201199999999</v>
      </c>
      <c r="F292" s="6">
        <v>227.42822860000001</v>
      </c>
      <c r="G292" s="6">
        <v>43.452686100000001</v>
      </c>
      <c r="H292" s="6">
        <v>7.7108851400255602</v>
      </c>
      <c r="I292" s="6">
        <v>5.1958084821084602</v>
      </c>
      <c r="J292" s="6">
        <v>73.122450927825199</v>
      </c>
      <c r="K292" s="6">
        <v>13.9708554500408</v>
      </c>
    </row>
    <row r="293" spans="1:11" x14ac:dyDescent="0.25">
      <c r="A293" s="6" t="s">
        <v>188</v>
      </c>
      <c r="B293" s="6" t="s">
        <v>189</v>
      </c>
      <c r="C293" s="6" t="s">
        <v>1029</v>
      </c>
      <c r="D293" s="6">
        <v>47.3924138</v>
      </c>
      <c r="E293" s="6">
        <v>73.552535000000006</v>
      </c>
      <c r="F293" s="6">
        <v>33.771110499999999</v>
      </c>
      <c r="G293" s="6">
        <v>0</v>
      </c>
      <c r="H293" s="6">
        <v>30.631864600496598</v>
      </c>
      <c r="I293" s="6">
        <v>47.540336363776603</v>
      </c>
      <c r="J293" s="6">
        <v>21.827799035726901</v>
      </c>
      <c r="K293" s="6">
        <v>0</v>
      </c>
    </row>
    <row r="294" spans="1:11" x14ac:dyDescent="0.25">
      <c r="A294" s="6" t="s">
        <v>188</v>
      </c>
      <c r="B294" s="6" t="s">
        <v>189</v>
      </c>
      <c r="C294" s="6" t="s">
        <v>1030</v>
      </c>
      <c r="D294" s="6">
        <v>264.98112450000002</v>
      </c>
      <c r="E294" s="6">
        <v>547.22752949999995</v>
      </c>
      <c r="F294" s="6">
        <v>791.15452270000003</v>
      </c>
      <c r="G294" s="6">
        <v>377.61055299999998</v>
      </c>
      <c r="H294" s="6">
        <v>13.3763068397746</v>
      </c>
      <c r="I294" s="6">
        <v>27.624168927412899</v>
      </c>
      <c r="J294" s="6">
        <v>39.937658477672599</v>
      </c>
      <c r="K294" s="6">
        <v>19.061865755139799</v>
      </c>
    </row>
    <row r="295" spans="1:11" x14ac:dyDescent="0.25">
      <c r="A295" s="6" t="s">
        <v>190</v>
      </c>
      <c r="B295" s="6" t="s">
        <v>191</v>
      </c>
      <c r="C295" s="6" t="s">
        <v>1029</v>
      </c>
      <c r="D295" s="6">
        <v>0</v>
      </c>
      <c r="E295" s="6">
        <v>22.550389599999999</v>
      </c>
      <c r="F295" s="6">
        <v>89.725405600000002</v>
      </c>
      <c r="G295" s="6">
        <v>128.52750080000001</v>
      </c>
      <c r="H295" s="6">
        <v>0</v>
      </c>
      <c r="I295" s="6">
        <v>9.3646515536066399</v>
      </c>
      <c r="J295" s="6">
        <v>37.260871047213598</v>
      </c>
      <c r="K295" s="6">
        <v>53.374477399179803</v>
      </c>
    </row>
    <row r="296" spans="1:11" x14ac:dyDescent="0.25">
      <c r="A296" s="6" t="s">
        <v>190</v>
      </c>
      <c r="B296" s="6" t="s">
        <v>191</v>
      </c>
      <c r="C296" s="6" t="s">
        <v>1030</v>
      </c>
      <c r="D296" s="6">
        <v>114.4993887</v>
      </c>
      <c r="E296" s="6">
        <v>279.42804469999999</v>
      </c>
      <c r="F296" s="6">
        <v>655.00635769999997</v>
      </c>
      <c r="G296" s="6">
        <v>161.28427640000001</v>
      </c>
      <c r="H296" s="6">
        <v>9.4610543153207391</v>
      </c>
      <c r="I296" s="6">
        <v>23.089065698484099</v>
      </c>
      <c r="J296" s="6">
        <v>54.123002729010203</v>
      </c>
      <c r="K296" s="6">
        <v>13.326877257184901</v>
      </c>
    </row>
    <row r="297" spans="1:11" x14ac:dyDescent="0.25">
      <c r="A297" s="6" t="s">
        <v>192</v>
      </c>
      <c r="B297" s="6" t="s">
        <v>193</v>
      </c>
      <c r="C297" s="6" t="s">
        <v>1029</v>
      </c>
      <c r="D297" s="6">
        <v>0</v>
      </c>
      <c r="E297" s="6">
        <v>57.912601100000003</v>
      </c>
      <c r="F297" s="6">
        <v>183.0969456</v>
      </c>
      <c r="G297" s="6">
        <v>138.28838930000001</v>
      </c>
      <c r="H297" s="6">
        <v>0</v>
      </c>
      <c r="I297" s="6">
        <v>15.2683670548632</v>
      </c>
      <c r="J297" s="6">
        <v>48.272592129264801</v>
      </c>
      <c r="K297" s="6">
        <v>36.459040815872001</v>
      </c>
    </row>
    <row r="298" spans="1:11" x14ac:dyDescent="0.25">
      <c r="A298" s="6" t="s">
        <v>192</v>
      </c>
      <c r="B298" s="6" t="s">
        <v>193</v>
      </c>
      <c r="C298" s="6" t="s">
        <v>1030</v>
      </c>
      <c r="D298" s="6">
        <v>0</v>
      </c>
      <c r="E298" s="6">
        <v>374.16744260000002</v>
      </c>
      <c r="F298" s="6">
        <v>1770.3198858999999</v>
      </c>
      <c r="G298" s="6">
        <v>1102.8548490999999</v>
      </c>
      <c r="H298" s="6">
        <v>0</v>
      </c>
      <c r="I298" s="6">
        <v>11.522267199957801</v>
      </c>
      <c r="J298" s="6">
        <v>54.515963796842101</v>
      </c>
      <c r="K298" s="6">
        <v>33.961769003200097</v>
      </c>
    </row>
    <row r="299" spans="1:11" x14ac:dyDescent="0.25">
      <c r="A299" s="6" t="s">
        <v>194</v>
      </c>
      <c r="B299" s="6" t="s">
        <v>195</v>
      </c>
      <c r="C299" s="6" t="s">
        <v>1029</v>
      </c>
      <c r="D299" s="6">
        <v>0</v>
      </c>
      <c r="E299" s="6">
        <v>157.2386985</v>
      </c>
      <c r="F299" s="6">
        <v>55.777717799999998</v>
      </c>
      <c r="G299" s="6">
        <v>314.96233539999997</v>
      </c>
      <c r="H299" s="6">
        <v>0</v>
      </c>
      <c r="I299" s="6">
        <v>29.7812550209111</v>
      </c>
      <c r="J299" s="6">
        <v>10.5643868470853</v>
      </c>
      <c r="K299" s="6">
        <v>59.654358132003601</v>
      </c>
    </row>
    <row r="300" spans="1:11" x14ac:dyDescent="0.25">
      <c r="A300" s="6" t="s">
        <v>194</v>
      </c>
      <c r="B300" s="6" t="s">
        <v>195</v>
      </c>
      <c r="C300" s="6" t="s">
        <v>1030</v>
      </c>
      <c r="D300" s="6">
        <v>68.366414300000002</v>
      </c>
      <c r="E300" s="6">
        <v>632.71571919999997</v>
      </c>
      <c r="F300" s="6">
        <v>1669.1816405</v>
      </c>
      <c r="G300" s="6">
        <v>719.94842100000005</v>
      </c>
      <c r="H300" s="6">
        <v>2.2123533914796401</v>
      </c>
      <c r="I300" s="6">
        <v>20.4748308295379</v>
      </c>
      <c r="J300" s="6">
        <v>54.015114017113603</v>
      </c>
      <c r="K300" s="6">
        <v>23.297701761868801</v>
      </c>
    </row>
    <row r="301" spans="1:11" x14ac:dyDescent="0.25">
      <c r="A301" s="6" t="s">
        <v>196</v>
      </c>
      <c r="B301" s="6" t="s">
        <v>197</v>
      </c>
      <c r="C301" s="6" t="s">
        <v>1029</v>
      </c>
      <c r="D301" s="6">
        <v>72.747327799999994</v>
      </c>
      <c r="E301" s="6">
        <v>66.576173999999995</v>
      </c>
      <c r="F301" s="6">
        <v>244.70476579999999</v>
      </c>
      <c r="G301" s="6">
        <v>87.7001384</v>
      </c>
      <c r="H301" s="6">
        <v>15.421443117419599</v>
      </c>
      <c r="I301" s="6">
        <v>14.1132425254035</v>
      </c>
      <c r="J301" s="6">
        <v>51.874078958899901</v>
      </c>
      <c r="K301" s="6">
        <v>18.591235398277</v>
      </c>
    </row>
    <row r="302" spans="1:11" x14ac:dyDescent="0.25">
      <c r="A302" s="6" t="s">
        <v>196</v>
      </c>
      <c r="B302" s="6" t="s">
        <v>197</v>
      </c>
      <c r="C302" s="6" t="s">
        <v>1030</v>
      </c>
      <c r="D302" s="6">
        <v>103.9473801</v>
      </c>
      <c r="E302" s="6">
        <v>230.25429639999999</v>
      </c>
      <c r="F302" s="6">
        <v>397.88415789999999</v>
      </c>
      <c r="G302" s="6">
        <v>402.99659730000002</v>
      </c>
      <c r="H302" s="6">
        <v>9.1576943838624292</v>
      </c>
      <c r="I302" s="6">
        <v>20.2852488920255</v>
      </c>
      <c r="J302" s="6">
        <v>35.053327123043701</v>
      </c>
      <c r="K302" s="6">
        <v>35.5037296010684</v>
      </c>
    </row>
    <row r="303" spans="1:11" x14ac:dyDescent="0.25">
      <c r="A303" s="6" t="s">
        <v>198</v>
      </c>
      <c r="B303" s="6" t="s">
        <v>199</v>
      </c>
      <c r="C303" s="6" t="s">
        <v>1030</v>
      </c>
      <c r="D303" s="6">
        <v>308.73591929999998</v>
      </c>
      <c r="E303" s="6">
        <v>757.58770219999997</v>
      </c>
      <c r="F303" s="6">
        <v>3725.7918570000002</v>
      </c>
      <c r="G303" s="6">
        <v>2470.3700377</v>
      </c>
      <c r="H303" s="6">
        <v>4.2511054736194804</v>
      </c>
      <c r="I303" s="6">
        <v>10.431521006273901</v>
      </c>
      <c r="J303" s="6">
        <v>51.301883476243702</v>
      </c>
      <c r="K303" s="6">
        <v>34.015490043862997</v>
      </c>
    </row>
    <row r="304" spans="1:11" x14ac:dyDescent="0.25">
      <c r="A304" s="6" t="s">
        <v>200</v>
      </c>
      <c r="B304" s="6" t="s">
        <v>201</v>
      </c>
      <c r="C304" s="6" t="s">
        <v>1029</v>
      </c>
      <c r="D304" s="6">
        <v>0</v>
      </c>
      <c r="E304" s="6">
        <v>0</v>
      </c>
      <c r="F304" s="6">
        <v>74.686675199999996</v>
      </c>
      <c r="G304" s="6">
        <v>0</v>
      </c>
      <c r="H304" s="6">
        <v>0</v>
      </c>
      <c r="I304" s="6">
        <v>0</v>
      </c>
      <c r="J304" s="6">
        <v>100</v>
      </c>
      <c r="K304" s="6">
        <v>0</v>
      </c>
    </row>
    <row r="305" spans="1:11" x14ac:dyDescent="0.25">
      <c r="A305" s="6" t="s">
        <v>200</v>
      </c>
      <c r="B305" s="6" t="s">
        <v>201</v>
      </c>
      <c r="C305" s="6" t="s">
        <v>1030</v>
      </c>
      <c r="D305" s="6">
        <v>78.544357000000005</v>
      </c>
      <c r="E305" s="6">
        <v>256.66286350000001</v>
      </c>
      <c r="F305" s="6">
        <v>3024.3456919999999</v>
      </c>
      <c r="G305" s="6">
        <v>698.07983730000001</v>
      </c>
      <c r="H305" s="6">
        <v>1.93571872673473</v>
      </c>
      <c r="I305" s="6">
        <v>6.3254335551350902</v>
      </c>
      <c r="J305" s="6">
        <v>74.534731911089494</v>
      </c>
      <c r="K305" s="6">
        <v>17.204115807040701</v>
      </c>
    </row>
    <row r="306" spans="1:11" x14ac:dyDescent="0.25">
      <c r="A306" s="6" t="s">
        <v>202</v>
      </c>
      <c r="B306" s="6" t="s">
        <v>203</v>
      </c>
      <c r="C306" s="6" t="s">
        <v>1029</v>
      </c>
      <c r="D306" s="6">
        <v>0</v>
      </c>
      <c r="E306" s="6">
        <v>272.39762500000001</v>
      </c>
      <c r="F306" s="6">
        <v>321.40079969999999</v>
      </c>
      <c r="G306" s="6">
        <v>59.965760099999997</v>
      </c>
      <c r="H306" s="6">
        <v>0</v>
      </c>
      <c r="I306" s="6">
        <v>41.666036673962502</v>
      </c>
      <c r="J306" s="6">
        <v>49.161579537784398</v>
      </c>
      <c r="K306" s="6">
        <v>9.1723837882530592</v>
      </c>
    </row>
    <row r="307" spans="1:11" x14ac:dyDescent="0.25">
      <c r="A307" s="6" t="s">
        <v>202</v>
      </c>
      <c r="B307" s="6" t="s">
        <v>203</v>
      </c>
      <c r="C307" s="6" t="s">
        <v>1030</v>
      </c>
      <c r="D307" s="6">
        <v>271.6718247</v>
      </c>
      <c r="E307" s="6">
        <v>1096.9814243999999</v>
      </c>
      <c r="F307" s="6">
        <v>3883.1514428999999</v>
      </c>
      <c r="G307" s="6">
        <v>1121.8810619999999</v>
      </c>
      <c r="H307" s="6">
        <v>4.2623975386534196</v>
      </c>
      <c r="I307" s="6">
        <v>17.211099930861099</v>
      </c>
      <c r="J307" s="6">
        <v>60.924739511404503</v>
      </c>
      <c r="K307" s="6">
        <v>17.601763019080899</v>
      </c>
    </row>
    <row r="308" spans="1:11" x14ac:dyDescent="0.25">
      <c r="A308" s="6" t="s">
        <v>204</v>
      </c>
      <c r="B308" s="6" t="s">
        <v>205</v>
      </c>
      <c r="C308" s="6" t="s">
        <v>1029</v>
      </c>
      <c r="D308" s="6">
        <v>0</v>
      </c>
      <c r="E308" s="6">
        <v>0</v>
      </c>
      <c r="F308" s="6">
        <v>299.2808498</v>
      </c>
      <c r="G308" s="6">
        <v>228.45040890000001</v>
      </c>
      <c r="H308" s="6">
        <v>0</v>
      </c>
      <c r="I308" s="6">
        <v>0</v>
      </c>
      <c r="J308" s="6">
        <v>56.7108437990277</v>
      </c>
      <c r="K308" s="6">
        <v>43.2891562009723</v>
      </c>
    </row>
    <row r="309" spans="1:11" x14ac:dyDescent="0.25">
      <c r="A309" s="6" t="s">
        <v>204</v>
      </c>
      <c r="B309" s="6" t="s">
        <v>205</v>
      </c>
      <c r="C309" s="6" t="s">
        <v>1030</v>
      </c>
      <c r="D309" s="6">
        <v>117.7181459</v>
      </c>
      <c r="E309" s="6">
        <v>329.5987245</v>
      </c>
      <c r="F309" s="6">
        <v>2308.0128215999998</v>
      </c>
      <c r="G309" s="6">
        <v>998.06603129999996</v>
      </c>
      <c r="H309" s="6">
        <v>3.1363105459208498</v>
      </c>
      <c r="I309" s="6">
        <v>8.7813475795783003</v>
      </c>
      <c r="J309" s="6">
        <v>61.491326567900103</v>
      </c>
      <c r="K309" s="6">
        <v>26.591015306600699</v>
      </c>
    </row>
    <row r="310" spans="1:11" x14ac:dyDescent="0.25">
      <c r="A310" s="6" t="s">
        <v>206</v>
      </c>
      <c r="B310" s="6" t="s">
        <v>207</v>
      </c>
      <c r="C310" s="6" t="s">
        <v>1029</v>
      </c>
      <c r="D310" s="6">
        <v>0</v>
      </c>
      <c r="E310" s="6">
        <v>0</v>
      </c>
      <c r="F310" s="6">
        <v>44.596755700000003</v>
      </c>
      <c r="G310" s="6">
        <v>63.446687300000001</v>
      </c>
      <c r="H310" s="6">
        <v>0</v>
      </c>
      <c r="I310" s="6">
        <v>0</v>
      </c>
      <c r="J310" s="6">
        <v>41.276688766758397</v>
      </c>
      <c r="K310" s="6">
        <v>58.723311233241603</v>
      </c>
    </row>
    <row r="311" spans="1:11" x14ac:dyDescent="0.25">
      <c r="A311" s="6" t="s">
        <v>206</v>
      </c>
      <c r="B311" s="6" t="s">
        <v>207</v>
      </c>
      <c r="C311" s="6" t="s">
        <v>1030</v>
      </c>
      <c r="D311" s="6">
        <v>110.67197179999999</v>
      </c>
      <c r="E311" s="6">
        <v>693.78119849999996</v>
      </c>
      <c r="F311" s="6">
        <v>2376.3421819999999</v>
      </c>
      <c r="G311" s="6">
        <v>740.25551110000004</v>
      </c>
      <c r="H311" s="6">
        <v>2.82250793615145</v>
      </c>
      <c r="I311" s="6">
        <v>17.693756665487701</v>
      </c>
      <c r="J311" s="6">
        <v>60.604727273020899</v>
      </c>
      <c r="K311" s="6">
        <v>18.87900812534</v>
      </c>
    </row>
    <row r="312" spans="1:11" x14ac:dyDescent="0.25">
      <c r="A312" s="6" t="s">
        <v>208</v>
      </c>
      <c r="B312" s="6" t="s">
        <v>209</v>
      </c>
      <c r="C312" s="6" t="s">
        <v>1029</v>
      </c>
      <c r="D312" s="6">
        <v>13.235080999999999</v>
      </c>
      <c r="E312" s="6">
        <v>0</v>
      </c>
      <c r="F312" s="6">
        <v>23.173677699999999</v>
      </c>
      <c r="G312" s="6">
        <v>0</v>
      </c>
      <c r="H312" s="6">
        <v>36.351365639938699</v>
      </c>
      <c r="I312" s="6">
        <v>0</v>
      </c>
      <c r="J312" s="6">
        <v>63.648634360061301</v>
      </c>
      <c r="K312" s="6">
        <v>0</v>
      </c>
    </row>
    <row r="313" spans="1:11" x14ac:dyDescent="0.25">
      <c r="A313" s="6" t="s">
        <v>208</v>
      </c>
      <c r="B313" s="6" t="s">
        <v>209</v>
      </c>
      <c r="C313" s="6" t="s">
        <v>1030</v>
      </c>
      <c r="D313" s="6">
        <v>11.667505</v>
      </c>
      <c r="E313" s="6">
        <v>54.794520499999997</v>
      </c>
      <c r="F313" s="6">
        <v>430.12788710000001</v>
      </c>
      <c r="G313" s="6">
        <v>42.688668</v>
      </c>
      <c r="H313" s="6">
        <v>2.1635394802847099</v>
      </c>
      <c r="I313" s="6">
        <v>10.160707743859501</v>
      </c>
      <c r="J313" s="6">
        <v>79.759868567641007</v>
      </c>
      <c r="K313" s="6">
        <v>7.9158842082147398</v>
      </c>
    </row>
    <row r="314" spans="1:11" x14ac:dyDescent="0.25">
      <c r="A314" s="6" t="s">
        <v>210</v>
      </c>
      <c r="B314" s="6" t="s">
        <v>211</v>
      </c>
      <c r="C314" s="6" t="s">
        <v>1029</v>
      </c>
      <c r="D314" s="6">
        <v>0</v>
      </c>
      <c r="E314" s="6">
        <v>65.0166921</v>
      </c>
      <c r="F314" s="6">
        <v>0</v>
      </c>
      <c r="G314" s="6">
        <v>0</v>
      </c>
      <c r="H314" s="6">
        <v>0</v>
      </c>
      <c r="I314" s="6">
        <v>100</v>
      </c>
      <c r="J314" s="6">
        <v>0</v>
      </c>
      <c r="K314" s="6">
        <v>0</v>
      </c>
    </row>
    <row r="315" spans="1:11" x14ac:dyDescent="0.25">
      <c r="A315" s="6" t="s">
        <v>210</v>
      </c>
      <c r="B315" s="6" t="s">
        <v>211</v>
      </c>
      <c r="C315" s="6" t="s">
        <v>1030</v>
      </c>
      <c r="D315" s="6">
        <v>87.821698299999994</v>
      </c>
      <c r="E315" s="6">
        <v>89.342864399999996</v>
      </c>
      <c r="F315" s="6">
        <v>541.81227760000002</v>
      </c>
      <c r="G315" s="6">
        <v>466.51426329999998</v>
      </c>
      <c r="H315" s="6">
        <v>7.4080436397464702</v>
      </c>
      <c r="I315" s="6">
        <v>7.5363589088683201</v>
      </c>
      <c r="J315" s="6">
        <v>45.703613966791501</v>
      </c>
      <c r="K315" s="6">
        <v>39.351983484593703</v>
      </c>
    </row>
    <row r="316" spans="1:11" x14ac:dyDescent="0.25">
      <c r="A316" s="6" t="s">
        <v>212</v>
      </c>
      <c r="B316" s="6" t="s">
        <v>213</v>
      </c>
      <c r="C316" s="6" t="s">
        <v>1029</v>
      </c>
      <c r="D316" s="6">
        <v>28.310479399999998</v>
      </c>
      <c r="E316" s="6">
        <v>0</v>
      </c>
      <c r="F316" s="6">
        <v>0</v>
      </c>
      <c r="G316" s="6">
        <v>28.866069199999998</v>
      </c>
      <c r="H316" s="6">
        <v>49.514145385123904</v>
      </c>
      <c r="I316" s="6">
        <v>0</v>
      </c>
      <c r="J316" s="6">
        <v>0</v>
      </c>
      <c r="K316" s="6">
        <v>50.485854614876096</v>
      </c>
    </row>
    <row r="317" spans="1:11" x14ac:dyDescent="0.25">
      <c r="A317" s="6" t="s">
        <v>212</v>
      </c>
      <c r="B317" s="6" t="s">
        <v>213</v>
      </c>
      <c r="C317" s="6" t="s">
        <v>1030</v>
      </c>
      <c r="D317" s="6">
        <v>74.655090999999999</v>
      </c>
      <c r="E317" s="6">
        <v>240.20477220000001</v>
      </c>
      <c r="F317" s="6">
        <v>535.56859889999998</v>
      </c>
      <c r="G317" s="6">
        <v>600.11416199999996</v>
      </c>
      <c r="H317" s="6">
        <v>5.1467009489859201</v>
      </c>
      <c r="I317" s="6">
        <v>16.559649348397201</v>
      </c>
      <c r="J317" s="6">
        <v>36.921948379993097</v>
      </c>
      <c r="K317" s="6">
        <v>41.3717013226237</v>
      </c>
    </row>
    <row r="318" spans="1:11" x14ac:dyDescent="0.25">
      <c r="A318" s="6" t="s">
        <v>214</v>
      </c>
      <c r="B318" s="6" t="s">
        <v>215</v>
      </c>
      <c r="C318" s="6" t="s">
        <v>1029</v>
      </c>
      <c r="D318" s="6">
        <v>0</v>
      </c>
      <c r="E318" s="6">
        <v>0</v>
      </c>
      <c r="F318" s="6">
        <v>59.028457400000001</v>
      </c>
      <c r="G318" s="6">
        <v>59.028457400000001</v>
      </c>
      <c r="H318" s="6">
        <v>0</v>
      </c>
      <c r="I318" s="6">
        <v>0</v>
      </c>
      <c r="J318" s="6">
        <v>50</v>
      </c>
      <c r="K318" s="6">
        <v>50</v>
      </c>
    </row>
    <row r="319" spans="1:11" x14ac:dyDescent="0.25">
      <c r="A319" s="6" t="s">
        <v>214</v>
      </c>
      <c r="B319" s="6" t="s">
        <v>215</v>
      </c>
      <c r="C319" s="6" t="s">
        <v>1030</v>
      </c>
      <c r="D319" s="6">
        <v>0</v>
      </c>
      <c r="E319" s="6">
        <v>231.69419310000001</v>
      </c>
      <c r="F319" s="6">
        <v>1149.4306082999999</v>
      </c>
      <c r="G319" s="6">
        <v>829.01542170000005</v>
      </c>
      <c r="H319" s="6">
        <v>0</v>
      </c>
      <c r="I319" s="6">
        <v>10.483234985652601</v>
      </c>
      <c r="J319" s="6">
        <v>52.007134944939303</v>
      </c>
      <c r="K319" s="6">
        <v>37.509630069408097</v>
      </c>
    </row>
    <row r="320" spans="1:11" x14ac:dyDescent="0.25">
      <c r="A320" s="6" t="s">
        <v>216</v>
      </c>
      <c r="B320" s="6" t="s">
        <v>217</v>
      </c>
      <c r="C320" s="6" t="s">
        <v>1029</v>
      </c>
      <c r="D320" s="6">
        <v>0</v>
      </c>
      <c r="E320" s="6">
        <v>43.471539100000001</v>
      </c>
      <c r="F320" s="6">
        <v>11.6340638</v>
      </c>
      <c r="G320" s="6">
        <v>27.619822299999999</v>
      </c>
      <c r="H320" s="6">
        <v>0</v>
      </c>
      <c r="I320" s="6">
        <v>52.549187864434202</v>
      </c>
      <c r="J320" s="6">
        <v>14.0634681198351</v>
      </c>
      <c r="K320" s="6">
        <v>33.387344015730697</v>
      </c>
    </row>
    <row r="321" spans="1:11" x14ac:dyDescent="0.25">
      <c r="A321" s="6" t="s">
        <v>216</v>
      </c>
      <c r="B321" s="6" t="s">
        <v>217</v>
      </c>
      <c r="C321" s="6" t="s">
        <v>1030</v>
      </c>
      <c r="D321" s="6">
        <v>28.674598100000001</v>
      </c>
      <c r="E321" s="6">
        <v>73.9968717</v>
      </c>
      <c r="F321" s="6">
        <v>561.37287839999999</v>
      </c>
      <c r="G321" s="6">
        <v>234.8623096</v>
      </c>
      <c r="H321" s="6">
        <v>3.1899416753880399</v>
      </c>
      <c r="I321" s="6">
        <v>8.2318749180366808</v>
      </c>
      <c r="J321" s="6">
        <v>62.450630833452003</v>
      </c>
      <c r="K321" s="6">
        <v>26.1275525731232</v>
      </c>
    </row>
    <row r="322" spans="1:11" x14ac:dyDescent="0.25">
      <c r="A322" s="6" t="s">
        <v>218</v>
      </c>
      <c r="B322" s="6" t="s">
        <v>219</v>
      </c>
      <c r="C322" s="6" t="s">
        <v>1029</v>
      </c>
      <c r="D322" s="6">
        <v>0</v>
      </c>
      <c r="E322" s="6">
        <v>0</v>
      </c>
      <c r="F322" s="6">
        <v>140.50174229999999</v>
      </c>
      <c r="G322" s="6">
        <v>64.881129700000002</v>
      </c>
      <c r="H322" s="6">
        <v>0</v>
      </c>
      <c r="I322" s="6">
        <v>0</v>
      </c>
      <c r="J322" s="6">
        <v>68.409668699150302</v>
      </c>
      <c r="K322" s="6">
        <v>31.590331300849702</v>
      </c>
    </row>
    <row r="323" spans="1:11" x14ac:dyDescent="0.25">
      <c r="A323" s="6" t="s">
        <v>218</v>
      </c>
      <c r="B323" s="6" t="s">
        <v>219</v>
      </c>
      <c r="C323" s="6" t="s">
        <v>1030</v>
      </c>
      <c r="D323" s="6">
        <v>114.8532853</v>
      </c>
      <c r="E323" s="6">
        <v>199.51031810000001</v>
      </c>
      <c r="F323" s="6">
        <v>1240.3818638</v>
      </c>
      <c r="G323" s="6">
        <v>334.04017950000002</v>
      </c>
      <c r="H323" s="6">
        <v>6.0808004074293098</v>
      </c>
      <c r="I323" s="6">
        <v>10.562888300669499</v>
      </c>
      <c r="J323" s="6">
        <v>65.670864556130994</v>
      </c>
      <c r="K323" s="6">
        <v>17.6854467357701</v>
      </c>
    </row>
    <row r="324" spans="1:11" x14ac:dyDescent="0.25">
      <c r="A324" s="6" t="s">
        <v>220</v>
      </c>
      <c r="B324" s="6" t="s">
        <v>221</v>
      </c>
      <c r="C324" s="6" t="s">
        <v>1029</v>
      </c>
      <c r="D324" s="6">
        <v>0</v>
      </c>
      <c r="E324" s="6">
        <v>0</v>
      </c>
      <c r="F324" s="6">
        <v>0</v>
      </c>
      <c r="G324" s="6">
        <v>235.63410690000001</v>
      </c>
      <c r="H324" s="6">
        <v>0</v>
      </c>
      <c r="I324" s="6">
        <v>0</v>
      </c>
      <c r="J324" s="6">
        <v>0</v>
      </c>
      <c r="K324" s="6">
        <v>100</v>
      </c>
    </row>
    <row r="325" spans="1:11" x14ac:dyDescent="0.25">
      <c r="A325" s="6" t="s">
        <v>220</v>
      </c>
      <c r="B325" s="6" t="s">
        <v>221</v>
      </c>
      <c r="C325" s="6" t="s">
        <v>1030</v>
      </c>
      <c r="D325" s="6">
        <v>90.965078099999999</v>
      </c>
      <c r="E325" s="6">
        <v>187.41068319999999</v>
      </c>
      <c r="F325" s="6">
        <v>1102.9787166999999</v>
      </c>
      <c r="G325" s="6">
        <v>532.80464080000002</v>
      </c>
      <c r="H325" s="6">
        <v>4.7522213386850796</v>
      </c>
      <c r="I325" s="6">
        <v>9.7907577985203798</v>
      </c>
      <c r="J325" s="6">
        <v>57.622101834013897</v>
      </c>
      <c r="K325" s="6">
        <v>27.8349190287806</v>
      </c>
    </row>
    <row r="326" spans="1:11" x14ac:dyDescent="0.25">
      <c r="A326" s="6" t="s">
        <v>222</v>
      </c>
      <c r="B326" s="6" t="s">
        <v>223</v>
      </c>
      <c r="C326" s="6" t="s">
        <v>1029</v>
      </c>
      <c r="D326" s="6">
        <v>0</v>
      </c>
      <c r="E326" s="6">
        <v>14.0921915</v>
      </c>
      <c r="F326" s="6">
        <v>21.276908299999999</v>
      </c>
      <c r="G326" s="6">
        <v>0</v>
      </c>
      <c r="H326" s="6">
        <v>0</v>
      </c>
      <c r="I326" s="6">
        <v>39.843229202005297</v>
      </c>
      <c r="J326" s="6">
        <v>60.156770797994703</v>
      </c>
      <c r="K326" s="6">
        <v>0</v>
      </c>
    </row>
    <row r="327" spans="1:11" x14ac:dyDescent="0.25">
      <c r="A327" s="6" t="s">
        <v>222</v>
      </c>
      <c r="B327" s="6" t="s">
        <v>223</v>
      </c>
      <c r="C327" s="6" t="s">
        <v>1030</v>
      </c>
      <c r="D327" s="6">
        <v>15.4340507</v>
      </c>
      <c r="E327" s="6">
        <v>82.765440600000005</v>
      </c>
      <c r="F327" s="6">
        <v>396.30249679999997</v>
      </c>
      <c r="G327" s="6">
        <v>233.09062499999999</v>
      </c>
      <c r="H327" s="6">
        <v>2.1212489547194902</v>
      </c>
      <c r="I327" s="6">
        <v>11.375244760576599</v>
      </c>
      <c r="J327" s="6">
        <v>54.467636100853603</v>
      </c>
      <c r="K327" s="6">
        <v>32.035870183850299</v>
      </c>
    </row>
    <row r="328" spans="1:11" x14ac:dyDescent="0.25">
      <c r="A328" s="6" t="s">
        <v>224</v>
      </c>
      <c r="B328" s="6" t="s">
        <v>225</v>
      </c>
      <c r="C328" s="6" t="s">
        <v>1029</v>
      </c>
      <c r="D328" s="6">
        <v>0</v>
      </c>
      <c r="E328" s="6">
        <v>0</v>
      </c>
      <c r="F328" s="6">
        <v>64.104578200000006</v>
      </c>
      <c r="G328" s="6">
        <v>254.579004</v>
      </c>
      <c r="H328" s="6">
        <v>0</v>
      </c>
      <c r="I328" s="6">
        <v>0</v>
      </c>
      <c r="J328" s="6">
        <v>20.1154316634263</v>
      </c>
      <c r="K328" s="6">
        <v>79.884568336573693</v>
      </c>
    </row>
    <row r="329" spans="1:11" x14ac:dyDescent="0.25">
      <c r="A329" s="6" t="s">
        <v>224</v>
      </c>
      <c r="B329" s="6" t="s">
        <v>225</v>
      </c>
      <c r="C329" s="6" t="s">
        <v>1030</v>
      </c>
      <c r="D329" s="6">
        <v>0</v>
      </c>
      <c r="E329" s="6">
        <v>482.98203810000001</v>
      </c>
      <c r="F329" s="6">
        <v>2272.3339707999999</v>
      </c>
      <c r="G329" s="6">
        <v>2085.3715292000002</v>
      </c>
      <c r="H329" s="6">
        <v>0</v>
      </c>
      <c r="I329" s="6">
        <v>9.9775503851168494</v>
      </c>
      <c r="J329" s="6">
        <v>46.942380662146697</v>
      </c>
      <c r="K329" s="6">
        <v>43.080068952736397</v>
      </c>
    </row>
    <row r="330" spans="1:11" x14ac:dyDescent="0.25">
      <c r="A330" s="6" t="s">
        <v>226</v>
      </c>
      <c r="B330" s="6" t="s">
        <v>227</v>
      </c>
      <c r="C330" s="6" t="s">
        <v>1029</v>
      </c>
      <c r="D330" s="6">
        <v>0</v>
      </c>
      <c r="E330" s="6">
        <v>0</v>
      </c>
      <c r="F330" s="6">
        <v>157.3532222</v>
      </c>
      <c r="G330" s="6">
        <v>117.3595258</v>
      </c>
      <c r="H330" s="6">
        <v>0</v>
      </c>
      <c r="I330" s="6">
        <v>0</v>
      </c>
      <c r="J330" s="6">
        <v>57.279184655820899</v>
      </c>
      <c r="K330" s="6">
        <v>42.720815344179101</v>
      </c>
    </row>
    <row r="331" spans="1:11" x14ac:dyDescent="0.25">
      <c r="A331" s="6" t="s">
        <v>226</v>
      </c>
      <c r="B331" s="6" t="s">
        <v>227</v>
      </c>
      <c r="C331" s="6" t="s">
        <v>1030</v>
      </c>
      <c r="D331" s="6">
        <v>72.741292099999995</v>
      </c>
      <c r="E331" s="6">
        <v>202.22681650000001</v>
      </c>
      <c r="F331" s="6">
        <v>1772.6403167000001</v>
      </c>
      <c r="G331" s="6">
        <v>1526.4632084</v>
      </c>
      <c r="H331" s="6">
        <v>2.0352499769204599</v>
      </c>
      <c r="I331" s="6">
        <v>5.6581634960306602</v>
      </c>
      <c r="J331" s="6">
        <v>49.597224073119698</v>
      </c>
      <c r="K331" s="6">
        <v>42.709362453929202</v>
      </c>
    </row>
    <row r="332" spans="1:11" x14ac:dyDescent="0.25">
      <c r="A332" s="6" t="s">
        <v>228</v>
      </c>
      <c r="B332" s="6" t="s">
        <v>229</v>
      </c>
      <c r="C332" s="6" t="s">
        <v>1029</v>
      </c>
      <c r="D332" s="6">
        <v>0</v>
      </c>
      <c r="E332" s="6">
        <v>0</v>
      </c>
      <c r="F332" s="6">
        <v>75.324628500000003</v>
      </c>
      <c r="G332" s="6">
        <v>64.288098300000001</v>
      </c>
      <c r="H332" s="6">
        <v>0</v>
      </c>
      <c r="I332" s="6">
        <v>0</v>
      </c>
      <c r="J332" s="6">
        <v>53.952551623681899</v>
      </c>
      <c r="K332" s="6">
        <v>46.047448376318101</v>
      </c>
    </row>
    <row r="333" spans="1:11" x14ac:dyDescent="0.25">
      <c r="A333" s="6" t="s">
        <v>228</v>
      </c>
      <c r="B333" s="6" t="s">
        <v>229</v>
      </c>
      <c r="C333" s="6" t="s">
        <v>1030</v>
      </c>
      <c r="D333" s="6">
        <v>0</v>
      </c>
      <c r="E333" s="6">
        <v>115.1598985</v>
      </c>
      <c r="F333" s="6">
        <v>1212.1685018999999</v>
      </c>
      <c r="G333" s="6">
        <v>1164.8057879999999</v>
      </c>
      <c r="H333" s="6">
        <v>0</v>
      </c>
      <c r="I333" s="6">
        <v>4.6209349013399201</v>
      </c>
      <c r="J333" s="6">
        <v>48.639776603611999</v>
      </c>
      <c r="K333" s="6">
        <v>46.739288495048001</v>
      </c>
    </row>
    <row r="334" spans="1:11" x14ac:dyDescent="0.25">
      <c r="A334" s="6" t="s">
        <v>230</v>
      </c>
      <c r="B334" s="6" t="s">
        <v>231</v>
      </c>
      <c r="C334" s="6" t="s">
        <v>1029</v>
      </c>
      <c r="D334" s="6">
        <v>0</v>
      </c>
      <c r="E334" s="6">
        <v>0</v>
      </c>
      <c r="F334" s="6">
        <v>126.0867259</v>
      </c>
      <c r="G334" s="6">
        <v>56.812358199999998</v>
      </c>
      <c r="H334" s="6">
        <v>0</v>
      </c>
      <c r="I334" s="6">
        <v>0</v>
      </c>
      <c r="J334" s="6">
        <v>68.937866212092203</v>
      </c>
      <c r="K334" s="6">
        <v>31.062133787907801</v>
      </c>
    </row>
    <row r="335" spans="1:11" x14ac:dyDescent="0.25">
      <c r="A335" s="6" t="s">
        <v>230</v>
      </c>
      <c r="B335" s="6" t="s">
        <v>231</v>
      </c>
      <c r="C335" s="6" t="s">
        <v>1030</v>
      </c>
      <c r="D335" s="6">
        <v>0</v>
      </c>
      <c r="E335" s="6">
        <v>162.93009430000001</v>
      </c>
      <c r="F335" s="6">
        <v>768.15071060000002</v>
      </c>
      <c r="G335" s="6">
        <v>1060.6969827999999</v>
      </c>
      <c r="H335" s="6">
        <v>0</v>
      </c>
      <c r="I335" s="6">
        <v>8.1801341146666307</v>
      </c>
      <c r="J335" s="6">
        <v>38.566084798396098</v>
      </c>
      <c r="K335" s="6">
        <v>53.253781086937302</v>
      </c>
    </row>
    <row r="336" spans="1:11" x14ac:dyDescent="0.25">
      <c r="A336" s="6" t="s">
        <v>232</v>
      </c>
      <c r="B336" s="6" t="s">
        <v>233</v>
      </c>
      <c r="C336" s="6" t="s">
        <v>1029</v>
      </c>
      <c r="D336" s="6">
        <v>0</v>
      </c>
      <c r="E336" s="6">
        <v>6.6385329999999998</v>
      </c>
      <c r="F336" s="6">
        <v>59.155055500000003</v>
      </c>
      <c r="G336" s="6">
        <v>6.2243697999999998</v>
      </c>
      <c r="H336" s="6">
        <v>0</v>
      </c>
      <c r="I336" s="6">
        <v>9.2178855895169107</v>
      </c>
      <c r="J336" s="6">
        <v>82.139312049894698</v>
      </c>
      <c r="K336" s="6">
        <v>8.6428023605884405</v>
      </c>
    </row>
    <row r="337" spans="1:11" x14ac:dyDescent="0.25">
      <c r="A337" s="6" t="s">
        <v>232</v>
      </c>
      <c r="B337" s="6" t="s">
        <v>233</v>
      </c>
      <c r="C337" s="6" t="s">
        <v>1030</v>
      </c>
      <c r="D337" s="6">
        <v>0</v>
      </c>
      <c r="E337" s="6">
        <v>16.056107399999998</v>
      </c>
      <c r="F337" s="6">
        <v>95.485271900000001</v>
      </c>
      <c r="G337" s="6">
        <v>30.1433307</v>
      </c>
      <c r="H337" s="6">
        <v>0</v>
      </c>
      <c r="I337" s="6">
        <v>11.3322795381379</v>
      </c>
      <c r="J337" s="6">
        <v>67.3927849377678</v>
      </c>
      <c r="K337" s="6">
        <v>21.2749355240943</v>
      </c>
    </row>
    <row r="338" spans="1:11" x14ac:dyDescent="0.25">
      <c r="A338" s="6" t="s">
        <v>234</v>
      </c>
      <c r="B338" s="6" t="s">
        <v>235</v>
      </c>
      <c r="C338" s="6" t="s">
        <v>1029</v>
      </c>
      <c r="D338" s="6">
        <v>15.1410318</v>
      </c>
      <c r="E338" s="6">
        <v>8.2049772000000001</v>
      </c>
      <c r="F338" s="6">
        <v>18.3429146</v>
      </c>
      <c r="G338" s="6">
        <v>16.233590899999999</v>
      </c>
      <c r="H338" s="6">
        <v>26.140149354185901</v>
      </c>
      <c r="I338" s="6">
        <v>14.1654368268146</v>
      </c>
      <c r="J338" s="6">
        <v>31.668021939896999</v>
      </c>
      <c r="K338" s="6">
        <v>28.026391879102601</v>
      </c>
    </row>
    <row r="339" spans="1:11" x14ac:dyDescent="0.25">
      <c r="A339" s="6" t="s">
        <v>234</v>
      </c>
      <c r="B339" s="6" t="s">
        <v>235</v>
      </c>
      <c r="C339" s="6" t="s">
        <v>1030</v>
      </c>
      <c r="D339" s="6">
        <v>282.28807080000001</v>
      </c>
      <c r="E339" s="6">
        <v>318.9737543</v>
      </c>
      <c r="F339" s="6">
        <v>195.32785200000001</v>
      </c>
      <c r="G339" s="6">
        <v>32.659518800000001</v>
      </c>
      <c r="H339" s="6">
        <v>34.041404223929</v>
      </c>
      <c r="I339" s="6">
        <v>38.465367934883801</v>
      </c>
      <c r="J339" s="6">
        <v>23.554783407176799</v>
      </c>
      <c r="K339" s="6">
        <v>3.9384444340104499</v>
      </c>
    </row>
    <row r="340" spans="1:11" x14ac:dyDescent="0.25">
      <c r="A340" s="6" t="s">
        <v>236</v>
      </c>
      <c r="B340" s="6" t="s">
        <v>237</v>
      </c>
      <c r="C340" s="6" t="s">
        <v>1029</v>
      </c>
      <c r="D340" s="6">
        <v>32.953888599999999</v>
      </c>
      <c r="E340" s="6">
        <v>9.8650076999999996</v>
      </c>
      <c r="F340" s="6">
        <v>6.3508699999999996</v>
      </c>
      <c r="G340" s="6">
        <v>0</v>
      </c>
      <c r="H340" s="6">
        <v>67.020632961600995</v>
      </c>
      <c r="I340" s="6">
        <v>20.0631575912127</v>
      </c>
      <c r="J340" s="6">
        <v>12.916209447186199</v>
      </c>
      <c r="K340" s="6">
        <v>0</v>
      </c>
    </row>
    <row r="341" spans="1:11" x14ac:dyDescent="0.25">
      <c r="A341" s="6" t="s">
        <v>236</v>
      </c>
      <c r="B341" s="6" t="s">
        <v>237</v>
      </c>
      <c r="C341" s="6" t="s">
        <v>1030</v>
      </c>
      <c r="D341" s="6">
        <v>647.05153770000004</v>
      </c>
      <c r="E341" s="6">
        <v>495.67725619999999</v>
      </c>
      <c r="F341" s="6">
        <v>295.91904169999998</v>
      </c>
      <c r="G341" s="6">
        <v>33.660716399999998</v>
      </c>
      <c r="H341" s="6">
        <v>43.948093408887601</v>
      </c>
      <c r="I341" s="6">
        <v>33.666669634341702</v>
      </c>
      <c r="J341" s="6">
        <v>20.098982736873999</v>
      </c>
      <c r="K341" s="6">
        <v>2.2862542198967</v>
      </c>
    </row>
    <row r="342" spans="1:11" x14ac:dyDescent="0.25">
      <c r="A342" s="6" t="s">
        <v>238</v>
      </c>
      <c r="B342" s="6" t="s">
        <v>239</v>
      </c>
      <c r="C342" s="6" t="s">
        <v>1029</v>
      </c>
      <c r="D342" s="6">
        <v>0</v>
      </c>
      <c r="E342" s="6">
        <v>0</v>
      </c>
      <c r="F342" s="6">
        <v>23.360465399999999</v>
      </c>
      <c r="G342" s="6">
        <v>0</v>
      </c>
      <c r="H342" s="6">
        <v>0</v>
      </c>
      <c r="I342" s="6">
        <v>0</v>
      </c>
      <c r="J342" s="6">
        <v>100</v>
      </c>
      <c r="K342" s="6">
        <v>0</v>
      </c>
    </row>
    <row r="343" spans="1:11" x14ac:dyDescent="0.25">
      <c r="A343" s="6" t="s">
        <v>238</v>
      </c>
      <c r="B343" s="6" t="s">
        <v>239</v>
      </c>
      <c r="C343" s="6" t="s">
        <v>1030</v>
      </c>
      <c r="D343" s="6">
        <v>56.4050437</v>
      </c>
      <c r="E343" s="6">
        <v>386.29756370000001</v>
      </c>
      <c r="F343" s="6">
        <v>353.63564309999998</v>
      </c>
      <c r="G343" s="6">
        <v>27.3272133</v>
      </c>
      <c r="H343" s="6">
        <v>6.84805253819603</v>
      </c>
      <c r="I343" s="6">
        <v>46.899813173883402</v>
      </c>
      <c r="J343" s="6">
        <v>42.934377929176897</v>
      </c>
      <c r="K343" s="6">
        <v>3.3177563587436598</v>
      </c>
    </row>
    <row r="344" spans="1:11" x14ac:dyDescent="0.25">
      <c r="A344" s="6" t="s">
        <v>240</v>
      </c>
      <c r="B344" s="6" t="s">
        <v>241</v>
      </c>
      <c r="C344" s="6" t="s">
        <v>1029</v>
      </c>
      <c r="D344" s="6">
        <v>0</v>
      </c>
      <c r="E344" s="6">
        <v>104.3796536</v>
      </c>
      <c r="F344" s="6">
        <v>41.599805199999999</v>
      </c>
      <c r="G344" s="6">
        <v>17.340692099999998</v>
      </c>
      <c r="H344" s="6">
        <v>0</v>
      </c>
      <c r="I344" s="6">
        <v>63.911068551431299</v>
      </c>
      <c r="J344" s="6">
        <v>25.471324249186701</v>
      </c>
      <c r="K344" s="6">
        <v>10.617607199382</v>
      </c>
    </row>
    <row r="345" spans="1:11" x14ac:dyDescent="0.25">
      <c r="A345" s="6" t="s">
        <v>240</v>
      </c>
      <c r="B345" s="6" t="s">
        <v>241</v>
      </c>
      <c r="C345" s="6" t="s">
        <v>1030</v>
      </c>
      <c r="D345" s="6">
        <v>28.244064000000002</v>
      </c>
      <c r="E345" s="6">
        <v>196.04167899999999</v>
      </c>
      <c r="F345" s="6">
        <v>217.76891950000001</v>
      </c>
      <c r="G345" s="6">
        <v>77.162564700000004</v>
      </c>
      <c r="H345" s="6">
        <v>5.43973938467194</v>
      </c>
      <c r="I345" s="6">
        <v>37.757159957345898</v>
      </c>
      <c r="J345" s="6">
        <v>41.941774673843099</v>
      </c>
      <c r="K345" s="6">
        <v>14.8613259841391</v>
      </c>
    </row>
    <row r="346" spans="1:11" x14ac:dyDescent="0.25">
      <c r="A346" s="6" t="s">
        <v>242</v>
      </c>
      <c r="B346" s="6" t="s">
        <v>243</v>
      </c>
      <c r="C346" s="6" t="s">
        <v>1029</v>
      </c>
      <c r="D346" s="6">
        <v>0</v>
      </c>
      <c r="E346" s="6">
        <v>0</v>
      </c>
      <c r="F346" s="6">
        <v>48.647065099999999</v>
      </c>
      <c r="G346" s="6">
        <v>14.0036618</v>
      </c>
      <c r="H346" s="6">
        <v>0</v>
      </c>
      <c r="I346" s="6">
        <v>0</v>
      </c>
      <c r="J346" s="6">
        <v>77.648045772314902</v>
      </c>
      <c r="K346" s="6">
        <v>22.351954227685098</v>
      </c>
    </row>
    <row r="347" spans="1:11" x14ac:dyDescent="0.25">
      <c r="A347" s="6" t="s">
        <v>242</v>
      </c>
      <c r="B347" s="6" t="s">
        <v>243</v>
      </c>
      <c r="C347" s="6" t="s">
        <v>1030</v>
      </c>
      <c r="D347" s="6">
        <v>313.14198340000002</v>
      </c>
      <c r="E347" s="6">
        <v>947.34289079999996</v>
      </c>
      <c r="F347" s="6">
        <v>721.63519220000001</v>
      </c>
      <c r="G347" s="6">
        <v>48.800754300000001</v>
      </c>
      <c r="H347" s="6">
        <v>15.418719440380199</v>
      </c>
      <c r="I347" s="6">
        <v>46.645978570128499</v>
      </c>
      <c r="J347" s="6">
        <v>35.532413910221898</v>
      </c>
      <c r="K347" s="6">
        <v>2.4028880792693701</v>
      </c>
    </row>
    <row r="348" spans="1:11" x14ac:dyDescent="0.25">
      <c r="A348" s="6" t="s">
        <v>244</v>
      </c>
      <c r="B348" s="6" t="s">
        <v>245</v>
      </c>
      <c r="C348" s="6" t="s">
        <v>1029</v>
      </c>
      <c r="D348" s="6">
        <v>22.480395900000001</v>
      </c>
      <c r="E348" s="6">
        <v>22.480395900000001</v>
      </c>
      <c r="F348" s="6">
        <v>20.4793007</v>
      </c>
      <c r="G348" s="6">
        <v>0</v>
      </c>
      <c r="H348" s="6">
        <v>34.352634663528299</v>
      </c>
      <c r="I348" s="6">
        <v>34.352634663528299</v>
      </c>
      <c r="J348" s="6">
        <v>31.294730672943299</v>
      </c>
      <c r="K348" s="6">
        <v>0</v>
      </c>
    </row>
    <row r="349" spans="1:11" x14ac:dyDescent="0.25">
      <c r="A349" s="6" t="s">
        <v>244</v>
      </c>
      <c r="B349" s="6" t="s">
        <v>245</v>
      </c>
      <c r="C349" s="6" t="s">
        <v>1030</v>
      </c>
      <c r="D349" s="6">
        <v>552.43044169999996</v>
      </c>
      <c r="E349" s="6">
        <v>654.42271200000005</v>
      </c>
      <c r="F349" s="6">
        <v>473.57673610000001</v>
      </c>
      <c r="G349" s="6">
        <v>44.161449699999999</v>
      </c>
      <c r="H349" s="6">
        <v>32.032541799738098</v>
      </c>
      <c r="I349" s="6">
        <v>37.946538232630402</v>
      </c>
      <c r="J349" s="6">
        <v>27.4602292875541</v>
      </c>
      <c r="K349" s="6">
        <v>2.56069068007749</v>
      </c>
    </row>
    <row r="350" spans="1:11" x14ac:dyDescent="0.25">
      <c r="A350" s="6" t="s">
        <v>246</v>
      </c>
      <c r="B350" s="6" t="s">
        <v>247</v>
      </c>
      <c r="C350" s="6" t="s">
        <v>1030</v>
      </c>
      <c r="D350" s="6">
        <v>1259.7848899999999</v>
      </c>
      <c r="E350" s="6">
        <v>1091.0621054000001</v>
      </c>
      <c r="F350" s="6">
        <v>259.53776850000003</v>
      </c>
      <c r="G350" s="6">
        <v>58.3711026</v>
      </c>
      <c r="H350" s="6">
        <v>47.2049506593562</v>
      </c>
      <c r="I350" s="6">
        <v>40.882799325923301</v>
      </c>
      <c r="J350" s="6">
        <v>9.7250472311046092</v>
      </c>
      <c r="K350" s="6">
        <v>2.1872027836158798</v>
      </c>
    </row>
    <row r="351" spans="1:11" x14ac:dyDescent="0.25">
      <c r="A351" s="6" t="s">
        <v>248</v>
      </c>
      <c r="B351" s="6" t="s">
        <v>249</v>
      </c>
      <c r="C351" s="6" t="s">
        <v>1029</v>
      </c>
      <c r="D351" s="6">
        <v>44.051353599999999</v>
      </c>
      <c r="E351" s="6">
        <v>0</v>
      </c>
      <c r="F351" s="6">
        <v>35.3549468</v>
      </c>
      <c r="G351" s="6">
        <v>0</v>
      </c>
      <c r="H351" s="6">
        <v>55.475892187517204</v>
      </c>
      <c r="I351" s="6">
        <v>0</v>
      </c>
      <c r="J351" s="6">
        <v>44.524107812482903</v>
      </c>
      <c r="K351" s="6">
        <v>0</v>
      </c>
    </row>
    <row r="352" spans="1:11" x14ac:dyDescent="0.25">
      <c r="A352" s="6" t="s">
        <v>248</v>
      </c>
      <c r="B352" s="6" t="s">
        <v>249</v>
      </c>
      <c r="C352" s="6" t="s">
        <v>1030</v>
      </c>
      <c r="D352" s="6">
        <v>249.45669530000001</v>
      </c>
      <c r="E352" s="6">
        <v>369.56368629999997</v>
      </c>
      <c r="F352" s="6">
        <v>519.10355670000001</v>
      </c>
      <c r="G352" s="6">
        <v>40.412337100000002</v>
      </c>
      <c r="H352" s="6">
        <v>21.1666539678919</v>
      </c>
      <c r="I352" s="6">
        <v>31.3578541462009</v>
      </c>
      <c r="J352" s="6">
        <v>44.046464036400899</v>
      </c>
      <c r="K352" s="6">
        <v>3.42902784950628</v>
      </c>
    </row>
    <row r="353" spans="1:11" x14ac:dyDescent="0.25">
      <c r="A353" s="6" t="s">
        <v>250</v>
      </c>
      <c r="B353" s="6" t="s">
        <v>251</v>
      </c>
      <c r="C353" s="6" t="s">
        <v>1029</v>
      </c>
      <c r="D353" s="6">
        <v>0</v>
      </c>
      <c r="E353" s="6">
        <v>24.808693999999999</v>
      </c>
      <c r="F353" s="6">
        <v>10.5578191</v>
      </c>
      <c r="G353" s="6">
        <v>0</v>
      </c>
      <c r="H353" s="6">
        <v>0</v>
      </c>
      <c r="I353" s="6">
        <v>70.147412977503905</v>
      </c>
      <c r="J353" s="6">
        <v>29.852587022496198</v>
      </c>
      <c r="K353" s="6">
        <v>0</v>
      </c>
    </row>
    <row r="354" spans="1:11" x14ac:dyDescent="0.25">
      <c r="A354" s="6" t="s">
        <v>250</v>
      </c>
      <c r="B354" s="6" t="s">
        <v>251</v>
      </c>
      <c r="C354" s="6" t="s">
        <v>1030</v>
      </c>
      <c r="D354" s="6">
        <v>1038.0249584999999</v>
      </c>
      <c r="E354" s="6">
        <v>809.11292530000003</v>
      </c>
      <c r="F354" s="6">
        <v>463.22414070000002</v>
      </c>
      <c r="G354" s="6">
        <v>120.0287271</v>
      </c>
      <c r="H354" s="6">
        <v>42.710208546368001</v>
      </c>
      <c r="I354" s="6">
        <v>33.291474828372202</v>
      </c>
      <c r="J354" s="6">
        <v>19.0596569870522</v>
      </c>
      <c r="K354" s="6">
        <v>4.9386596382076204</v>
      </c>
    </row>
    <row r="355" spans="1:11" x14ac:dyDescent="0.25">
      <c r="A355" s="6" t="s">
        <v>252</v>
      </c>
      <c r="B355" s="6" t="s">
        <v>253</v>
      </c>
      <c r="C355" s="6" t="s">
        <v>1029</v>
      </c>
      <c r="D355" s="6">
        <v>0</v>
      </c>
      <c r="E355" s="6">
        <v>10.5847555</v>
      </c>
      <c r="F355" s="6">
        <v>0</v>
      </c>
      <c r="G355" s="6">
        <v>0</v>
      </c>
      <c r="H355" s="6">
        <v>0</v>
      </c>
      <c r="I355" s="6">
        <v>100</v>
      </c>
      <c r="J355" s="6">
        <v>0</v>
      </c>
      <c r="K355" s="6">
        <v>0</v>
      </c>
    </row>
    <row r="356" spans="1:11" x14ac:dyDescent="0.25">
      <c r="A356" s="6" t="s">
        <v>252</v>
      </c>
      <c r="B356" s="6" t="s">
        <v>253</v>
      </c>
      <c r="C356" s="6" t="s">
        <v>1030</v>
      </c>
      <c r="D356" s="6">
        <v>211.52596919999999</v>
      </c>
      <c r="E356" s="6">
        <v>841.65255330000002</v>
      </c>
      <c r="F356" s="6">
        <v>709.01977910000005</v>
      </c>
      <c r="G356" s="6">
        <v>67.353831700000001</v>
      </c>
      <c r="H356" s="6">
        <v>11.561625676031801</v>
      </c>
      <c r="I356" s="6">
        <v>46.003201438261001</v>
      </c>
      <c r="J356" s="6">
        <v>38.753734654236197</v>
      </c>
      <c r="K356" s="6">
        <v>3.6814382314710299</v>
      </c>
    </row>
    <row r="357" spans="1:11" x14ac:dyDescent="0.25">
      <c r="A357" s="6" t="s">
        <v>254</v>
      </c>
      <c r="B357" s="6" t="s">
        <v>255</v>
      </c>
      <c r="C357" s="6" t="s">
        <v>1030</v>
      </c>
      <c r="D357" s="6">
        <v>189.819276</v>
      </c>
      <c r="E357" s="6">
        <v>1118.8063827000001</v>
      </c>
      <c r="F357" s="6">
        <v>1846.8902805</v>
      </c>
      <c r="G357" s="6">
        <v>177.7656197</v>
      </c>
      <c r="H357" s="6">
        <v>5.6946667314429096</v>
      </c>
      <c r="I357" s="6">
        <v>33.564712819195897</v>
      </c>
      <c r="J357" s="6">
        <v>55.407569023646602</v>
      </c>
      <c r="K357" s="6">
        <v>5.3330514257146504</v>
      </c>
    </row>
    <row r="358" spans="1:11" x14ac:dyDescent="0.25">
      <c r="A358" s="6" t="s">
        <v>256</v>
      </c>
      <c r="B358" s="6" t="s">
        <v>257</v>
      </c>
      <c r="C358" s="6" t="s">
        <v>1029</v>
      </c>
      <c r="D358" s="6">
        <v>0</v>
      </c>
      <c r="E358" s="6">
        <v>26.764268999999999</v>
      </c>
      <c r="F358" s="6">
        <v>21.939402699999999</v>
      </c>
      <c r="G358" s="6">
        <v>0</v>
      </c>
      <c r="H358" s="6">
        <v>0</v>
      </c>
      <c r="I358" s="6">
        <v>54.953288049533199</v>
      </c>
      <c r="J358" s="6">
        <v>45.046711950466801</v>
      </c>
      <c r="K358" s="6">
        <v>0</v>
      </c>
    </row>
    <row r="359" spans="1:11" x14ac:dyDescent="0.25">
      <c r="A359" s="6" t="s">
        <v>256</v>
      </c>
      <c r="B359" s="6" t="s">
        <v>257</v>
      </c>
      <c r="C359" s="6" t="s">
        <v>1030</v>
      </c>
      <c r="D359" s="6">
        <v>59.369494099999997</v>
      </c>
      <c r="E359" s="6">
        <v>537.21141839999996</v>
      </c>
      <c r="F359" s="6">
        <v>1625.6493536999999</v>
      </c>
      <c r="G359" s="6">
        <v>216.0580004</v>
      </c>
      <c r="H359" s="6">
        <v>2.4348841321697399</v>
      </c>
      <c r="I359" s="6">
        <v>22.0323177435086</v>
      </c>
      <c r="J359" s="6">
        <v>66.671745747554297</v>
      </c>
      <c r="K359" s="6">
        <v>8.8610523767674003</v>
      </c>
    </row>
    <row r="360" spans="1:11" x14ac:dyDescent="0.25">
      <c r="A360" s="6" t="s">
        <v>258</v>
      </c>
      <c r="B360" s="6" t="s">
        <v>259</v>
      </c>
      <c r="C360" s="6" t="s">
        <v>1030</v>
      </c>
      <c r="D360" s="6">
        <v>35.576855199999997</v>
      </c>
      <c r="E360" s="6">
        <v>545.70830520000004</v>
      </c>
      <c r="F360" s="6">
        <v>1275.8454483999999</v>
      </c>
      <c r="G360" s="6">
        <v>300.62818149999998</v>
      </c>
      <c r="H360" s="6">
        <v>1.64878740663379</v>
      </c>
      <c r="I360" s="6">
        <v>25.290514753232799</v>
      </c>
      <c r="J360" s="6">
        <v>59.128270228138703</v>
      </c>
      <c r="K360" s="6">
        <v>13.932427611994701</v>
      </c>
    </row>
    <row r="361" spans="1:11" x14ac:dyDescent="0.25">
      <c r="A361" s="6" t="s">
        <v>260</v>
      </c>
      <c r="B361" s="6" t="s">
        <v>261</v>
      </c>
      <c r="C361" s="6" t="s">
        <v>1030</v>
      </c>
      <c r="D361" s="6">
        <v>4.1797269999999997</v>
      </c>
      <c r="E361" s="6">
        <v>62.524228100000002</v>
      </c>
      <c r="F361" s="6">
        <v>307.68991579999999</v>
      </c>
      <c r="G361" s="6">
        <v>87.298862600000007</v>
      </c>
      <c r="H361" s="6">
        <v>0.90530491314306105</v>
      </c>
      <c r="I361" s="6">
        <v>13.542389464529</v>
      </c>
      <c r="J361" s="6">
        <v>66.643872314702605</v>
      </c>
      <c r="K361" s="6">
        <v>18.908433307625401</v>
      </c>
    </row>
    <row r="362" spans="1:11" x14ac:dyDescent="0.25">
      <c r="A362" s="6" t="s">
        <v>262</v>
      </c>
      <c r="B362" s="6" t="s">
        <v>263</v>
      </c>
      <c r="C362" s="6" t="s">
        <v>1029</v>
      </c>
      <c r="D362" s="6">
        <v>100.1217388</v>
      </c>
      <c r="E362" s="6">
        <v>0</v>
      </c>
      <c r="F362" s="6">
        <v>67.168497900000006</v>
      </c>
      <c r="G362" s="6">
        <v>0</v>
      </c>
      <c r="H362" s="6">
        <v>59.8491225638872</v>
      </c>
      <c r="I362" s="6">
        <v>0</v>
      </c>
      <c r="J362" s="6">
        <v>40.1508774361128</v>
      </c>
      <c r="K362" s="6">
        <v>0</v>
      </c>
    </row>
    <row r="363" spans="1:11" x14ac:dyDescent="0.25">
      <c r="A363" s="6" t="s">
        <v>262</v>
      </c>
      <c r="B363" s="6" t="s">
        <v>263</v>
      </c>
      <c r="C363" s="6" t="s">
        <v>1030</v>
      </c>
      <c r="D363" s="6">
        <v>555.61830880000002</v>
      </c>
      <c r="E363" s="6">
        <v>1427.6186875999999</v>
      </c>
      <c r="F363" s="6">
        <v>4441.6783482999999</v>
      </c>
      <c r="G363" s="6">
        <v>2693.4450363000001</v>
      </c>
      <c r="H363" s="6">
        <v>6.0934015062373099</v>
      </c>
      <c r="I363" s="6">
        <v>15.656528454114801</v>
      </c>
      <c r="J363" s="6">
        <v>48.711370934133697</v>
      </c>
      <c r="K363" s="6">
        <v>29.538699105514102</v>
      </c>
    </row>
    <row r="364" spans="1:11" x14ac:dyDescent="0.25">
      <c r="A364" s="6" t="s">
        <v>264</v>
      </c>
      <c r="B364" s="6" t="s">
        <v>265</v>
      </c>
      <c r="C364" s="6" t="s">
        <v>1029</v>
      </c>
      <c r="D364" s="6">
        <v>0</v>
      </c>
      <c r="E364" s="6">
        <v>24.209938900000001</v>
      </c>
      <c r="F364" s="6">
        <v>20.067320200000001</v>
      </c>
      <c r="G364" s="6">
        <v>0</v>
      </c>
      <c r="H364" s="6">
        <v>0</v>
      </c>
      <c r="I364" s="6">
        <v>54.678043293786502</v>
      </c>
      <c r="J364" s="6">
        <v>45.321956706213598</v>
      </c>
      <c r="K364" s="6">
        <v>0</v>
      </c>
    </row>
    <row r="365" spans="1:11" x14ac:dyDescent="0.25">
      <c r="A365" s="6" t="s">
        <v>264</v>
      </c>
      <c r="B365" s="6" t="s">
        <v>265</v>
      </c>
      <c r="C365" s="6" t="s">
        <v>1030</v>
      </c>
      <c r="D365" s="6">
        <v>468.86544930000002</v>
      </c>
      <c r="E365" s="6">
        <v>1297.6661165999999</v>
      </c>
      <c r="F365" s="6">
        <v>3313.3437531999998</v>
      </c>
      <c r="G365" s="6">
        <v>321.01354300000003</v>
      </c>
      <c r="H365" s="6">
        <v>8.6812645338844003</v>
      </c>
      <c r="I365" s="6">
        <v>24.026899085189399</v>
      </c>
      <c r="J365" s="6">
        <v>61.348119500309203</v>
      </c>
      <c r="K365" s="6">
        <v>5.9437168806169796</v>
      </c>
    </row>
    <row r="366" spans="1:11" x14ac:dyDescent="0.25">
      <c r="A366" s="6" t="s">
        <v>266</v>
      </c>
      <c r="B366" s="6" t="s">
        <v>267</v>
      </c>
      <c r="C366" s="6" t="s">
        <v>1029</v>
      </c>
      <c r="D366" s="6">
        <v>0</v>
      </c>
      <c r="E366" s="6">
        <v>0</v>
      </c>
      <c r="F366" s="6">
        <v>19.592064700000002</v>
      </c>
      <c r="G366" s="6">
        <v>0</v>
      </c>
      <c r="H366" s="6">
        <v>0</v>
      </c>
      <c r="I366" s="6">
        <v>0</v>
      </c>
      <c r="J366" s="6">
        <v>100</v>
      </c>
      <c r="K366" s="6">
        <v>0</v>
      </c>
    </row>
    <row r="367" spans="1:11" x14ac:dyDescent="0.25">
      <c r="A367" s="6" t="s">
        <v>266</v>
      </c>
      <c r="B367" s="6" t="s">
        <v>267</v>
      </c>
      <c r="C367" s="6" t="s">
        <v>1030</v>
      </c>
      <c r="D367" s="6">
        <v>81.298113599999994</v>
      </c>
      <c r="E367" s="6">
        <v>498.56905590000002</v>
      </c>
      <c r="F367" s="6">
        <v>1341.6351835</v>
      </c>
      <c r="G367" s="6">
        <v>410.6140982</v>
      </c>
      <c r="H367" s="6">
        <v>3.4860229024227198</v>
      </c>
      <c r="I367" s="6">
        <v>21.378394532719799</v>
      </c>
      <c r="J367" s="6">
        <v>57.528653117199902</v>
      </c>
      <c r="K367" s="6">
        <v>17.606929447657599</v>
      </c>
    </row>
    <row r="368" spans="1:11" x14ac:dyDescent="0.25">
      <c r="A368" s="6" t="s">
        <v>268</v>
      </c>
      <c r="B368" s="6" t="s">
        <v>269</v>
      </c>
      <c r="C368" s="6" t="s">
        <v>1029</v>
      </c>
      <c r="D368" s="6">
        <v>20.739710299999999</v>
      </c>
      <c r="E368" s="6">
        <v>57.456181999999998</v>
      </c>
      <c r="F368" s="6">
        <v>212.9823725</v>
      </c>
      <c r="G368" s="6">
        <v>55.035761100000002</v>
      </c>
      <c r="H368" s="6">
        <v>5.9904304125421</v>
      </c>
      <c r="I368" s="6">
        <v>16.595567395237602</v>
      </c>
      <c r="J368" s="6">
        <v>61.517545959133798</v>
      </c>
      <c r="K368" s="6">
        <v>15.896456233086401</v>
      </c>
    </row>
    <row r="369" spans="1:11" x14ac:dyDescent="0.25">
      <c r="A369" s="6" t="s">
        <v>268</v>
      </c>
      <c r="B369" s="6" t="s">
        <v>269</v>
      </c>
      <c r="C369" s="6" t="s">
        <v>1030</v>
      </c>
      <c r="D369" s="6">
        <v>92.806765999999996</v>
      </c>
      <c r="E369" s="6">
        <v>322.62917590000001</v>
      </c>
      <c r="F369" s="6">
        <v>1207.1608008999999</v>
      </c>
      <c r="G369" s="6">
        <v>147.01572479999999</v>
      </c>
      <c r="H369" s="6">
        <v>5.2444683623792097</v>
      </c>
      <c r="I369" s="6">
        <v>18.2316287778849</v>
      </c>
      <c r="J369" s="6">
        <v>68.216110758825394</v>
      </c>
      <c r="K369" s="6">
        <v>8.3077921009104898</v>
      </c>
    </row>
    <row r="370" spans="1:11" x14ac:dyDescent="0.25">
      <c r="A370" s="6" t="s">
        <v>270</v>
      </c>
      <c r="B370" s="6" t="s">
        <v>271</v>
      </c>
      <c r="C370" s="6" t="s">
        <v>1030</v>
      </c>
      <c r="D370" s="6">
        <v>44.048214799999997</v>
      </c>
      <c r="E370" s="6">
        <v>554.78873060000001</v>
      </c>
      <c r="F370" s="6">
        <v>906.72428890000003</v>
      </c>
      <c r="G370" s="6">
        <v>0</v>
      </c>
      <c r="H370" s="6">
        <v>2.9257006488002402</v>
      </c>
      <c r="I370" s="6">
        <v>36.849296990430602</v>
      </c>
      <c r="J370" s="6">
        <v>60.225002360769103</v>
      </c>
      <c r="K370" s="6">
        <v>0</v>
      </c>
    </row>
    <row r="371" spans="1:11" x14ac:dyDescent="0.25">
      <c r="A371" s="6" t="s">
        <v>272</v>
      </c>
      <c r="B371" s="6" t="s">
        <v>273</v>
      </c>
      <c r="C371" s="6" t="s">
        <v>1029</v>
      </c>
      <c r="D371" s="6">
        <v>0</v>
      </c>
      <c r="E371" s="6">
        <v>34.978103099999998</v>
      </c>
      <c r="F371" s="6">
        <v>14.395194999999999</v>
      </c>
      <c r="G371" s="6">
        <v>0</v>
      </c>
      <c r="H371" s="6">
        <v>0</v>
      </c>
      <c r="I371" s="6">
        <v>70.844169715289894</v>
      </c>
      <c r="J371" s="6">
        <v>29.155830284710099</v>
      </c>
      <c r="K371" s="6">
        <v>0</v>
      </c>
    </row>
    <row r="372" spans="1:11" x14ac:dyDescent="0.25">
      <c r="A372" s="6" t="s">
        <v>272</v>
      </c>
      <c r="B372" s="6" t="s">
        <v>273</v>
      </c>
      <c r="C372" s="6" t="s">
        <v>1030</v>
      </c>
      <c r="D372" s="6">
        <v>635.44440850000001</v>
      </c>
      <c r="E372" s="6">
        <v>1004.8072255</v>
      </c>
      <c r="F372" s="6">
        <v>872.80841310000005</v>
      </c>
      <c r="G372" s="6">
        <v>58.204962399999999</v>
      </c>
      <c r="H372" s="6">
        <v>24.713298946325502</v>
      </c>
      <c r="I372" s="6">
        <v>39.078322218346202</v>
      </c>
      <c r="J372" s="6">
        <v>33.944708533552699</v>
      </c>
      <c r="K372" s="6">
        <v>2.2636703017756399</v>
      </c>
    </row>
    <row r="373" spans="1:11" x14ac:dyDescent="0.25">
      <c r="A373" s="6" t="s">
        <v>274</v>
      </c>
      <c r="B373" s="6" t="s">
        <v>275</v>
      </c>
      <c r="C373" s="6" t="s">
        <v>1030</v>
      </c>
      <c r="D373" s="6">
        <v>58.747763200000001</v>
      </c>
      <c r="E373" s="6">
        <v>181.7782507</v>
      </c>
      <c r="F373" s="6">
        <v>218.22239070000001</v>
      </c>
      <c r="G373" s="6">
        <v>32.758409100000002</v>
      </c>
      <c r="H373" s="6">
        <v>11.952583679919799</v>
      </c>
      <c r="I373" s="6">
        <v>36.983871969463998</v>
      </c>
      <c r="J373" s="6">
        <v>44.398650154460697</v>
      </c>
      <c r="K373" s="6">
        <v>6.6648941961554797</v>
      </c>
    </row>
    <row r="374" spans="1:11" x14ac:dyDescent="0.25">
      <c r="A374" s="6" t="s">
        <v>276</v>
      </c>
      <c r="B374" s="6" t="s">
        <v>277</v>
      </c>
      <c r="C374" s="6" t="s">
        <v>1029</v>
      </c>
      <c r="D374" s="6">
        <v>0</v>
      </c>
      <c r="E374" s="6">
        <v>47.117793800000001</v>
      </c>
      <c r="F374" s="6">
        <v>26.417431700000002</v>
      </c>
      <c r="G374" s="6">
        <v>0</v>
      </c>
      <c r="H374" s="6">
        <v>0</v>
      </c>
      <c r="I374" s="6">
        <v>64.075133352246297</v>
      </c>
      <c r="J374" s="6">
        <v>35.924866647753703</v>
      </c>
      <c r="K374" s="6">
        <v>0</v>
      </c>
    </row>
    <row r="375" spans="1:11" x14ac:dyDescent="0.25">
      <c r="A375" s="6" t="s">
        <v>276</v>
      </c>
      <c r="B375" s="6" t="s">
        <v>277</v>
      </c>
      <c r="C375" s="6" t="s">
        <v>1030</v>
      </c>
      <c r="D375" s="6">
        <v>189.4885596</v>
      </c>
      <c r="E375" s="6">
        <v>1116.1583138000001</v>
      </c>
      <c r="F375" s="6">
        <v>2017.4745541</v>
      </c>
      <c r="G375" s="6">
        <v>104.970669</v>
      </c>
      <c r="H375" s="6">
        <v>5.5275224313099196</v>
      </c>
      <c r="I375" s="6">
        <v>32.559169426619903</v>
      </c>
      <c r="J375" s="6">
        <v>58.851235535935402</v>
      </c>
      <c r="K375" s="6">
        <v>3.0620726061348398</v>
      </c>
    </row>
    <row r="376" spans="1:11" x14ac:dyDescent="0.25">
      <c r="A376" s="6" t="s">
        <v>278</v>
      </c>
      <c r="B376" s="6" t="s">
        <v>279</v>
      </c>
      <c r="C376" s="6" t="s">
        <v>1029</v>
      </c>
      <c r="D376" s="6">
        <v>0</v>
      </c>
      <c r="E376" s="6">
        <v>0</v>
      </c>
      <c r="F376" s="6">
        <v>34.520992900000003</v>
      </c>
      <c r="G376" s="6">
        <v>77.846078500000004</v>
      </c>
      <c r="H376" s="6">
        <v>0</v>
      </c>
      <c r="I376" s="6">
        <v>0</v>
      </c>
      <c r="J376" s="6">
        <v>30.721627314743699</v>
      </c>
      <c r="K376" s="6">
        <v>69.278372685256301</v>
      </c>
    </row>
    <row r="377" spans="1:11" x14ac:dyDescent="0.25">
      <c r="A377" s="6" t="s">
        <v>278</v>
      </c>
      <c r="B377" s="6" t="s">
        <v>279</v>
      </c>
      <c r="C377" s="6" t="s">
        <v>1030</v>
      </c>
      <c r="D377" s="6">
        <v>0</v>
      </c>
      <c r="E377" s="6">
        <v>0</v>
      </c>
      <c r="F377" s="6">
        <v>356.0469013</v>
      </c>
      <c r="G377" s="6">
        <v>629.76341779999996</v>
      </c>
      <c r="H377" s="6">
        <v>0</v>
      </c>
      <c r="I377" s="6">
        <v>0</v>
      </c>
      <c r="J377" s="6">
        <v>36.117181409204001</v>
      </c>
      <c r="K377" s="6">
        <v>63.882818590795999</v>
      </c>
    </row>
    <row r="378" spans="1:11" x14ac:dyDescent="0.25">
      <c r="A378" s="6" t="s">
        <v>280</v>
      </c>
      <c r="B378" s="6" t="s">
        <v>281</v>
      </c>
      <c r="C378" s="6" t="s">
        <v>1029</v>
      </c>
      <c r="D378" s="6">
        <v>0</v>
      </c>
      <c r="E378" s="6">
        <v>28.008739599999998</v>
      </c>
      <c r="F378" s="6">
        <v>45.700944300000003</v>
      </c>
      <c r="G378" s="6">
        <v>33.163733200000003</v>
      </c>
      <c r="H378" s="6">
        <v>0</v>
      </c>
      <c r="I378" s="6">
        <v>26.207395964323499</v>
      </c>
      <c r="J378" s="6">
        <v>42.761750807722599</v>
      </c>
      <c r="K378" s="6">
        <v>31.030853227953902</v>
      </c>
    </row>
    <row r="379" spans="1:11" x14ac:dyDescent="0.25">
      <c r="A379" s="6" t="s">
        <v>280</v>
      </c>
      <c r="B379" s="6" t="s">
        <v>281</v>
      </c>
      <c r="C379" s="6" t="s">
        <v>1030</v>
      </c>
      <c r="D379" s="6">
        <v>0</v>
      </c>
      <c r="E379" s="6">
        <v>44.726992099999997</v>
      </c>
      <c r="F379" s="6">
        <v>491.55201240000002</v>
      </c>
      <c r="G379" s="6">
        <v>247.51198400000001</v>
      </c>
      <c r="H379" s="6">
        <v>0</v>
      </c>
      <c r="I379" s="6">
        <v>5.7064948125516697</v>
      </c>
      <c r="J379" s="6">
        <v>62.714680267085001</v>
      </c>
      <c r="K379" s="6">
        <v>31.578824920363299</v>
      </c>
    </row>
    <row r="380" spans="1:11" x14ac:dyDescent="0.25">
      <c r="A380" s="6" t="s">
        <v>282</v>
      </c>
      <c r="B380" s="6" t="s">
        <v>283</v>
      </c>
      <c r="C380" s="6" t="s">
        <v>1029</v>
      </c>
      <c r="D380" s="6">
        <v>0</v>
      </c>
      <c r="E380" s="6">
        <v>0</v>
      </c>
      <c r="F380" s="6">
        <v>0</v>
      </c>
      <c r="G380" s="6">
        <v>7.7686884000000003</v>
      </c>
      <c r="H380" s="6">
        <v>0</v>
      </c>
      <c r="I380" s="6">
        <v>0</v>
      </c>
      <c r="J380" s="6">
        <v>0</v>
      </c>
      <c r="K380" s="6">
        <v>100</v>
      </c>
    </row>
    <row r="381" spans="1:11" x14ac:dyDescent="0.25">
      <c r="A381" s="6" t="s">
        <v>282</v>
      </c>
      <c r="B381" s="6" t="s">
        <v>283</v>
      </c>
      <c r="C381" s="6" t="s">
        <v>1030</v>
      </c>
      <c r="D381" s="6">
        <v>7.7808928999999996</v>
      </c>
      <c r="E381" s="6">
        <v>214.78334520000001</v>
      </c>
      <c r="F381" s="6">
        <v>542.26090439999996</v>
      </c>
      <c r="G381" s="6">
        <v>122.62832</v>
      </c>
      <c r="H381" s="6">
        <v>0.87676630142169298</v>
      </c>
      <c r="I381" s="6">
        <v>24.2022093862753</v>
      </c>
      <c r="J381" s="6">
        <v>61.103024250130701</v>
      </c>
      <c r="K381" s="6">
        <v>13.818000062172301</v>
      </c>
    </row>
    <row r="382" spans="1:11" x14ac:dyDescent="0.25">
      <c r="A382" s="6" t="s">
        <v>284</v>
      </c>
      <c r="B382" s="6" t="s">
        <v>285</v>
      </c>
      <c r="C382" s="6" t="s">
        <v>1029</v>
      </c>
      <c r="D382" s="6">
        <v>102.7984247</v>
      </c>
      <c r="E382" s="6">
        <v>69.7045411</v>
      </c>
      <c r="F382" s="6">
        <v>10.5424027</v>
      </c>
      <c r="G382" s="6">
        <v>0</v>
      </c>
      <c r="H382" s="6">
        <v>56.160079625286997</v>
      </c>
      <c r="I382" s="6">
        <v>38.080472437629602</v>
      </c>
      <c r="J382" s="6">
        <v>5.7594479370834204</v>
      </c>
      <c r="K382" s="6">
        <v>0</v>
      </c>
    </row>
    <row r="383" spans="1:11" x14ac:dyDescent="0.25">
      <c r="A383" s="6" t="s">
        <v>284</v>
      </c>
      <c r="B383" s="6" t="s">
        <v>285</v>
      </c>
      <c r="C383" s="6" t="s">
        <v>1030</v>
      </c>
      <c r="D383" s="6">
        <v>925.84505060000004</v>
      </c>
      <c r="E383" s="6">
        <v>985.56601690000002</v>
      </c>
      <c r="F383" s="6">
        <v>260.07939909999999</v>
      </c>
      <c r="G383" s="6">
        <v>18.412855199999999</v>
      </c>
      <c r="H383" s="6">
        <v>42.277896078033201</v>
      </c>
      <c r="I383" s="6">
        <v>45.005001229456603</v>
      </c>
      <c r="J383" s="6">
        <v>11.876295931010601</v>
      </c>
      <c r="K383" s="6">
        <v>0.84080676149965705</v>
      </c>
    </row>
    <row r="384" spans="1:11" x14ac:dyDescent="0.25">
      <c r="A384" s="6" t="s">
        <v>286</v>
      </c>
      <c r="B384" s="6" t="s">
        <v>287</v>
      </c>
      <c r="C384" s="6" t="s">
        <v>1029</v>
      </c>
      <c r="D384" s="6">
        <v>20.974877800000002</v>
      </c>
      <c r="E384" s="6">
        <v>0</v>
      </c>
      <c r="F384" s="6">
        <v>18.354818900000001</v>
      </c>
      <c r="G384" s="6">
        <v>99.797363700000005</v>
      </c>
      <c r="H384" s="6">
        <v>15.076059064063999</v>
      </c>
      <c r="I384" s="6">
        <v>0</v>
      </c>
      <c r="J384" s="6">
        <v>13.1928460554177</v>
      </c>
      <c r="K384" s="6">
        <v>71.731094880518299</v>
      </c>
    </row>
    <row r="385" spans="1:11" x14ac:dyDescent="0.25">
      <c r="A385" s="6" t="s">
        <v>286</v>
      </c>
      <c r="B385" s="6" t="s">
        <v>287</v>
      </c>
      <c r="C385" s="6" t="s">
        <v>1030</v>
      </c>
      <c r="D385" s="6">
        <v>0</v>
      </c>
      <c r="E385" s="6">
        <v>64.810751400000001</v>
      </c>
      <c r="F385" s="6">
        <v>735.07969160000005</v>
      </c>
      <c r="G385" s="6">
        <v>653.86475040000005</v>
      </c>
      <c r="H385" s="6">
        <v>0</v>
      </c>
      <c r="I385" s="6">
        <v>4.4581612980121204</v>
      </c>
      <c r="J385" s="6">
        <v>50.564200557097699</v>
      </c>
      <c r="K385" s="6">
        <v>44.977638144890101</v>
      </c>
    </row>
    <row r="386" spans="1:11" x14ac:dyDescent="0.25">
      <c r="A386" s="6" t="s">
        <v>288</v>
      </c>
      <c r="B386" s="6" t="s">
        <v>289</v>
      </c>
      <c r="C386" s="6" t="s">
        <v>1029</v>
      </c>
      <c r="D386" s="6">
        <v>0</v>
      </c>
      <c r="E386" s="6">
        <v>25.4702205</v>
      </c>
      <c r="F386" s="6">
        <v>61.399830600000001</v>
      </c>
      <c r="G386" s="6">
        <v>0</v>
      </c>
      <c r="H386" s="6">
        <v>0</v>
      </c>
      <c r="I386" s="6">
        <v>29.319909655262101</v>
      </c>
      <c r="J386" s="6">
        <v>70.680090344737906</v>
      </c>
      <c r="K386" s="6">
        <v>0</v>
      </c>
    </row>
    <row r="387" spans="1:11" x14ac:dyDescent="0.25">
      <c r="A387" s="6" t="s">
        <v>288</v>
      </c>
      <c r="B387" s="6" t="s">
        <v>289</v>
      </c>
      <c r="C387" s="6" t="s">
        <v>1030</v>
      </c>
      <c r="D387" s="6">
        <v>3251.5203126000001</v>
      </c>
      <c r="E387" s="6">
        <v>2766.3409268999999</v>
      </c>
      <c r="F387" s="6">
        <v>1143.3161795999999</v>
      </c>
      <c r="G387" s="6">
        <v>217.60927839999999</v>
      </c>
      <c r="H387" s="6">
        <v>44.065785418375697</v>
      </c>
      <c r="I387" s="6">
        <v>37.490457988672603</v>
      </c>
      <c r="J387" s="6">
        <v>15.4946365367543</v>
      </c>
      <c r="K387" s="6">
        <v>2.9491200561974198</v>
      </c>
    </row>
    <row r="388" spans="1:11" x14ac:dyDescent="0.25">
      <c r="A388" s="6" t="s">
        <v>290</v>
      </c>
      <c r="B388" s="6" t="s">
        <v>291</v>
      </c>
      <c r="C388" s="6" t="s">
        <v>1029</v>
      </c>
      <c r="D388" s="6">
        <v>0</v>
      </c>
      <c r="E388" s="6">
        <v>40.909998100000003</v>
      </c>
      <c r="F388" s="6">
        <v>64.815106299999997</v>
      </c>
      <c r="G388" s="6">
        <v>0</v>
      </c>
      <c r="H388" s="6">
        <v>0</v>
      </c>
      <c r="I388" s="6">
        <v>38.694686878928302</v>
      </c>
      <c r="J388" s="6">
        <v>61.305313121071698</v>
      </c>
      <c r="K388" s="6">
        <v>0</v>
      </c>
    </row>
    <row r="389" spans="1:11" x14ac:dyDescent="0.25">
      <c r="A389" s="6" t="s">
        <v>290</v>
      </c>
      <c r="B389" s="6" t="s">
        <v>291</v>
      </c>
      <c r="C389" s="6" t="s">
        <v>1030</v>
      </c>
      <c r="D389" s="6">
        <v>443.1241283</v>
      </c>
      <c r="E389" s="6">
        <v>1479.0067509999999</v>
      </c>
      <c r="F389" s="6">
        <v>2467.1980189999999</v>
      </c>
      <c r="G389" s="6">
        <v>307.05327419999998</v>
      </c>
      <c r="H389" s="6">
        <v>9.43543587433631</v>
      </c>
      <c r="I389" s="6">
        <v>31.492470090284201</v>
      </c>
      <c r="J389" s="6">
        <v>52.5340129567575</v>
      </c>
      <c r="K389" s="6">
        <v>6.5380810786220103</v>
      </c>
    </row>
    <row r="390" spans="1:11" x14ac:dyDescent="0.25">
      <c r="A390" t="s">
        <v>16</v>
      </c>
    </row>
    <row r="391" spans="1:11" x14ac:dyDescent="0.25">
      <c r="A391" t="s">
        <v>1035</v>
      </c>
    </row>
    <row r="392" spans="1:11" x14ac:dyDescent="0.25">
      <c r="A392" t="s">
        <v>17</v>
      </c>
    </row>
    <row r="393" spans="1:11" x14ac:dyDescent="0.25">
      <c r="A393" t="s">
        <v>18</v>
      </c>
    </row>
    <row r="394" spans="1:11" x14ac:dyDescent="0.25">
      <c r="A394" t="s">
        <v>19</v>
      </c>
    </row>
    <row r="397" spans="1:11" x14ac:dyDescent="0.25">
      <c r="K397" s="7" t="str">
        <f>HYPERLINK("#'Indice'!A1", "Ir al índice")</f>
        <v>Ir al índice</v>
      </c>
    </row>
    <row r="398" spans="1:11" ht="17.25" x14ac:dyDescent="0.3">
      <c r="A398" s="4" t="s">
        <v>906</v>
      </c>
    </row>
    <row r="399" spans="1:11" x14ac:dyDescent="0.25">
      <c r="A399" s="5" t="s">
        <v>21</v>
      </c>
      <c r="B399" s="5" t="s">
        <v>66</v>
      </c>
      <c r="C399" s="5" t="s">
        <v>1028</v>
      </c>
      <c r="D399" s="5" t="s">
        <v>885</v>
      </c>
      <c r="E399" s="5" t="s">
        <v>886</v>
      </c>
      <c r="F399" s="5" t="s">
        <v>883</v>
      </c>
      <c r="G399" s="5" t="s">
        <v>884</v>
      </c>
      <c r="H399" s="5" t="s">
        <v>889</v>
      </c>
      <c r="I399" s="5" t="s">
        <v>890</v>
      </c>
      <c r="J399" s="5" t="s">
        <v>887</v>
      </c>
      <c r="K399" s="5" t="s">
        <v>888</v>
      </c>
    </row>
    <row r="400" spans="1:11" x14ac:dyDescent="0.25">
      <c r="A400" s="6" t="s">
        <v>67</v>
      </c>
      <c r="B400" s="6" t="s">
        <v>68</v>
      </c>
      <c r="C400" s="6" t="s">
        <v>1029</v>
      </c>
      <c r="D400" s="6">
        <v>4.7242800000000003</v>
      </c>
      <c r="E400" s="6">
        <v>0</v>
      </c>
      <c r="F400" s="6">
        <v>0</v>
      </c>
      <c r="G400" s="6">
        <v>0</v>
      </c>
      <c r="H400" s="6">
        <v>100</v>
      </c>
      <c r="I400" s="6">
        <v>0</v>
      </c>
      <c r="J400" s="6">
        <v>0</v>
      </c>
      <c r="K400" s="6">
        <v>0</v>
      </c>
    </row>
    <row r="401" spans="1:11" x14ac:dyDescent="0.25">
      <c r="A401" s="6" t="s">
        <v>67</v>
      </c>
      <c r="B401" s="6" t="s">
        <v>68</v>
      </c>
      <c r="C401" s="6" t="s">
        <v>1030</v>
      </c>
      <c r="D401" s="6">
        <v>0</v>
      </c>
      <c r="E401" s="6">
        <v>2.3621400000000001</v>
      </c>
      <c r="F401" s="6">
        <v>0</v>
      </c>
      <c r="G401" s="6">
        <v>0</v>
      </c>
      <c r="H401" s="6">
        <v>0</v>
      </c>
      <c r="I401" s="6">
        <v>100</v>
      </c>
      <c r="J401" s="6">
        <v>0</v>
      </c>
      <c r="K401" s="6">
        <v>0</v>
      </c>
    </row>
    <row r="402" spans="1:11" x14ac:dyDescent="0.25">
      <c r="A402" s="6" t="s">
        <v>69</v>
      </c>
      <c r="B402" s="6" t="s">
        <v>70</v>
      </c>
      <c r="C402" s="6" t="s">
        <v>1029</v>
      </c>
      <c r="D402" s="6">
        <v>16.984925</v>
      </c>
      <c r="E402" s="6">
        <v>1.6984925</v>
      </c>
      <c r="F402" s="6">
        <v>0</v>
      </c>
      <c r="G402" s="6">
        <v>0</v>
      </c>
      <c r="H402" s="6">
        <v>90.909090909090907</v>
      </c>
      <c r="I402" s="6">
        <v>9.0909090909090899</v>
      </c>
      <c r="J402" s="6">
        <v>0</v>
      </c>
      <c r="K402" s="6">
        <v>0</v>
      </c>
    </row>
    <row r="403" spans="1:11" x14ac:dyDescent="0.25">
      <c r="A403" s="6" t="s">
        <v>71</v>
      </c>
      <c r="B403" s="6" t="s">
        <v>72</v>
      </c>
      <c r="C403" s="6" t="s">
        <v>1029</v>
      </c>
      <c r="D403" s="6">
        <v>13.4319358</v>
      </c>
      <c r="E403" s="6">
        <v>4.0592886000000004</v>
      </c>
      <c r="F403" s="6">
        <v>0</v>
      </c>
      <c r="G403" s="6">
        <v>0</v>
      </c>
      <c r="H403" s="6">
        <v>76.792427407197394</v>
      </c>
      <c r="I403" s="6">
        <v>23.207572592802599</v>
      </c>
      <c r="J403" s="6">
        <v>0</v>
      </c>
      <c r="K403" s="6">
        <v>0</v>
      </c>
    </row>
    <row r="404" spans="1:11" x14ac:dyDescent="0.25">
      <c r="A404" s="6" t="s">
        <v>73</v>
      </c>
      <c r="B404" s="6" t="s">
        <v>74</v>
      </c>
      <c r="C404" s="6" t="s">
        <v>1029</v>
      </c>
      <c r="D404" s="6">
        <v>0</v>
      </c>
      <c r="E404" s="6">
        <v>1.5853659</v>
      </c>
      <c r="F404" s="6">
        <v>0</v>
      </c>
      <c r="G404" s="6">
        <v>0</v>
      </c>
      <c r="H404" s="6">
        <v>0</v>
      </c>
      <c r="I404" s="6">
        <v>100</v>
      </c>
      <c r="J404" s="6">
        <v>0</v>
      </c>
      <c r="K404" s="6">
        <v>0</v>
      </c>
    </row>
    <row r="405" spans="1:11" x14ac:dyDescent="0.25">
      <c r="A405" s="6" t="s">
        <v>75</v>
      </c>
      <c r="B405" s="6" t="s">
        <v>76</v>
      </c>
      <c r="C405" s="6" t="s">
        <v>1029</v>
      </c>
      <c r="D405" s="6">
        <v>0</v>
      </c>
      <c r="E405" s="6">
        <v>10.254998199999999</v>
      </c>
      <c r="F405" s="6">
        <v>0</v>
      </c>
      <c r="G405" s="6">
        <v>0</v>
      </c>
      <c r="H405" s="6">
        <v>0</v>
      </c>
      <c r="I405" s="6">
        <v>100</v>
      </c>
      <c r="J405" s="6">
        <v>0</v>
      </c>
      <c r="K405" s="6">
        <v>0</v>
      </c>
    </row>
    <row r="406" spans="1:11" x14ac:dyDescent="0.25">
      <c r="A406" s="6" t="s">
        <v>75</v>
      </c>
      <c r="B406" s="6" t="s">
        <v>76</v>
      </c>
      <c r="C406" s="6" t="s">
        <v>1030</v>
      </c>
      <c r="D406" s="6">
        <v>6.9904542999999997</v>
      </c>
      <c r="E406" s="6">
        <v>57.674403300000002</v>
      </c>
      <c r="F406" s="6">
        <v>3.3862741000000001</v>
      </c>
      <c r="G406" s="6">
        <v>8.2077843000000001</v>
      </c>
      <c r="H406" s="6">
        <v>9.1667370409513804</v>
      </c>
      <c r="I406" s="6">
        <v>75.629718235176597</v>
      </c>
      <c r="J406" s="6">
        <v>4.4404959808240596</v>
      </c>
      <c r="K406" s="6">
        <v>10.763048743048</v>
      </c>
    </row>
    <row r="407" spans="1:11" x14ac:dyDescent="0.25">
      <c r="A407" s="6" t="s">
        <v>87</v>
      </c>
      <c r="B407" s="6" t="s">
        <v>88</v>
      </c>
      <c r="C407" s="6" t="s">
        <v>1029</v>
      </c>
      <c r="D407" s="6">
        <v>4.1033919000000001</v>
      </c>
      <c r="E407" s="6">
        <v>4.7477393000000001</v>
      </c>
      <c r="F407" s="6">
        <v>0</v>
      </c>
      <c r="G407" s="6">
        <v>0</v>
      </c>
      <c r="H407" s="6">
        <v>46.360084460164799</v>
      </c>
      <c r="I407" s="6">
        <v>53.639915539835201</v>
      </c>
      <c r="J407" s="6">
        <v>0</v>
      </c>
      <c r="K407" s="6">
        <v>0</v>
      </c>
    </row>
    <row r="408" spans="1:11" x14ac:dyDescent="0.25">
      <c r="A408" s="6" t="s">
        <v>87</v>
      </c>
      <c r="B408" s="6" t="s">
        <v>88</v>
      </c>
      <c r="C408" s="6" t="s">
        <v>1030</v>
      </c>
      <c r="D408" s="6">
        <v>55.665534100000002</v>
      </c>
      <c r="E408" s="6">
        <v>43.010226500000002</v>
      </c>
      <c r="F408" s="6">
        <v>5.2025617999999998</v>
      </c>
      <c r="G408" s="6">
        <v>16.023396200000001</v>
      </c>
      <c r="H408" s="6">
        <v>46.425968493165499</v>
      </c>
      <c r="I408" s="6">
        <v>35.871234376118402</v>
      </c>
      <c r="J408" s="6">
        <v>4.3390218762051997</v>
      </c>
      <c r="K408" s="6">
        <v>13.3637752545108</v>
      </c>
    </row>
    <row r="409" spans="1:11" x14ac:dyDescent="0.25">
      <c r="A409" s="6" t="s">
        <v>103</v>
      </c>
      <c r="B409" s="6" t="s">
        <v>104</v>
      </c>
      <c r="C409" s="6" t="s">
        <v>1029</v>
      </c>
      <c r="D409" s="6">
        <v>10.4203861</v>
      </c>
      <c r="E409" s="6">
        <v>32.041648799999997</v>
      </c>
      <c r="F409" s="6">
        <v>0</v>
      </c>
      <c r="G409" s="6">
        <v>0</v>
      </c>
      <c r="H409" s="6">
        <v>24.540477451305598</v>
      </c>
      <c r="I409" s="6">
        <v>75.459522548694395</v>
      </c>
      <c r="J409" s="6">
        <v>0</v>
      </c>
      <c r="K409" s="6">
        <v>0</v>
      </c>
    </row>
    <row r="410" spans="1:11" x14ac:dyDescent="0.25">
      <c r="A410" s="6" t="s">
        <v>103</v>
      </c>
      <c r="B410" s="6" t="s">
        <v>104</v>
      </c>
      <c r="C410" s="6" t="s">
        <v>1030</v>
      </c>
      <c r="D410" s="6">
        <v>42.759356500000003</v>
      </c>
      <c r="E410" s="6">
        <v>85.9273618</v>
      </c>
      <c r="F410" s="6">
        <v>0</v>
      </c>
      <c r="G410" s="6">
        <v>6.7444120999999999</v>
      </c>
      <c r="H410" s="6">
        <v>31.572767925445898</v>
      </c>
      <c r="I410" s="6">
        <v>63.447275043936301</v>
      </c>
      <c r="J410" s="6">
        <v>0</v>
      </c>
      <c r="K410" s="6">
        <v>4.9799570306178298</v>
      </c>
    </row>
    <row r="411" spans="1:11" x14ac:dyDescent="0.25">
      <c r="A411" s="6" t="s">
        <v>105</v>
      </c>
      <c r="B411" s="6" t="s">
        <v>106</v>
      </c>
      <c r="C411" s="6" t="s">
        <v>1029</v>
      </c>
      <c r="D411" s="6">
        <v>3.6092648000000001</v>
      </c>
      <c r="E411" s="6">
        <v>10.8277944</v>
      </c>
      <c r="F411" s="6">
        <v>1.8046324</v>
      </c>
      <c r="G411" s="6">
        <v>3.6092648000000001</v>
      </c>
      <c r="H411" s="6">
        <v>18.181818181818201</v>
      </c>
      <c r="I411" s="6">
        <v>54.545454545454497</v>
      </c>
      <c r="J411" s="6">
        <v>9.0909090909090899</v>
      </c>
      <c r="K411" s="6">
        <v>18.181818181818201</v>
      </c>
    </row>
    <row r="412" spans="1:11" x14ac:dyDescent="0.25">
      <c r="A412" s="6" t="s">
        <v>105</v>
      </c>
      <c r="B412" s="6" t="s">
        <v>106</v>
      </c>
      <c r="C412" s="6" t="s">
        <v>1030</v>
      </c>
      <c r="D412" s="6">
        <v>7.2185296000000001</v>
      </c>
      <c r="E412" s="6">
        <v>16.241691599999999</v>
      </c>
      <c r="F412" s="6">
        <v>1.8046324</v>
      </c>
      <c r="G412" s="6">
        <v>0</v>
      </c>
      <c r="H412" s="6">
        <v>28.571428571428601</v>
      </c>
      <c r="I412" s="6">
        <v>64.285714285714306</v>
      </c>
      <c r="J412" s="6">
        <v>7.1428571428571397</v>
      </c>
      <c r="K412" s="6">
        <v>0</v>
      </c>
    </row>
    <row r="413" spans="1:11" x14ac:dyDescent="0.25">
      <c r="A413" t="s">
        <v>16</v>
      </c>
    </row>
    <row r="414" spans="1:11" x14ac:dyDescent="0.25">
      <c r="A414" t="s">
        <v>1035</v>
      </c>
    </row>
    <row r="415" spans="1:11" x14ac:dyDescent="0.25">
      <c r="A415" t="s">
        <v>17</v>
      </c>
    </row>
    <row r="416" spans="1:11" x14ac:dyDescent="0.25">
      <c r="A416" t="s">
        <v>18</v>
      </c>
    </row>
    <row r="417" spans="1:11" x14ac:dyDescent="0.25">
      <c r="A417" t="s">
        <v>19</v>
      </c>
    </row>
    <row r="420" spans="1:11" x14ac:dyDescent="0.25">
      <c r="K420" s="7" t="str">
        <f>HYPERLINK("#'Indice'!A1", "Ir al índice")</f>
        <v>Ir al índice</v>
      </c>
    </row>
    <row r="421" spans="1:11" ht="17.25" x14ac:dyDescent="0.3">
      <c r="A421" s="8" t="s">
        <v>907</v>
      </c>
    </row>
    <row r="422" spans="1:11" x14ac:dyDescent="0.25">
      <c r="A422" s="5" t="s">
        <v>21</v>
      </c>
      <c r="B422" s="5" t="s">
        <v>10</v>
      </c>
      <c r="C422" s="5" t="s">
        <v>1028</v>
      </c>
      <c r="D422" s="5" t="s">
        <v>883</v>
      </c>
      <c r="E422" s="5" t="s">
        <v>884</v>
      </c>
      <c r="F422" s="5" t="s">
        <v>885</v>
      </c>
      <c r="G422" s="5" t="s">
        <v>886</v>
      </c>
      <c r="H422" s="5" t="s">
        <v>887</v>
      </c>
      <c r="I422" s="5" t="s">
        <v>888</v>
      </c>
      <c r="J422" s="5" t="s">
        <v>889</v>
      </c>
      <c r="K422" s="5" t="s">
        <v>890</v>
      </c>
    </row>
    <row r="423" spans="1:11" x14ac:dyDescent="0.25">
      <c r="A423" s="6" t="s">
        <v>12</v>
      </c>
      <c r="B423" s="6" t="s">
        <v>13</v>
      </c>
      <c r="C423" s="6" t="s">
        <v>1029</v>
      </c>
      <c r="D423" s="6">
        <v>1.8046324</v>
      </c>
      <c r="E423" s="6">
        <v>3.6092648000000001</v>
      </c>
      <c r="F423" s="6">
        <v>53.274183600000001</v>
      </c>
      <c r="G423" s="6">
        <v>65.215327700000003</v>
      </c>
      <c r="H423" s="6">
        <v>1.45648325727859</v>
      </c>
      <c r="I423" s="6">
        <v>2.9129665145571799</v>
      </c>
      <c r="J423" s="6">
        <v>42.996544037769503</v>
      </c>
      <c r="K423" s="6">
        <v>52.6340061903947</v>
      </c>
    </row>
    <row r="424" spans="1:11" x14ac:dyDescent="0.25">
      <c r="A424" s="6" t="s">
        <v>12</v>
      </c>
      <c r="B424" s="6" t="s">
        <v>13</v>
      </c>
      <c r="C424" s="6" t="s">
        <v>1030</v>
      </c>
      <c r="D424" s="6">
        <v>10.3934683</v>
      </c>
      <c r="E424" s="6">
        <v>30.975592599999999</v>
      </c>
      <c r="F424" s="6">
        <v>112.6338745</v>
      </c>
      <c r="G424" s="6">
        <v>205.21582319999999</v>
      </c>
      <c r="H424" s="6">
        <v>2.8933534374727401</v>
      </c>
      <c r="I424" s="6">
        <v>8.6230442755057197</v>
      </c>
      <c r="J424" s="6">
        <v>31.3552318200122</v>
      </c>
      <c r="K424" s="6">
        <v>57.128370467009297</v>
      </c>
    </row>
    <row r="425" spans="1:11" x14ac:dyDescent="0.25">
      <c r="A425" s="6" t="s">
        <v>22</v>
      </c>
      <c r="B425" s="6" t="s">
        <v>23</v>
      </c>
      <c r="C425" s="6" t="s">
        <v>1029</v>
      </c>
      <c r="D425" s="6">
        <v>10.700858</v>
      </c>
      <c r="E425" s="6">
        <v>40.3688833</v>
      </c>
      <c r="F425" s="6">
        <v>30.487061000000001</v>
      </c>
      <c r="G425" s="6">
        <v>13.884025599999999</v>
      </c>
      <c r="H425" s="6">
        <v>11.2120339224342</v>
      </c>
      <c r="I425" s="6">
        <v>42.297289522988301</v>
      </c>
      <c r="J425" s="6">
        <v>31.943416324870299</v>
      </c>
      <c r="K425" s="6">
        <v>14.5472602297072</v>
      </c>
    </row>
    <row r="426" spans="1:11" x14ac:dyDescent="0.25">
      <c r="A426" s="6" t="s">
        <v>22</v>
      </c>
      <c r="B426" s="6" t="s">
        <v>23</v>
      </c>
      <c r="C426" s="6" t="s">
        <v>1030</v>
      </c>
      <c r="D426" s="6">
        <v>77.668057399999995</v>
      </c>
      <c r="E426" s="6">
        <v>178.64474609999999</v>
      </c>
      <c r="F426" s="6">
        <v>176.76914360000001</v>
      </c>
      <c r="G426" s="6">
        <v>179.8065498</v>
      </c>
      <c r="H426" s="6">
        <v>12.6724612703365</v>
      </c>
      <c r="I426" s="6">
        <v>29.1480011459814</v>
      </c>
      <c r="J426" s="6">
        <v>28.841974436476001</v>
      </c>
      <c r="K426" s="6">
        <v>29.337563147206101</v>
      </c>
    </row>
    <row r="427" spans="1:11" x14ac:dyDescent="0.25">
      <c r="A427" s="6" t="s">
        <v>24</v>
      </c>
      <c r="B427" s="6" t="s">
        <v>25</v>
      </c>
      <c r="C427" s="6" t="s">
        <v>1029</v>
      </c>
      <c r="D427" s="6">
        <v>0</v>
      </c>
      <c r="E427" s="6">
        <v>29.423093600000001</v>
      </c>
      <c r="F427" s="6">
        <v>19.309566499999999</v>
      </c>
      <c r="G427" s="6">
        <v>0</v>
      </c>
      <c r="H427" s="6">
        <v>0</v>
      </c>
      <c r="I427" s="6">
        <v>60.376539141560201</v>
      </c>
      <c r="J427" s="6">
        <v>39.623460858439799</v>
      </c>
      <c r="K427" s="6">
        <v>0</v>
      </c>
    </row>
    <row r="428" spans="1:11" x14ac:dyDescent="0.25">
      <c r="A428" s="6" t="s">
        <v>24</v>
      </c>
      <c r="B428" s="6" t="s">
        <v>25</v>
      </c>
      <c r="C428" s="6" t="s">
        <v>1030</v>
      </c>
      <c r="D428" s="6">
        <v>15.2837668</v>
      </c>
      <c r="E428" s="6">
        <v>32.394768599999999</v>
      </c>
      <c r="F428" s="6">
        <v>124.6982866</v>
      </c>
      <c r="G428" s="6">
        <v>125.9233224</v>
      </c>
      <c r="H428" s="6">
        <v>5.1236203156192603</v>
      </c>
      <c r="I428" s="6">
        <v>10.859789781583499</v>
      </c>
      <c r="J428" s="6">
        <v>41.8029588456344</v>
      </c>
      <c r="K428" s="6">
        <v>42.2136310571628</v>
      </c>
    </row>
    <row r="429" spans="1:11" x14ac:dyDescent="0.25">
      <c r="A429" s="6" t="s">
        <v>26</v>
      </c>
      <c r="B429" s="6" t="s">
        <v>27</v>
      </c>
      <c r="C429" s="6" t="s">
        <v>1029</v>
      </c>
      <c r="D429" s="6">
        <v>0</v>
      </c>
      <c r="E429" s="6">
        <v>2.2633540000000001</v>
      </c>
      <c r="F429" s="6">
        <v>4.5267080000000002</v>
      </c>
      <c r="G429" s="6">
        <v>2.2633540000000001</v>
      </c>
      <c r="H429" s="6">
        <v>0</v>
      </c>
      <c r="I429" s="6">
        <v>25</v>
      </c>
      <c r="J429" s="6">
        <v>50</v>
      </c>
      <c r="K429" s="6">
        <v>25</v>
      </c>
    </row>
    <row r="430" spans="1:11" x14ac:dyDescent="0.25">
      <c r="A430" s="6" t="s">
        <v>26</v>
      </c>
      <c r="B430" s="6" t="s">
        <v>27</v>
      </c>
      <c r="C430" s="6" t="s">
        <v>1030</v>
      </c>
      <c r="D430" s="6">
        <v>1.131677</v>
      </c>
      <c r="E430" s="6">
        <v>4.5267080000000002</v>
      </c>
      <c r="F430" s="6">
        <v>6.7900619999999998</v>
      </c>
      <c r="G430" s="6">
        <v>6.7900619999999998</v>
      </c>
      <c r="H430" s="6">
        <v>5.8823529411764701</v>
      </c>
      <c r="I430" s="6">
        <v>23.529411764705898</v>
      </c>
      <c r="J430" s="6">
        <v>35.294117647058798</v>
      </c>
      <c r="K430" s="6">
        <v>35.294117647058798</v>
      </c>
    </row>
    <row r="431" spans="1:11" x14ac:dyDescent="0.25">
      <c r="A431" s="6" t="s">
        <v>28</v>
      </c>
      <c r="B431" s="6" t="s">
        <v>29</v>
      </c>
      <c r="C431" s="6" t="s">
        <v>1029</v>
      </c>
      <c r="D431" s="6">
        <v>8.5307513000000004</v>
      </c>
      <c r="E431" s="6">
        <v>0</v>
      </c>
      <c r="F431" s="6">
        <v>40.718020199999998</v>
      </c>
      <c r="G431" s="6">
        <v>32.451813100000003</v>
      </c>
      <c r="H431" s="6">
        <v>10.4414813452877</v>
      </c>
      <c r="I431" s="6">
        <v>0</v>
      </c>
      <c r="J431" s="6">
        <v>49.838101403254797</v>
      </c>
      <c r="K431" s="6">
        <v>39.720417251457498</v>
      </c>
    </row>
    <row r="432" spans="1:11" x14ac:dyDescent="0.25">
      <c r="A432" s="6" t="s">
        <v>28</v>
      </c>
      <c r="B432" s="6" t="s">
        <v>29</v>
      </c>
      <c r="C432" s="6" t="s">
        <v>1030</v>
      </c>
      <c r="D432" s="6">
        <v>10.841715900000001</v>
      </c>
      <c r="E432" s="6">
        <v>39.276125299999997</v>
      </c>
      <c r="F432" s="6">
        <v>125.58709140000001</v>
      </c>
      <c r="G432" s="6">
        <v>244.40669589999999</v>
      </c>
      <c r="H432" s="6">
        <v>2.58067503123161</v>
      </c>
      <c r="I432" s="6">
        <v>9.3489736145211193</v>
      </c>
      <c r="J432" s="6">
        <v>29.893743205444299</v>
      </c>
      <c r="K432" s="6">
        <v>58.176608148802998</v>
      </c>
    </row>
    <row r="433" spans="1:11" x14ac:dyDescent="0.25">
      <c r="A433" s="6" t="s">
        <v>30</v>
      </c>
      <c r="B433" s="6" t="s">
        <v>31</v>
      </c>
      <c r="C433" s="6" t="s">
        <v>1029</v>
      </c>
      <c r="D433" s="6">
        <v>0</v>
      </c>
      <c r="E433" s="6">
        <v>2.6392258000000002</v>
      </c>
      <c r="F433" s="6">
        <v>2.3992962000000002</v>
      </c>
      <c r="G433" s="6">
        <v>5.0385220000000004</v>
      </c>
      <c r="H433" s="6">
        <v>0</v>
      </c>
      <c r="I433" s="6">
        <v>26.190476095966201</v>
      </c>
      <c r="J433" s="6">
        <v>23.809523904033799</v>
      </c>
      <c r="K433" s="6">
        <v>50</v>
      </c>
    </row>
    <row r="434" spans="1:11" x14ac:dyDescent="0.25">
      <c r="A434" s="6" t="s">
        <v>30</v>
      </c>
      <c r="B434" s="6" t="s">
        <v>31</v>
      </c>
      <c r="C434" s="6" t="s">
        <v>1030</v>
      </c>
      <c r="D434" s="6">
        <v>0</v>
      </c>
      <c r="E434" s="6">
        <v>3.4961172999999999</v>
      </c>
      <c r="F434" s="6">
        <v>0</v>
      </c>
      <c r="G434" s="6">
        <v>4.1130791999999996</v>
      </c>
      <c r="H434" s="6">
        <v>0</v>
      </c>
      <c r="I434" s="6">
        <v>45.945945803870401</v>
      </c>
      <c r="J434" s="6">
        <v>0</v>
      </c>
      <c r="K434" s="6">
        <v>54.054054196129599</v>
      </c>
    </row>
    <row r="435" spans="1:11" x14ac:dyDescent="0.25">
      <c r="A435" s="6" t="s">
        <v>32</v>
      </c>
      <c r="B435" s="6" t="s">
        <v>33</v>
      </c>
      <c r="C435" s="6" t="s">
        <v>1029</v>
      </c>
      <c r="D435" s="6">
        <v>0</v>
      </c>
      <c r="E435" s="6">
        <v>2.3676670999999998</v>
      </c>
      <c r="F435" s="6">
        <v>8.1552129999999998</v>
      </c>
      <c r="G435" s="6">
        <v>3.2612987000000002</v>
      </c>
      <c r="H435" s="6">
        <v>0</v>
      </c>
      <c r="I435" s="6">
        <v>17.176700435719798</v>
      </c>
      <c r="J435" s="6">
        <v>59.163575272253397</v>
      </c>
      <c r="K435" s="6">
        <v>23.659724292026699</v>
      </c>
    </row>
    <row r="436" spans="1:11" x14ac:dyDescent="0.25">
      <c r="A436" s="6" t="s">
        <v>32</v>
      </c>
      <c r="B436" s="6" t="s">
        <v>33</v>
      </c>
      <c r="C436" s="6" t="s">
        <v>1030</v>
      </c>
      <c r="D436" s="6">
        <v>0</v>
      </c>
      <c r="E436" s="6">
        <v>12.323150200000001</v>
      </c>
      <c r="F436" s="6">
        <v>6.3185836000000002</v>
      </c>
      <c r="G436" s="6">
        <v>1.2573441000000001</v>
      </c>
      <c r="H436" s="6">
        <v>0</v>
      </c>
      <c r="I436" s="6">
        <v>61.928247439043403</v>
      </c>
      <c r="J436" s="6">
        <v>31.753147717462799</v>
      </c>
      <c r="K436" s="6">
        <v>6.3186048434937803</v>
      </c>
    </row>
    <row r="437" spans="1:11" x14ac:dyDescent="0.25">
      <c r="A437" s="6" t="s">
        <v>34</v>
      </c>
      <c r="B437" s="6" t="s">
        <v>35</v>
      </c>
      <c r="C437" s="6" t="s">
        <v>1030</v>
      </c>
      <c r="D437" s="6">
        <v>0</v>
      </c>
      <c r="E437" s="6">
        <v>26.767253199999999</v>
      </c>
      <c r="F437" s="6">
        <v>43.157395299999997</v>
      </c>
      <c r="G437" s="6">
        <v>7.2575342000000003</v>
      </c>
      <c r="H437" s="6">
        <v>0</v>
      </c>
      <c r="I437" s="6">
        <v>34.680611850589699</v>
      </c>
      <c r="J437" s="6">
        <v>55.916266928792098</v>
      </c>
      <c r="K437" s="6">
        <v>9.4031212206181891</v>
      </c>
    </row>
    <row r="438" spans="1:11" x14ac:dyDescent="0.25">
      <c r="A438" t="s">
        <v>16</v>
      </c>
    </row>
    <row r="439" spans="1:11" x14ac:dyDescent="0.25">
      <c r="A439" t="s">
        <v>1035</v>
      </c>
    </row>
    <row r="440" spans="1:11" x14ac:dyDescent="0.25">
      <c r="A440" t="s">
        <v>17</v>
      </c>
    </row>
    <row r="441" spans="1:11" x14ac:dyDescent="0.25">
      <c r="A441" t="s">
        <v>18</v>
      </c>
    </row>
    <row r="442" spans="1:11" x14ac:dyDescent="0.25">
      <c r="A442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57"/>
  <sheetViews>
    <sheetView workbookViewId="0">
      <selection activeCell="B38" sqref="B38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909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910</v>
      </c>
    </row>
    <row r="16" spans="1:11" x14ac:dyDescent="0.25">
      <c r="A16" s="5" t="s">
        <v>9</v>
      </c>
      <c r="B16" s="5" t="s">
        <v>10</v>
      </c>
      <c r="C16" s="5" t="s">
        <v>1028</v>
      </c>
      <c r="D16" s="5" t="s">
        <v>883</v>
      </c>
      <c r="E16" s="5" t="s">
        <v>884</v>
      </c>
      <c r="F16" s="5" t="s">
        <v>885</v>
      </c>
      <c r="G16" s="5" t="s">
        <v>886</v>
      </c>
      <c r="H16" s="5" t="s">
        <v>887</v>
      </c>
      <c r="I16" s="5" t="s">
        <v>888</v>
      </c>
      <c r="J16" s="5" t="s">
        <v>889</v>
      </c>
      <c r="K16" s="5" t="s">
        <v>890</v>
      </c>
    </row>
    <row r="17" spans="1:11" x14ac:dyDescent="0.25">
      <c r="A17" s="6" t="s">
        <v>12</v>
      </c>
      <c r="B17" s="6" t="s">
        <v>13</v>
      </c>
      <c r="C17" s="6" t="s">
        <v>1029</v>
      </c>
      <c r="D17" s="6">
        <v>66205.677100500005</v>
      </c>
      <c r="E17" s="6">
        <v>64578.007690300001</v>
      </c>
      <c r="F17" s="6">
        <v>99924.555263000002</v>
      </c>
      <c r="G17" s="6">
        <v>59120.674121800002</v>
      </c>
      <c r="H17" s="6">
        <v>22.843020093015198</v>
      </c>
      <c r="I17" s="6">
        <v>22.281423464593999</v>
      </c>
      <c r="J17" s="6">
        <v>34.477082987813397</v>
      </c>
      <c r="K17" s="6">
        <v>20.398473454577498</v>
      </c>
    </row>
    <row r="18" spans="1:11" x14ac:dyDescent="0.25">
      <c r="A18" s="6" t="s">
        <v>12</v>
      </c>
      <c r="B18" s="6" t="s">
        <v>13</v>
      </c>
      <c r="C18" s="6" t="s">
        <v>1030</v>
      </c>
      <c r="D18" s="6">
        <v>391885.40733289998</v>
      </c>
      <c r="E18" s="6">
        <v>472607.73850480001</v>
      </c>
      <c r="F18" s="6">
        <v>843065.77099620004</v>
      </c>
      <c r="G18" s="6">
        <v>363866.32043209998</v>
      </c>
      <c r="H18" s="6">
        <v>18.9186363225996</v>
      </c>
      <c r="I18" s="6">
        <v>22.8155827206478</v>
      </c>
      <c r="J18" s="6">
        <v>40.699792385890397</v>
      </c>
      <c r="K18" s="6">
        <v>17.565988570862199</v>
      </c>
    </row>
    <row r="19" spans="1:11" x14ac:dyDescent="0.25">
      <c r="A19" s="6" t="s">
        <v>12</v>
      </c>
      <c r="B19" s="6" t="s">
        <v>14</v>
      </c>
      <c r="C19" s="6" t="s">
        <v>1029</v>
      </c>
      <c r="D19" s="6">
        <v>1330.5966618</v>
      </c>
      <c r="E19" s="6">
        <v>1355.3421774000001</v>
      </c>
      <c r="F19" s="6">
        <v>975.38980289999995</v>
      </c>
      <c r="G19" s="6">
        <v>524.42617010000004</v>
      </c>
      <c r="H19" s="6">
        <v>31.788690964931298</v>
      </c>
      <c r="I19" s="6">
        <v>32.379875033522197</v>
      </c>
      <c r="J19" s="6">
        <v>23.3026024376077</v>
      </c>
      <c r="K19" s="6">
        <v>12.5288315639388</v>
      </c>
    </row>
    <row r="20" spans="1:11" x14ac:dyDescent="0.25">
      <c r="A20" s="6" t="s">
        <v>12</v>
      </c>
      <c r="B20" s="6" t="s">
        <v>14</v>
      </c>
      <c r="C20" s="6" t="s">
        <v>1030</v>
      </c>
      <c r="D20" s="6">
        <v>1760.1406439</v>
      </c>
      <c r="E20" s="6">
        <v>1348.9177600999999</v>
      </c>
      <c r="F20" s="6">
        <v>1276.290381</v>
      </c>
      <c r="G20" s="6">
        <v>626.98341479999999</v>
      </c>
      <c r="H20" s="6">
        <v>35.116200876913801</v>
      </c>
      <c r="I20" s="6">
        <v>26.911978423014801</v>
      </c>
      <c r="J20" s="6">
        <v>25.4630046478349</v>
      </c>
      <c r="K20" s="6">
        <v>12.508816052236501</v>
      </c>
    </row>
    <row r="21" spans="1:11" x14ac:dyDescent="0.25">
      <c r="A21" s="6" t="s">
        <v>12</v>
      </c>
      <c r="B21" s="6" t="s">
        <v>15</v>
      </c>
      <c r="C21" s="6" t="s">
        <v>1029</v>
      </c>
      <c r="D21" s="6">
        <v>64875.080438700003</v>
      </c>
      <c r="E21" s="6">
        <v>63222.665512899999</v>
      </c>
      <c r="F21" s="6">
        <v>98949.165460100005</v>
      </c>
      <c r="G21" s="6">
        <v>58596.247951700003</v>
      </c>
      <c r="H21" s="6">
        <v>22.7119321125295</v>
      </c>
      <c r="I21" s="6">
        <v>22.133442878100599</v>
      </c>
      <c r="J21" s="6">
        <v>34.640831476806099</v>
      </c>
      <c r="K21" s="6">
        <v>20.513793532563799</v>
      </c>
    </row>
    <row r="22" spans="1:11" x14ac:dyDescent="0.25">
      <c r="A22" s="6" t="s">
        <v>12</v>
      </c>
      <c r="B22" s="6" t="s">
        <v>15</v>
      </c>
      <c r="C22" s="6" t="s">
        <v>1030</v>
      </c>
      <c r="D22" s="6">
        <v>390125.26668900001</v>
      </c>
      <c r="E22" s="6">
        <v>471258.82074469997</v>
      </c>
      <c r="F22" s="6">
        <v>841789.48061520001</v>
      </c>
      <c r="G22" s="6">
        <v>363239.33701730001</v>
      </c>
      <c r="H22" s="6">
        <v>18.879347188189499</v>
      </c>
      <c r="I22" s="6">
        <v>22.805646421841502</v>
      </c>
      <c r="J22" s="6">
        <v>40.736751040965501</v>
      </c>
      <c r="K22" s="6">
        <v>17.578255349003602</v>
      </c>
    </row>
    <row r="23" spans="1:11" x14ac:dyDescent="0.25">
      <c r="A23" t="s">
        <v>16</v>
      </c>
    </row>
    <row r="24" spans="1:11" x14ac:dyDescent="0.25">
      <c r="A24" t="s">
        <v>1035</v>
      </c>
    </row>
    <row r="25" spans="1:11" x14ac:dyDescent="0.25">
      <c r="A25" t="s">
        <v>17</v>
      </c>
    </row>
    <row r="26" spans="1:11" x14ac:dyDescent="0.25">
      <c r="A26" t="s">
        <v>18</v>
      </c>
    </row>
    <row r="27" spans="1:11" x14ac:dyDescent="0.25">
      <c r="A27" t="s">
        <v>19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911</v>
      </c>
    </row>
    <row r="32" spans="1:11" x14ac:dyDescent="0.25">
      <c r="A32" s="5" t="s">
        <v>21</v>
      </c>
      <c r="B32" s="5" t="s">
        <v>10</v>
      </c>
      <c r="C32" s="5" t="s">
        <v>1028</v>
      </c>
      <c r="D32" s="5" t="s">
        <v>883</v>
      </c>
      <c r="E32" s="5" t="s">
        <v>884</v>
      </c>
      <c r="F32" s="5" t="s">
        <v>885</v>
      </c>
      <c r="G32" s="5" t="s">
        <v>886</v>
      </c>
      <c r="H32" s="5" t="s">
        <v>887</v>
      </c>
      <c r="I32" s="5" t="s">
        <v>888</v>
      </c>
      <c r="J32" s="5" t="s">
        <v>889</v>
      </c>
      <c r="K32" s="5" t="s">
        <v>890</v>
      </c>
    </row>
    <row r="33" spans="1:11" x14ac:dyDescent="0.25">
      <c r="A33" s="6" t="s">
        <v>12</v>
      </c>
      <c r="B33" s="6" t="s">
        <v>13</v>
      </c>
      <c r="C33" s="6" t="s">
        <v>1029</v>
      </c>
      <c r="D33" s="6">
        <v>66205.677100500005</v>
      </c>
      <c r="E33" s="6">
        <v>64578.007690300001</v>
      </c>
      <c r="F33" s="6">
        <v>99924.555263000002</v>
      </c>
      <c r="G33" s="6">
        <v>59120.674121800002</v>
      </c>
      <c r="H33" s="6">
        <v>22.843020093015198</v>
      </c>
      <c r="I33" s="6">
        <v>22.281423464593999</v>
      </c>
      <c r="J33" s="6">
        <v>34.477082987813397</v>
      </c>
      <c r="K33" s="6">
        <v>20.398473454577498</v>
      </c>
    </row>
    <row r="34" spans="1:11" x14ac:dyDescent="0.25">
      <c r="A34" s="6" t="s">
        <v>12</v>
      </c>
      <c r="B34" s="6" t="s">
        <v>13</v>
      </c>
      <c r="C34" s="6" t="s">
        <v>1030</v>
      </c>
      <c r="D34" s="6">
        <v>391885.40733289998</v>
      </c>
      <c r="E34" s="6">
        <v>472607.73850480001</v>
      </c>
      <c r="F34" s="6">
        <v>843065.77099620004</v>
      </c>
      <c r="G34" s="6">
        <v>363866.32043209998</v>
      </c>
      <c r="H34" s="6">
        <v>18.9186363225996</v>
      </c>
      <c r="I34" s="6">
        <v>22.8155827206478</v>
      </c>
      <c r="J34" s="6">
        <v>40.699792385890397</v>
      </c>
      <c r="K34" s="6">
        <v>17.565988570862199</v>
      </c>
    </row>
    <row r="35" spans="1:11" x14ac:dyDescent="0.25">
      <c r="A35" s="6" t="s">
        <v>22</v>
      </c>
      <c r="B35" s="6" t="s">
        <v>23</v>
      </c>
      <c r="C35" s="6" t="s">
        <v>1029</v>
      </c>
      <c r="D35" s="6">
        <v>3499.4942430999999</v>
      </c>
      <c r="E35" s="6">
        <v>3282.1026041999999</v>
      </c>
      <c r="F35" s="6">
        <v>951.2271902</v>
      </c>
      <c r="G35" s="6">
        <v>568.54031999999995</v>
      </c>
      <c r="H35" s="6">
        <v>42.155651678369303</v>
      </c>
      <c r="I35" s="6">
        <v>39.536905776635798</v>
      </c>
      <c r="J35" s="6">
        <v>11.458684973158601</v>
      </c>
      <c r="K35" s="6">
        <v>6.8487575718362903</v>
      </c>
    </row>
    <row r="36" spans="1:11" x14ac:dyDescent="0.25">
      <c r="A36" s="6" t="s">
        <v>22</v>
      </c>
      <c r="B36" s="6" t="s">
        <v>23</v>
      </c>
      <c r="C36" s="6" t="s">
        <v>1030</v>
      </c>
      <c r="D36" s="6">
        <v>18424.6980453</v>
      </c>
      <c r="E36" s="6">
        <v>21281.460461300001</v>
      </c>
      <c r="F36" s="6">
        <v>9788.6518622000003</v>
      </c>
      <c r="G36" s="6">
        <v>5129.1669141000002</v>
      </c>
      <c r="H36" s="6">
        <v>33.730055850524501</v>
      </c>
      <c r="I36" s="6">
        <v>38.959924780069301</v>
      </c>
      <c r="J36" s="6">
        <v>17.9200643181</v>
      </c>
      <c r="K36" s="6">
        <v>9.3899550513061705</v>
      </c>
    </row>
    <row r="37" spans="1:11" x14ac:dyDescent="0.25">
      <c r="A37" s="6" t="s">
        <v>24</v>
      </c>
      <c r="B37" s="6" t="s">
        <v>25</v>
      </c>
      <c r="C37" s="6" t="s">
        <v>1029</v>
      </c>
      <c r="D37" s="6">
        <v>1459.8239776</v>
      </c>
      <c r="E37" s="6">
        <v>1235.6573820000001</v>
      </c>
      <c r="F37" s="6">
        <v>374.05080090000001</v>
      </c>
      <c r="G37" s="6">
        <v>168.4219181</v>
      </c>
      <c r="H37" s="6">
        <v>45.084764705223598</v>
      </c>
      <c r="I37" s="6">
        <v>38.161670981271698</v>
      </c>
      <c r="J37" s="6">
        <v>11.552072445132699</v>
      </c>
      <c r="K37" s="6">
        <v>5.2014918683720497</v>
      </c>
    </row>
    <row r="38" spans="1:11" x14ac:dyDescent="0.25">
      <c r="A38" s="6" t="s">
        <v>24</v>
      </c>
      <c r="B38" s="6" t="s">
        <v>25</v>
      </c>
      <c r="C38" s="6" t="s">
        <v>1030</v>
      </c>
      <c r="D38" s="6">
        <v>4955.7610384999998</v>
      </c>
      <c r="E38" s="6">
        <v>3159.7345040999999</v>
      </c>
      <c r="F38" s="6">
        <v>2200.9028248</v>
      </c>
      <c r="G38" s="6">
        <v>1425.4688312999999</v>
      </c>
      <c r="H38" s="6">
        <v>42.205902644246201</v>
      </c>
      <c r="I38" s="6">
        <v>26.9099833155142</v>
      </c>
      <c r="J38" s="6">
        <v>18.7440616347941</v>
      </c>
      <c r="K38" s="6">
        <v>12.1400524054455</v>
      </c>
    </row>
    <row r="39" spans="1:11" x14ac:dyDescent="0.25">
      <c r="A39" s="6" t="s">
        <v>26</v>
      </c>
      <c r="B39" s="6" t="s">
        <v>27</v>
      </c>
      <c r="C39" s="6" t="s">
        <v>1029</v>
      </c>
      <c r="D39" s="6">
        <v>965.66763470000001</v>
      </c>
      <c r="E39" s="6">
        <v>2178.9499354</v>
      </c>
      <c r="F39" s="6">
        <v>659.67973910000001</v>
      </c>
      <c r="G39" s="6">
        <v>387.50971049999998</v>
      </c>
      <c r="H39" s="6">
        <v>23.0370250863579</v>
      </c>
      <c r="I39" s="6">
        <v>51.981160515255397</v>
      </c>
      <c r="J39" s="6">
        <v>15.7373594728894</v>
      </c>
      <c r="K39" s="6">
        <v>9.2444549254973403</v>
      </c>
    </row>
    <row r="40" spans="1:11" x14ac:dyDescent="0.25">
      <c r="A40" s="6" t="s">
        <v>26</v>
      </c>
      <c r="B40" s="6" t="s">
        <v>27</v>
      </c>
      <c r="C40" s="6" t="s">
        <v>1030</v>
      </c>
      <c r="D40" s="6">
        <v>11606.687985799999</v>
      </c>
      <c r="E40" s="6">
        <v>16562.192274000001</v>
      </c>
      <c r="F40" s="6">
        <v>6740.4333753000001</v>
      </c>
      <c r="G40" s="6">
        <v>5139.5445556000004</v>
      </c>
      <c r="H40" s="6">
        <v>28.9813205922941</v>
      </c>
      <c r="I40" s="6">
        <v>41.354967462832697</v>
      </c>
      <c r="J40" s="6">
        <v>16.830525712379099</v>
      </c>
      <c r="K40" s="6">
        <v>12.8331862324941</v>
      </c>
    </row>
    <row r="41" spans="1:11" x14ac:dyDescent="0.25">
      <c r="A41" s="6" t="s">
        <v>28</v>
      </c>
      <c r="B41" s="6" t="s">
        <v>29</v>
      </c>
      <c r="C41" s="6" t="s">
        <v>1029</v>
      </c>
      <c r="D41" s="6">
        <v>722.53046659999995</v>
      </c>
      <c r="E41" s="6">
        <v>795.67742459999999</v>
      </c>
      <c r="F41" s="6">
        <v>667.58722929999999</v>
      </c>
      <c r="G41" s="6">
        <v>218.2350467</v>
      </c>
      <c r="H41" s="6">
        <v>30.0549667162263</v>
      </c>
      <c r="I41" s="6">
        <v>33.097647253184597</v>
      </c>
      <c r="J41" s="6">
        <v>27.7695029957776</v>
      </c>
      <c r="K41" s="6">
        <v>9.0778830348115296</v>
      </c>
    </row>
    <row r="42" spans="1:11" x14ac:dyDescent="0.25">
      <c r="A42" s="6" t="s">
        <v>28</v>
      </c>
      <c r="B42" s="6" t="s">
        <v>29</v>
      </c>
      <c r="C42" s="6" t="s">
        <v>1030</v>
      </c>
      <c r="D42" s="6">
        <v>3599.8020071000001</v>
      </c>
      <c r="E42" s="6">
        <v>3841.2399476000001</v>
      </c>
      <c r="F42" s="6">
        <v>2142.4331109999998</v>
      </c>
      <c r="G42" s="6">
        <v>1055.0243359000001</v>
      </c>
      <c r="H42" s="6">
        <v>33.837497857626403</v>
      </c>
      <c r="I42" s="6">
        <v>36.106971505984099</v>
      </c>
      <c r="J42" s="6">
        <v>20.1384897448768</v>
      </c>
      <c r="K42" s="6">
        <v>9.9170408915126504</v>
      </c>
    </row>
    <row r="43" spans="1:11" x14ac:dyDescent="0.25">
      <c r="A43" s="6" t="s">
        <v>30</v>
      </c>
      <c r="B43" s="6" t="s">
        <v>31</v>
      </c>
      <c r="C43" s="6" t="s">
        <v>1029</v>
      </c>
      <c r="D43" s="6">
        <v>1761.3076372</v>
      </c>
      <c r="E43" s="6">
        <v>2641.4685430999998</v>
      </c>
      <c r="F43" s="6">
        <v>2129.3623161</v>
      </c>
      <c r="G43" s="6">
        <v>618.4723778</v>
      </c>
      <c r="H43" s="6">
        <v>24.631568801414499</v>
      </c>
      <c r="I43" s="6">
        <v>36.940459907147797</v>
      </c>
      <c r="J43" s="6">
        <v>29.7787469289221</v>
      </c>
      <c r="K43" s="6">
        <v>8.6492243625156604</v>
      </c>
    </row>
    <row r="44" spans="1:11" x14ac:dyDescent="0.25">
      <c r="A44" s="6" t="s">
        <v>30</v>
      </c>
      <c r="B44" s="6" t="s">
        <v>31</v>
      </c>
      <c r="C44" s="6" t="s">
        <v>1030</v>
      </c>
      <c r="D44" s="6">
        <v>18159.2084951</v>
      </c>
      <c r="E44" s="6">
        <v>18312.672924099999</v>
      </c>
      <c r="F44" s="6">
        <v>11162.3930107</v>
      </c>
      <c r="G44" s="6">
        <v>7165.5129863000002</v>
      </c>
      <c r="H44" s="6">
        <v>33.137370328067597</v>
      </c>
      <c r="I44" s="6">
        <v>33.417415992906498</v>
      </c>
      <c r="J44" s="6">
        <v>20.369409329861998</v>
      </c>
      <c r="K44" s="6">
        <v>13.0758043491638</v>
      </c>
    </row>
    <row r="45" spans="1:11" x14ac:dyDescent="0.25">
      <c r="A45" s="6" t="s">
        <v>32</v>
      </c>
      <c r="B45" s="6" t="s">
        <v>33</v>
      </c>
      <c r="C45" s="6" t="s">
        <v>1029</v>
      </c>
      <c r="D45" s="6">
        <v>10139.0517525</v>
      </c>
      <c r="E45" s="6">
        <v>14057.044856500001</v>
      </c>
      <c r="F45" s="6">
        <v>13532.117687</v>
      </c>
      <c r="G45" s="6">
        <v>8472.6356070000002</v>
      </c>
      <c r="H45" s="6">
        <v>21.9455957494012</v>
      </c>
      <c r="I45" s="6">
        <v>30.4259442975901</v>
      </c>
      <c r="J45" s="6">
        <v>29.289759204454199</v>
      </c>
      <c r="K45" s="6">
        <v>18.338700748554501</v>
      </c>
    </row>
    <row r="46" spans="1:11" x14ac:dyDescent="0.25">
      <c r="A46" s="6" t="s">
        <v>32</v>
      </c>
      <c r="B46" s="6" t="s">
        <v>33</v>
      </c>
      <c r="C46" s="6" t="s">
        <v>1030</v>
      </c>
      <c r="D46" s="6">
        <v>51332.997765200002</v>
      </c>
      <c r="E46" s="6">
        <v>50138.166689199999</v>
      </c>
      <c r="F46" s="6">
        <v>74234.134543799999</v>
      </c>
      <c r="G46" s="6">
        <v>57308.784560699998</v>
      </c>
      <c r="H46" s="6">
        <v>22.0299979216597</v>
      </c>
      <c r="I46" s="6">
        <v>21.517225878978401</v>
      </c>
      <c r="J46" s="6">
        <v>31.8582179282891</v>
      </c>
      <c r="K46" s="6">
        <v>24.594558271072799</v>
      </c>
    </row>
    <row r="47" spans="1:11" x14ac:dyDescent="0.25">
      <c r="A47" s="6" t="s">
        <v>34</v>
      </c>
      <c r="B47" s="6" t="s">
        <v>35</v>
      </c>
      <c r="C47" s="6" t="s">
        <v>1029</v>
      </c>
      <c r="D47" s="6">
        <v>429.32710789999999</v>
      </c>
      <c r="E47" s="6">
        <v>431.98457000000002</v>
      </c>
      <c r="F47" s="6">
        <v>92.139788300000006</v>
      </c>
      <c r="G47" s="6">
        <v>26.470295</v>
      </c>
      <c r="H47" s="6">
        <v>43.812386345441602</v>
      </c>
      <c r="I47" s="6">
        <v>44.0835775981745</v>
      </c>
      <c r="J47" s="6">
        <v>9.4027698892171507</v>
      </c>
      <c r="K47" s="6">
        <v>2.7012661671667302</v>
      </c>
    </row>
    <row r="48" spans="1:11" x14ac:dyDescent="0.25">
      <c r="A48" s="6" t="s">
        <v>34</v>
      </c>
      <c r="B48" s="6" t="s">
        <v>35</v>
      </c>
      <c r="C48" s="6" t="s">
        <v>1030</v>
      </c>
      <c r="D48" s="6">
        <v>4578.4512536000002</v>
      </c>
      <c r="E48" s="6">
        <v>4042.4254987999998</v>
      </c>
      <c r="F48" s="6">
        <v>1186.1692243</v>
      </c>
      <c r="G48" s="6">
        <v>575.84686769999996</v>
      </c>
      <c r="H48" s="6">
        <v>44.096104257392803</v>
      </c>
      <c r="I48" s="6">
        <v>38.933518426709703</v>
      </c>
      <c r="J48" s="6">
        <v>11.424265299431999</v>
      </c>
      <c r="K48" s="6">
        <v>5.5461120164654503</v>
      </c>
    </row>
    <row r="49" spans="1:11" x14ac:dyDescent="0.25">
      <c r="A49" t="s">
        <v>16</v>
      </c>
    </row>
    <row r="50" spans="1:11" x14ac:dyDescent="0.25">
      <c r="A50" t="s">
        <v>1035</v>
      </c>
    </row>
    <row r="51" spans="1:11" x14ac:dyDescent="0.25">
      <c r="A51" t="s">
        <v>17</v>
      </c>
    </row>
    <row r="52" spans="1:11" x14ac:dyDescent="0.25">
      <c r="A52" t="s">
        <v>18</v>
      </c>
    </row>
    <row r="53" spans="1:11" x14ac:dyDescent="0.25">
      <c r="A53" t="s">
        <v>19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912</v>
      </c>
    </row>
    <row r="58" spans="1:11" x14ac:dyDescent="0.25">
      <c r="A58" s="5" t="s">
        <v>21</v>
      </c>
      <c r="B58" s="5" t="s">
        <v>10</v>
      </c>
      <c r="C58" s="5" t="s">
        <v>1028</v>
      </c>
      <c r="D58" s="5" t="s">
        <v>883</v>
      </c>
      <c r="E58" s="5" t="s">
        <v>884</v>
      </c>
      <c r="F58" s="5" t="s">
        <v>885</v>
      </c>
      <c r="G58" s="5" t="s">
        <v>886</v>
      </c>
      <c r="H58" s="5" t="s">
        <v>887</v>
      </c>
      <c r="I58" s="5" t="s">
        <v>888</v>
      </c>
      <c r="J58" s="5" t="s">
        <v>889</v>
      </c>
      <c r="K58" s="5" t="s">
        <v>890</v>
      </c>
    </row>
    <row r="59" spans="1:11" x14ac:dyDescent="0.25">
      <c r="A59" s="6" t="s">
        <v>12</v>
      </c>
      <c r="B59" s="6" t="s">
        <v>13</v>
      </c>
      <c r="C59" s="6" t="s">
        <v>1029</v>
      </c>
      <c r="D59" s="6">
        <v>64875.080438700003</v>
      </c>
      <c r="E59" s="6">
        <v>63222.665512899999</v>
      </c>
      <c r="F59" s="6">
        <v>98949.165460100005</v>
      </c>
      <c r="G59" s="6">
        <v>58596.247951700003</v>
      </c>
      <c r="H59" s="6">
        <v>22.7119321125295</v>
      </c>
      <c r="I59" s="6">
        <v>22.133442878100599</v>
      </c>
      <c r="J59" s="6">
        <v>34.640831476806099</v>
      </c>
      <c r="K59" s="6">
        <v>20.513793532563799</v>
      </c>
    </row>
    <row r="60" spans="1:11" x14ac:dyDescent="0.25">
      <c r="A60" s="6" t="s">
        <v>12</v>
      </c>
      <c r="B60" s="6" t="s">
        <v>13</v>
      </c>
      <c r="C60" s="6" t="s">
        <v>1030</v>
      </c>
      <c r="D60" s="6">
        <v>390125.26668900001</v>
      </c>
      <c r="E60" s="6">
        <v>471258.82074469997</v>
      </c>
      <c r="F60" s="6">
        <v>841789.48061520001</v>
      </c>
      <c r="G60" s="6">
        <v>363239.33701730001</v>
      </c>
      <c r="H60" s="6">
        <v>18.879347188189499</v>
      </c>
      <c r="I60" s="6">
        <v>22.805646421841502</v>
      </c>
      <c r="J60" s="6">
        <v>40.736751040965501</v>
      </c>
      <c r="K60" s="6">
        <v>17.578255349003602</v>
      </c>
    </row>
    <row r="61" spans="1:11" x14ac:dyDescent="0.25">
      <c r="A61" s="6" t="s">
        <v>37</v>
      </c>
      <c r="B61" s="6" t="s">
        <v>38</v>
      </c>
      <c r="C61" s="6" t="s">
        <v>1029</v>
      </c>
      <c r="D61" s="6">
        <v>205.69058440000001</v>
      </c>
      <c r="E61" s="6">
        <v>238.62887900000001</v>
      </c>
      <c r="F61" s="6">
        <v>81.075128000000007</v>
      </c>
      <c r="G61" s="6">
        <v>4.1301888</v>
      </c>
      <c r="H61" s="6">
        <v>38.844373689614898</v>
      </c>
      <c r="I61" s="6">
        <v>45.064723677307498</v>
      </c>
      <c r="J61" s="6">
        <v>15.310922365026601</v>
      </c>
      <c r="K61" s="6">
        <v>0.77998026805091902</v>
      </c>
    </row>
    <row r="62" spans="1:11" x14ac:dyDescent="0.25">
      <c r="A62" s="6" t="s">
        <v>37</v>
      </c>
      <c r="B62" s="6" t="s">
        <v>38</v>
      </c>
      <c r="C62" s="6" t="s">
        <v>1030</v>
      </c>
      <c r="D62" s="6">
        <v>1153.1520919</v>
      </c>
      <c r="E62" s="6">
        <v>1016.6329946</v>
      </c>
      <c r="F62" s="6">
        <v>610.72081319999995</v>
      </c>
      <c r="G62" s="6">
        <v>196.36860160000001</v>
      </c>
      <c r="H62" s="6">
        <v>38.737007267065501</v>
      </c>
      <c r="I62" s="6">
        <v>34.151019606504597</v>
      </c>
      <c r="J62" s="6">
        <v>20.515504195198599</v>
      </c>
      <c r="K62" s="6">
        <v>6.5964689312312599</v>
      </c>
    </row>
    <row r="63" spans="1:11" x14ac:dyDescent="0.25">
      <c r="A63" s="6" t="s">
        <v>39</v>
      </c>
      <c r="B63" s="6" t="s">
        <v>40</v>
      </c>
      <c r="C63" s="6" t="s">
        <v>1029</v>
      </c>
      <c r="D63" s="6">
        <v>785.94348070000001</v>
      </c>
      <c r="E63" s="6">
        <v>1458.3850010000001</v>
      </c>
      <c r="F63" s="6">
        <v>597.89539100000002</v>
      </c>
      <c r="G63" s="6">
        <v>0</v>
      </c>
      <c r="H63" s="6">
        <v>27.652412895729601</v>
      </c>
      <c r="I63" s="6">
        <v>51.311404953283699</v>
      </c>
      <c r="J63" s="6">
        <v>21.036182150986701</v>
      </c>
      <c r="K63" s="6">
        <v>0</v>
      </c>
    </row>
    <row r="64" spans="1:11" x14ac:dyDescent="0.25">
      <c r="A64" s="6" t="s">
        <v>39</v>
      </c>
      <c r="B64" s="6" t="s">
        <v>40</v>
      </c>
      <c r="C64" s="6" t="s">
        <v>1030</v>
      </c>
      <c r="D64" s="6">
        <v>8570.7932873000009</v>
      </c>
      <c r="E64" s="6">
        <v>7063.0159457</v>
      </c>
      <c r="F64" s="6">
        <v>4572.8561417000001</v>
      </c>
      <c r="G64" s="6">
        <v>2595.9390234000002</v>
      </c>
      <c r="H64" s="6">
        <v>37.586905152001599</v>
      </c>
      <c r="I64" s="6">
        <v>30.974601946295699</v>
      </c>
      <c r="J64" s="6">
        <v>20.054095847406899</v>
      </c>
      <c r="K64" s="6">
        <v>11.3843970542957</v>
      </c>
    </row>
    <row r="65" spans="1:11" x14ac:dyDescent="0.25">
      <c r="A65" s="6" t="s">
        <v>22</v>
      </c>
      <c r="B65" s="6" t="s">
        <v>23</v>
      </c>
      <c r="C65" s="6" t="s">
        <v>1029</v>
      </c>
      <c r="D65" s="6">
        <v>2618.9220163</v>
      </c>
      <c r="E65" s="6">
        <v>2309.1744342000002</v>
      </c>
      <c r="F65" s="6">
        <v>639.61456390000001</v>
      </c>
      <c r="G65" s="6">
        <v>534.09766390000004</v>
      </c>
      <c r="H65" s="6">
        <v>42.920421704038901</v>
      </c>
      <c r="I65" s="6">
        <v>37.844097642919699</v>
      </c>
      <c r="J65" s="6">
        <v>10.482376580810801</v>
      </c>
      <c r="K65" s="6">
        <v>8.7531040722306397</v>
      </c>
    </row>
    <row r="66" spans="1:11" x14ac:dyDescent="0.25">
      <c r="A66" s="6" t="s">
        <v>22</v>
      </c>
      <c r="B66" s="6" t="s">
        <v>23</v>
      </c>
      <c r="C66" s="6" t="s">
        <v>1030</v>
      </c>
      <c r="D66" s="6">
        <v>15523.0583544</v>
      </c>
      <c r="E66" s="6">
        <v>18147.527472099999</v>
      </c>
      <c r="F66" s="6">
        <v>8489.2488668999995</v>
      </c>
      <c r="G66" s="6">
        <v>4735.4217140000001</v>
      </c>
      <c r="H66" s="6">
        <v>33.101553426948499</v>
      </c>
      <c r="I66" s="6">
        <v>38.698002447079801</v>
      </c>
      <c r="J66" s="6">
        <v>18.1025747959455</v>
      </c>
      <c r="K66" s="6">
        <v>10.097869330026199</v>
      </c>
    </row>
    <row r="67" spans="1:11" x14ac:dyDescent="0.25">
      <c r="A67" s="6" t="s">
        <v>24</v>
      </c>
      <c r="B67" s="6" t="s">
        <v>25</v>
      </c>
      <c r="C67" s="6" t="s">
        <v>1029</v>
      </c>
      <c r="D67" s="6">
        <v>787.00398640000003</v>
      </c>
      <c r="E67" s="6">
        <v>685.76609159999998</v>
      </c>
      <c r="F67" s="6">
        <v>119.35345719999999</v>
      </c>
      <c r="G67" s="6">
        <v>87.536928700000004</v>
      </c>
      <c r="H67" s="6">
        <v>46.854944991242903</v>
      </c>
      <c r="I67" s="6">
        <v>40.827661681559199</v>
      </c>
      <c r="J67" s="6">
        <v>7.1058085705532097</v>
      </c>
      <c r="K67" s="6">
        <v>5.2115847566447</v>
      </c>
    </row>
    <row r="68" spans="1:11" x14ac:dyDescent="0.25">
      <c r="A68" s="6" t="s">
        <v>24</v>
      </c>
      <c r="B68" s="6" t="s">
        <v>25</v>
      </c>
      <c r="C68" s="6" t="s">
        <v>1030</v>
      </c>
      <c r="D68" s="6">
        <v>3781.8482985000001</v>
      </c>
      <c r="E68" s="6">
        <v>2285.6255068</v>
      </c>
      <c r="F68" s="6">
        <v>1593.7085956999999</v>
      </c>
      <c r="G68" s="6">
        <v>1059.5553680999999</v>
      </c>
      <c r="H68" s="6">
        <v>43.3661508765937</v>
      </c>
      <c r="I68" s="6">
        <v>26.209084223339499</v>
      </c>
      <c r="J68" s="6">
        <v>18.274928542708299</v>
      </c>
      <c r="K68" s="6">
        <v>12.149836357358399</v>
      </c>
    </row>
    <row r="69" spans="1:11" x14ac:dyDescent="0.25">
      <c r="A69" s="6" t="s">
        <v>41</v>
      </c>
      <c r="B69" s="6" t="s">
        <v>42</v>
      </c>
      <c r="C69" s="6" t="s">
        <v>1029</v>
      </c>
      <c r="D69" s="6">
        <v>669.62469820000001</v>
      </c>
      <c r="E69" s="6">
        <v>1048.5352038000001</v>
      </c>
      <c r="F69" s="6">
        <v>458.7803007</v>
      </c>
      <c r="G69" s="6">
        <v>68.903140699999994</v>
      </c>
      <c r="H69" s="6">
        <v>29.816180196533701</v>
      </c>
      <c r="I69" s="6">
        <v>46.687815821232398</v>
      </c>
      <c r="J69" s="6">
        <v>20.427974286285199</v>
      </c>
      <c r="K69" s="6">
        <v>3.0680296959487401</v>
      </c>
    </row>
    <row r="70" spans="1:11" x14ac:dyDescent="0.25">
      <c r="A70" s="6" t="s">
        <v>41</v>
      </c>
      <c r="B70" s="6" t="s">
        <v>42</v>
      </c>
      <c r="C70" s="6" t="s">
        <v>1030</v>
      </c>
      <c r="D70" s="6">
        <v>2749.2215035999998</v>
      </c>
      <c r="E70" s="6">
        <v>3325.3392241000001</v>
      </c>
      <c r="F70" s="6">
        <v>1485.2080946000001</v>
      </c>
      <c r="G70" s="6">
        <v>219.63333009999999</v>
      </c>
      <c r="H70" s="6">
        <v>35.339752975128597</v>
      </c>
      <c r="I70" s="6">
        <v>42.745434147200001</v>
      </c>
      <c r="J70" s="6">
        <v>19.091545410617499</v>
      </c>
      <c r="K70" s="6">
        <v>2.8232674670539</v>
      </c>
    </row>
    <row r="71" spans="1:11" x14ac:dyDescent="0.25">
      <c r="A71" s="6" t="s">
        <v>43</v>
      </c>
      <c r="B71" s="6" t="s">
        <v>44</v>
      </c>
      <c r="C71" s="6" t="s">
        <v>1029</v>
      </c>
      <c r="D71" s="6">
        <v>2051.3587391999999</v>
      </c>
      <c r="E71" s="6">
        <v>2686.5313176999998</v>
      </c>
      <c r="F71" s="6">
        <v>2796.6691135999999</v>
      </c>
      <c r="G71" s="6">
        <v>771.18507099999999</v>
      </c>
      <c r="H71" s="6">
        <v>24.698072557427199</v>
      </c>
      <c r="I71" s="6">
        <v>32.345461641795197</v>
      </c>
      <c r="J71" s="6">
        <v>33.671505313471201</v>
      </c>
      <c r="K71" s="6">
        <v>9.28496048730638</v>
      </c>
    </row>
    <row r="72" spans="1:11" x14ac:dyDescent="0.25">
      <c r="A72" s="6" t="s">
        <v>43</v>
      </c>
      <c r="B72" s="6" t="s">
        <v>44</v>
      </c>
      <c r="C72" s="6" t="s">
        <v>1030</v>
      </c>
      <c r="D72" s="6">
        <v>9925.7050304000004</v>
      </c>
      <c r="E72" s="6">
        <v>21068.750661400001</v>
      </c>
      <c r="F72" s="6">
        <v>14991.429916900001</v>
      </c>
      <c r="G72" s="6">
        <v>3801.3386971999998</v>
      </c>
      <c r="H72" s="6">
        <v>19.9362490453676</v>
      </c>
      <c r="I72" s="6">
        <v>42.317584390626998</v>
      </c>
      <c r="J72" s="6">
        <v>30.110997602096599</v>
      </c>
      <c r="K72" s="6">
        <v>7.6351689619088203</v>
      </c>
    </row>
    <row r="73" spans="1:11" x14ac:dyDescent="0.25">
      <c r="A73" s="6" t="s">
        <v>26</v>
      </c>
      <c r="B73" s="6" t="s">
        <v>27</v>
      </c>
      <c r="C73" s="6" t="s">
        <v>1029</v>
      </c>
      <c r="D73" s="6">
        <v>803.83782369999994</v>
      </c>
      <c r="E73" s="6">
        <v>2098.6008683999999</v>
      </c>
      <c r="F73" s="6">
        <v>601.96421210000005</v>
      </c>
      <c r="G73" s="6">
        <v>381.85132549999997</v>
      </c>
      <c r="H73" s="6">
        <v>20.684128628457</v>
      </c>
      <c r="I73" s="6">
        <v>54.000606866164802</v>
      </c>
      <c r="J73" s="6">
        <v>15.4895736748151</v>
      </c>
      <c r="K73" s="6">
        <v>9.8256908305630102</v>
      </c>
    </row>
    <row r="74" spans="1:11" x14ac:dyDescent="0.25">
      <c r="A74" s="6" t="s">
        <v>26</v>
      </c>
      <c r="B74" s="6" t="s">
        <v>27</v>
      </c>
      <c r="C74" s="6" t="s">
        <v>1030</v>
      </c>
      <c r="D74" s="6">
        <v>11438.0681128</v>
      </c>
      <c r="E74" s="6">
        <v>16418.469294999999</v>
      </c>
      <c r="F74" s="6">
        <v>6655.5576002999996</v>
      </c>
      <c r="G74" s="6">
        <v>5119.1743696000003</v>
      </c>
      <c r="H74" s="6">
        <v>28.861220678528301</v>
      </c>
      <c r="I74" s="6">
        <v>41.428068171438497</v>
      </c>
      <c r="J74" s="6">
        <v>16.793702812973699</v>
      </c>
      <c r="K74" s="6">
        <v>12.917008337059499</v>
      </c>
    </row>
    <row r="75" spans="1:11" x14ac:dyDescent="0.25">
      <c r="A75" s="6" t="s">
        <v>45</v>
      </c>
      <c r="B75" s="6" t="s">
        <v>46</v>
      </c>
      <c r="C75" s="6" t="s">
        <v>1029</v>
      </c>
      <c r="D75" s="6">
        <v>2612.7694591999998</v>
      </c>
      <c r="E75" s="6">
        <v>4690.9232749000003</v>
      </c>
      <c r="F75" s="6">
        <v>1512.4417394</v>
      </c>
      <c r="G75" s="6">
        <v>0</v>
      </c>
      <c r="H75" s="6">
        <v>29.636225117182601</v>
      </c>
      <c r="I75" s="6">
        <v>53.208390695493897</v>
      </c>
      <c r="J75" s="6">
        <v>17.155384187323602</v>
      </c>
      <c r="K75" s="6">
        <v>0</v>
      </c>
    </row>
    <row r="76" spans="1:11" x14ac:dyDescent="0.25">
      <c r="A76" s="6" t="s">
        <v>45</v>
      </c>
      <c r="B76" s="6" t="s">
        <v>46</v>
      </c>
      <c r="C76" s="6" t="s">
        <v>1030</v>
      </c>
      <c r="D76" s="6">
        <v>12984.172137</v>
      </c>
      <c r="E76" s="6">
        <v>16226.1724266</v>
      </c>
      <c r="F76" s="6">
        <v>4043.0558941999998</v>
      </c>
      <c r="G76" s="6">
        <v>1255.7192680000001</v>
      </c>
      <c r="H76" s="6">
        <v>37.625335679868599</v>
      </c>
      <c r="I76" s="6">
        <v>47.019954596143599</v>
      </c>
      <c r="J76" s="6">
        <v>11.715905610821199</v>
      </c>
      <c r="K76" s="6">
        <v>3.6388041131666098</v>
      </c>
    </row>
    <row r="77" spans="1:11" x14ac:dyDescent="0.25">
      <c r="A77" s="6" t="s">
        <v>47</v>
      </c>
      <c r="B77" s="6" t="s">
        <v>48</v>
      </c>
      <c r="C77" s="6" t="s">
        <v>1029</v>
      </c>
      <c r="D77" s="6">
        <v>140.30177749999999</v>
      </c>
      <c r="E77" s="6">
        <v>338.6598017</v>
      </c>
      <c r="F77" s="6">
        <v>162.65581460000001</v>
      </c>
      <c r="G77" s="6">
        <v>11.0047362</v>
      </c>
      <c r="H77" s="6">
        <v>21.498164259308801</v>
      </c>
      <c r="I77" s="6">
        <v>51.892172534817398</v>
      </c>
      <c r="J77" s="6">
        <v>24.9234292131651</v>
      </c>
      <c r="K77" s="6">
        <v>1.6862339927087699</v>
      </c>
    </row>
    <row r="78" spans="1:11" x14ac:dyDescent="0.25">
      <c r="A78" s="6" t="s">
        <v>47</v>
      </c>
      <c r="B78" s="6" t="s">
        <v>48</v>
      </c>
      <c r="C78" s="6" t="s">
        <v>1030</v>
      </c>
      <c r="D78" s="6">
        <v>1954.2560616000001</v>
      </c>
      <c r="E78" s="6">
        <v>2450.6012612999998</v>
      </c>
      <c r="F78" s="6">
        <v>1014.3123154</v>
      </c>
      <c r="G78" s="6">
        <v>216.68634599999999</v>
      </c>
      <c r="H78" s="6">
        <v>34.675408084309403</v>
      </c>
      <c r="I78" s="6">
        <v>43.482325810431</v>
      </c>
      <c r="J78" s="6">
        <v>17.997484645200402</v>
      </c>
      <c r="K78" s="6">
        <v>3.8447814600591399</v>
      </c>
    </row>
    <row r="79" spans="1:11" x14ac:dyDescent="0.25">
      <c r="A79" s="6" t="s">
        <v>28</v>
      </c>
      <c r="B79" s="6" t="s">
        <v>29</v>
      </c>
      <c r="C79" s="6" t="s">
        <v>1029</v>
      </c>
      <c r="D79" s="6">
        <v>270.91897940000001</v>
      </c>
      <c r="E79" s="6">
        <v>353.1039864</v>
      </c>
      <c r="F79" s="6">
        <v>115.22247830000001</v>
      </c>
      <c r="G79" s="6">
        <v>9.5406540999999994</v>
      </c>
      <c r="H79" s="6">
        <v>36.181090975281201</v>
      </c>
      <c r="I79" s="6">
        <v>47.156856577442298</v>
      </c>
      <c r="J79" s="6">
        <v>15.3879029774968</v>
      </c>
      <c r="K79" s="6">
        <v>1.2741494697797799</v>
      </c>
    </row>
    <row r="80" spans="1:11" x14ac:dyDescent="0.25">
      <c r="A80" s="6" t="s">
        <v>28</v>
      </c>
      <c r="B80" s="6" t="s">
        <v>29</v>
      </c>
      <c r="C80" s="6" t="s">
        <v>1030</v>
      </c>
      <c r="D80" s="6">
        <v>2636.1416595000001</v>
      </c>
      <c r="E80" s="6">
        <v>2369.5457390000001</v>
      </c>
      <c r="F80" s="6">
        <v>932.22015339999996</v>
      </c>
      <c r="G80" s="6">
        <v>449.13923199999999</v>
      </c>
      <c r="H80" s="6">
        <v>41.273248007905501</v>
      </c>
      <c r="I80" s="6">
        <v>37.099238805843399</v>
      </c>
      <c r="J80" s="6">
        <v>14.5954802734477</v>
      </c>
      <c r="K80" s="6">
        <v>7.0320329128034098</v>
      </c>
    </row>
    <row r="81" spans="1:11" x14ac:dyDescent="0.25">
      <c r="A81" s="6" t="s">
        <v>49</v>
      </c>
      <c r="B81" s="6" t="s">
        <v>50</v>
      </c>
      <c r="C81" s="6" t="s">
        <v>1029</v>
      </c>
      <c r="D81" s="6">
        <v>2505.5952757999999</v>
      </c>
      <c r="E81" s="6">
        <v>2802.2348772</v>
      </c>
      <c r="F81" s="6">
        <v>2084.4886846999998</v>
      </c>
      <c r="G81" s="6">
        <v>723.55893000000003</v>
      </c>
      <c r="H81" s="6">
        <v>30.872757667345599</v>
      </c>
      <c r="I81" s="6">
        <v>34.5278102678244</v>
      </c>
      <c r="J81" s="6">
        <v>25.684081800689</v>
      </c>
      <c r="K81" s="6">
        <v>8.9153502641409705</v>
      </c>
    </row>
    <row r="82" spans="1:11" x14ac:dyDescent="0.25">
      <c r="A82" s="6" t="s">
        <v>49</v>
      </c>
      <c r="B82" s="6" t="s">
        <v>50</v>
      </c>
      <c r="C82" s="6" t="s">
        <v>1030</v>
      </c>
      <c r="D82" s="6">
        <v>9079.6227502000002</v>
      </c>
      <c r="E82" s="6">
        <v>14761.9024627</v>
      </c>
      <c r="F82" s="6">
        <v>11627.305427499999</v>
      </c>
      <c r="G82" s="6">
        <v>3428.4494408</v>
      </c>
      <c r="H82" s="6">
        <v>23.342564650396699</v>
      </c>
      <c r="I82" s="6">
        <v>37.950988942887001</v>
      </c>
      <c r="J82" s="6">
        <v>29.892335410669901</v>
      </c>
      <c r="K82" s="6">
        <v>8.8141109960463595</v>
      </c>
    </row>
    <row r="83" spans="1:11" x14ac:dyDescent="0.25">
      <c r="A83" s="6" t="s">
        <v>30</v>
      </c>
      <c r="B83" s="6" t="s">
        <v>31</v>
      </c>
      <c r="C83" s="6" t="s">
        <v>1029</v>
      </c>
      <c r="D83" s="6">
        <v>1556.5168025999999</v>
      </c>
      <c r="E83" s="6">
        <v>2465.1140418999998</v>
      </c>
      <c r="F83" s="6">
        <v>2061.7457872</v>
      </c>
      <c r="G83" s="6">
        <v>604.01116539999998</v>
      </c>
      <c r="H83" s="6">
        <v>23.275408123856501</v>
      </c>
      <c r="I83" s="6">
        <v>36.862136856621397</v>
      </c>
      <c r="J83" s="6">
        <v>30.830360818825</v>
      </c>
      <c r="K83" s="6">
        <v>9.0320942006971805</v>
      </c>
    </row>
    <row r="84" spans="1:11" x14ac:dyDescent="0.25">
      <c r="A84" s="6" t="s">
        <v>30</v>
      </c>
      <c r="B84" s="6" t="s">
        <v>31</v>
      </c>
      <c r="C84" s="6" t="s">
        <v>1030</v>
      </c>
      <c r="D84" s="6">
        <v>18097.596438299999</v>
      </c>
      <c r="E84" s="6">
        <v>18159.71156</v>
      </c>
      <c r="F84" s="6">
        <v>11115.4665164</v>
      </c>
      <c r="G84" s="6">
        <v>7147.9295726999999</v>
      </c>
      <c r="H84" s="6">
        <v>33.193988854744902</v>
      </c>
      <c r="I84" s="6">
        <v>33.307918274292398</v>
      </c>
      <c r="J84" s="6">
        <v>20.3876063276462</v>
      </c>
      <c r="K84" s="6">
        <v>13.110486543316499</v>
      </c>
    </row>
    <row r="85" spans="1:11" x14ac:dyDescent="0.25">
      <c r="A85" s="6" t="s">
        <v>51</v>
      </c>
      <c r="B85" s="6" t="s">
        <v>52</v>
      </c>
      <c r="C85" s="6" t="s">
        <v>1029</v>
      </c>
      <c r="D85" s="6">
        <v>477.11852160000001</v>
      </c>
      <c r="E85" s="6">
        <v>422.7135998</v>
      </c>
      <c r="F85" s="6">
        <v>145.57304260000001</v>
      </c>
      <c r="G85" s="6">
        <v>201.06039559999999</v>
      </c>
      <c r="H85" s="6">
        <v>38.277713966931501</v>
      </c>
      <c r="I85" s="6">
        <v>33.912978705617199</v>
      </c>
      <c r="J85" s="6">
        <v>11.678866012689101</v>
      </c>
      <c r="K85" s="6">
        <v>16.130441314762201</v>
      </c>
    </row>
    <row r="86" spans="1:11" x14ac:dyDescent="0.25">
      <c r="A86" s="6" t="s">
        <v>51</v>
      </c>
      <c r="B86" s="6" t="s">
        <v>52</v>
      </c>
      <c r="C86" s="6" t="s">
        <v>1030</v>
      </c>
      <c r="D86" s="6">
        <v>3366.6366930999998</v>
      </c>
      <c r="E86" s="6">
        <v>2905.7288844999998</v>
      </c>
      <c r="F86" s="6">
        <v>1260.2862628</v>
      </c>
      <c r="G86" s="6">
        <v>2205.5534360000001</v>
      </c>
      <c r="H86" s="6">
        <v>34.571428692911802</v>
      </c>
      <c r="I86" s="6">
        <v>29.838443553268199</v>
      </c>
      <c r="J86" s="6">
        <v>12.941668685648199</v>
      </c>
      <c r="K86" s="6">
        <v>22.6484590681718</v>
      </c>
    </row>
    <row r="87" spans="1:11" x14ac:dyDescent="0.25">
      <c r="A87" s="6" t="s">
        <v>32</v>
      </c>
      <c r="B87" s="6" t="s">
        <v>33</v>
      </c>
      <c r="C87" s="6" t="s">
        <v>1029</v>
      </c>
      <c r="D87" s="6">
        <v>9566.5128875999999</v>
      </c>
      <c r="E87" s="6">
        <v>13822.7384688</v>
      </c>
      <c r="F87" s="6">
        <v>13414.9682789</v>
      </c>
      <c r="G87" s="6">
        <v>8447.2256056999995</v>
      </c>
      <c r="H87" s="6">
        <v>21.140789728705201</v>
      </c>
      <c r="I87" s="6">
        <v>30.546512702926702</v>
      </c>
      <c r="J87" s="6">
        <v>29.645391892909998</v>
      </c>
      <c r="K87" s="6">
        <v>18.667305675458099</v>
      </c>
    </row>
    <row r="88" spans="1:11" x14ac:dyDescent="0.25">
      <c r="A88" s="6" t="s">
        <v>32</v>
      </c>
      <c r="B88" s="6" t="s">
        <v>33</v>
      </c>
      <c r="C88" s="6" t="s">
        <v>1030</v>
      </c>
      <c r="D88" s="6">
        <v>51121.417814</v>
      </c>
      <c r="E88" s="6">
        <v>49879.080409900002</v>
      </c>
      <c r="F88" s="6">
        <v>74099.592812699993</v>
      </c>
      <c r="G88" s="6">
        <v>57279.882755999999</v>
      </c>
      <c r="H88" s="6">
        <v>21.999063421715501</v>
      </c>
      <c r="I88" s="6">
        <v>21.4644487628772</v>
      </c>
      <c r="J88" s="6">
        <v>31.8872541395646</v>
      </c>
      <c r="K88" s="6">
        <v>24.649233675842702</v>
      </c>
    </row>
    <row r="89" spans="1:11" x14ac:dyDescent="0.25">
      <c r="A89" s="6" t="s">
        <v>34</v>
      </c>
      <c r="B89" s="6" t="s">
        <v>35</v>
      </c>
      <c r="C89" s="6" t="s">
        <v>1029</v>
      </c>
      <c r="D89" s="6">
        <v>344.0084564</v>
      </c>
      <c r="E89" s="6">
        <v>322.42719310000001</v>
      </c>
      <c r="F89" s="6">
        <v>48.758479100000002</v>
      </c>
      <c r="G89" s="6">
        <v>22.203708800000001</v>
      </c>
      <c r="H89" s="6">
        <v>46.651676876751303</v>
      </c>
      <c r="I89" s="6">
        <v>43.7249984671571</v>
      </c>
      <c r="J89" s="6">
        <v>6.6122351635744003</v>
      </c>
      <c r="K89" s="6">
        <v>3.0110894925171401</v>
      </c>
    </row>
    <row r="90" spans="1:11" x14ac:dyDescent="0.25">
      <c r="A90" s="6" t="s">
        <v>34</v>
      </c>
      <c r="B90" s="6" t="s">
        <v>35</v>
      </c>
      <c r="C90" s="6" t="s">
        <v>1030</v>
      </c>
      <c r="D90" s="6">
        <v>4058.5506761000001</v>
      </c>
      <c r="E90" s="6">
        <v>3035.3494452</v>
      </c>
      <c r="F90" s="6">
        <v>819.94373880000001</v>
      </c>
      <c r="G90" s="6">
        <v>494.74963350000002</v>
      </c>
      <c r="H90" s="6">
        <v>48.266700955267602</v>
      </c>
      <c r="I90" s="6">
        <v>36.098182740196499</v>
      </c>
      <c r="J90" s="6">
        <v>9.7512591068182903</v>
      </c>
      <c r="K90" s="6">
        <v>5.8838571977176297</v>
      </c>
    </row>
    <row r="91" spans="1:11" x14ac:dyDescent="0.25">
      <c r="A91" s="6" t="s">
        <v>53</v>
      </c>
      <c r="B91" s="6" t="s">
        <v>54</v>
      </c>
      <c r="C91" s="6" t="s">
        <v>1029</v>
      </c>
      <c r="D91" s="6">
        <v>115.82346200000001</v>
      </c>
      <c r="E91" s="6">
        <v>185.42646920000001</v>
      </c>
      <c r="F91" s="6">
        <v>55.112177000000003</v>
      </c>
      <c r="G91" s="6">
        <v>5.7770568000000004</v>
      </c>
      <c r="H91" s="6">
        <v>31.983136096312599</v>
      </c>
      <c r="I91" s="6">
        <v>51.2030973507105</v>
      </c>
      <c r="J91" s="6">
        <v>15.2185077800132</v>
      </c>
      <c r="K91" s="6">
        <v>1.5952587729637</v>
      </c>
    </row>
    <row r="92" spans="1:11" x14ac:dyDescent="0.25">
      <c r="A92" s="6" t="s">
        <v>53</v>
      </c>
      <c r="B92" s="6" t="s">
        <v>54</v>
      </c>
      <c r="C92" s="6" t="s">
        <v>1030</v>
      </c>
      <c r="D92" s="6">
        <v>1755.8189414999999</v>
      </c>
      <c r="E92" s="6">
        <v>1089.6839465999999</v>
      </c>
      <c r="F92" s="6">
        <v>496.350796</v>
      </c>
      <c r="G92" s="6">
        <v>188.24873289999999</v>
      </c>
      <c r="H92" s="6">
        <v>49.738470279062199</v>
      </c>
      <c r="I92" s="6">
        <v>30.8683380219334</v>
      </c>
      <c r="J92" s="6">
        <v>14.060521122835199</v>
      </c>
      <c r="K92" s="6">
        <v>5.3326705761692903</v>
      </c>
    </row>
    <row r="93" spans="1:11" x14ac:dyDescent="0.25">
      <c r="A93" s="6" t="s">
        <v>55</v>
      </c>
      <c r="B93" s="6" t="s">
        <v>56</v>
      </c>
      <c r="C93" s="6" t="s">
        <v>1029</v>
      </c>
      <c r="D93" s="6">
        <v>251.97493779999999</v>
      </c>
      <c r="E93" s="6">
        <v>137.12070929999999</v>
      </c>
      <c r="F93" s="6">
        <v>99.867237700000004</v>
      </c>
      <c r="G93" s="6">
        <v>28.8640422</v>
      </c>
      <c r="H93" s="6">
        <v>48.660068579245603</v>
      </c>
      <c r="I93" s="6">
        <v>26.480026848816198</v>
      </c>
      <c r="J93" s="6">
        <v>19.2858332567939</v>
      </c>
      <c r="K93" s="6">
        <v>5.57407131514426</v>
      </c>
    </row>
    <row r="94" spans="1:11" x14ac:dyDescent="0.25">
      <c r="A94" s="6" t="s">
        <v>55</v>
      </c>
      <c r="B94" s="6" t="s">
        <v>56</v>
      </c>
      <c r="C94" s="6" t="s">
        <v>1030</v>
      </c>
      <c r="D94" s="6">
        <v>1241.0931731999999</v>
      </c>
      <c r="E94" s="6">
        <v>792.98407020000002</v>
      </c>
      <c r="F94" s="6">
        <v>483.30619830000001</v>
      </c>
      <c r="G94" s="6">
        <v>339.4914273</v>
      </c>
      <c r="H94" s="6">
        <v>43.442335772809798</v>
      </c>
      <c r="I94" s="6">
        <v>27.757045952718599</v>
      </c>
      <c r="J94" s="6">
        <v>16.9173037133815</v>
      </c>
      <c r="K94" s="6">
        <v>11.883314561090099</v>
      </c>
    </row>
    <row r="95" spans="1:11" x14ac:dyDescent="0.25">
      <c r="A95" s="6" t="s">
        <v>57</v>
      </c>
      <c r="B95" s="6" t="s">
        <v>58</v>
      </c>
      <c r="C95" s="6" t="s">
        <v>1029</v>
      </c>
      <c r="D95" s="6">
        <v>124.6272191</v>
      </c>
      <c r="E95" s="6">
        <v>253.4432534</v>
      </c>
      <c r="F95" s="6">
        <v>211.5098424</v>
      </c>
      <c r="G95" s="6">
        <v>32.515760700000001</v>
      </c>
      <c r="H95" s="6">
        <v>20.033435989738301</v>
      </c>
      <c r="I95" s="6">
        <v>40.740210932139199</v>
      </c>
      <c r="J95" s="6">
        <v>33.9995461627053</v>
      </c>
      <c r="K95" s="6">
        <v>5.2268069154172299</v>
      </c>
    </row>
    <row r="96" spans="1:11" x14ac:dyDescent="0.25">
      <c r="A96" s="6" t="s">
        <v>57</v>
      </c>
      <c r="B96" s="6" t="s">
        <v>58</v>
      </c>
      <c r="C96" s="6" t="s">
        <v>1030</v>
      </c>
      <c r="D96" s="6">
        <v>1534.4562891999999</v>
      </c>
      <c r="E96" s="6">
        <v>1471.2808622</v>
      </c>
      <c r="F96" s="6">
        <v>713.20980829999996</v>
      </c>
      <c r="G96" s="6">
        <v>278.76529240000002</v>
      </c>
      <c r="H96" s="6">
        <v>38.3833600928618</v>
      </c>
      <c r="I96" s="6">
        <v>36.803070591865001</v>
      </c>
      <c r="J96" s="6">
        <v>17.840448819830701</v>
      </c>
      <c r="K96" s="6">
        <v>6.9731204954424699</v>
      </c>
    </row>
    <row r="97" spans="1:11" x14ac:dyDescent="0.25">
      <c r="A97" s="6" t="s">
        <v>59</v>
      </c>
      <c r="B97" s="6" t="s">
        <v>60</v>
      </c>
      <c r="C97" s="6" t="s">
        <v>1029</v>
      </c>
      <c r="D97" s="6">
        <v>323.19273930000003</v>
      </c>
      <c r="E97" s="6">
        <v>475.16124189999999</v>
      </c>
      <c r="F97" s="6">
        <v>101.1191991</v>
      </c>
      <c r="G97" s="6">
        <v>0</v>
      </c>
      <c r="H97" s="6">
        <v>35.931336962399001</v>
      </c>
      <c r="I97" s="6">
        <v>52.826615879922102</v>
      </c>
      <c r="J97" s="6">
        <v>11.242047157678901</v>
      </c>
      <c r="K97" s="6">
        <v>0</v>
      </c>
    </row>
    <row r="98" spans="1:11" x14ac:dyDescent="0.25">
      <c r="A98" s="6" t="s">
        <v>59</v>
      </c>
      <c r="B98" s="6" t="s">
        <v>60</v>
      </c>
      <c r="C98" s="6" t="s">
        <v>1030</v>
      </c>
      <c r="D98" s="6">
        <v>2257.0303309000001</v>
      </c>
      <c r="E98" s="6">
        <v>4084.8717551999998</v>
      </c>
      <c r="F98" s="6">
        <v>951.28944760000002</v>
      </c>
      <c r="G98" s="6">
        <v>339.11272309999998</v>
      </c>
      <c r="H98" s="6">
        <v>29.5720696523478</v>
      </c>
      <c r="I98" s="6">
        <v>53.5208191099115</v>
      </c>
      <c r="J98" s="6">
        <v>12.4639874878212</v>
      </c>
      <c r="K98" s="6">
        <v>4.44312374991953</v>
      </c>
    </row>
    <row r="99" spans="1:11" x14ac:dyDescent="0.25">
      <c r="A99" s="6" t="s">
        <v>61</v>
      </c>
      <c r="B99" s="6" t="s">
        <v>62</v>
      </c>
      <c r="C99" s="6" t="s">
        <v>1029</v>
      </c>
      <c r="D99" s="6">
        <v>63.5252433</v>
      </c>
      <c r="E99" s="6">
        <v>23.631474099999998</v>
      </c>
      <c r="F99" s="6">
        <v>29.7898107</v>
      </c>
      <c r="G99" s="6">
        <v>3.9517693999999999</v>
      </c>
      <c r="H99" s="6">
        <v>52.5443654820698</v>
      </c>
      <c r="I99" s="6">
        <v>19.546573102073701</v>
      </c>
      <c r="J99" s="6">
        <v>24.640388918628101</v>
      </c>
      <c r="K99" s="6">
        <v>3.2686724972285099</v>
      </c>
    </row>
    <row r="100" spans="1:11" x14ac:dyDescent="0.25">
      <c r="A100" s="6" t="s">
        <v>61</v>
      </c>
      <c r="B100" s="6" t="s">
        <v>62</v>
      </c>
      <c r="C100" s="6" t="s">
        <v>1030</v>
      </c>
      <c r="D100" s="6">
        <v>240.5167845</v>
      </c>
      <c r="E100" s="6">
        <v>143.50722010000001</v>
      </c>
      <c r="F100" s="6">
        <v>118.7978469</v>
      </c>
      <c r="G100" s="6">
        <v>29.321103999999998</v>
      </c>
      <c r="H100" s="6">
        <v>45.197776652706303</v>
      </c>
      <c r="I100" s="6">
        <v>26.967794765818301</v>
      </c>
      <c r="J100" s="6">
        <v>22.324423479096499</v>
      </c>
      <c r="K100" s="6">
        <v>5.51000510237892</v>
      </c>
    </row>
    <row r="101" spans="1:11" x14ac:dyDescent="0.25">
      <c r="A101" s="6" t="s">
        <v>63</v>
      </c>
      <c r="B101" s="6" t="s">
        <v>64</v>
      </c>
      <c r="C101" s="6" t="s">
        <v>1029</v>
      </c>
      <c r="D101" s="6">
        <v>962.73219310000002</v>
      </c>
      <c r="E101" s="6">
        <v>822.43847889999995</v>
      </c>
      <c r="F101" s="6">
        <v>1260.6214500000001</v>
      </c>
      <c r="G101" s="6">
        <v>247.11170229999999</v>
      </c>
      <c r="H101" s="6">
        <v>29.236571866919199</v>
      </c>
      <c r="I101" s="6">
        <v>24.976085630889401</v>
      </c>
      <c r="J101" s="6">
        <v>38.282972029041296</v>
      </c>
      <c r="K101" s="6">
        <v>7.50437047315011</v>
      </c>
    </row>
    <row r="102" spans="1:11" x14ac:dyDescent="0.25">
      <c r="A102" s="6" t="s">
        <v>63</v>
      </c>
      <c r="B102" s="6" t="s">
        <v>64</v>
      </c>
      <c r="C102" s="6" t="s">
        <v>1030</v>
      </c>
      <c r="D102" s="6">
        <v>12842.332896800001</v>
      </c>
      <c r="E102" s="6">
        <v>18285.5544424</v>
      </c>
      <c r="F102" s="6">
        <v>10029.6100308</v>
      </c>
      <c r="G102" s="6">
        <v>3785.9187511</v>
      </c>
      <c r="H102" s="6">
        <v>28.574447616968701</v>
      </c>
      <c r="I102" s="6">
        <v>40.685724452119103</v>
      </c>
      <c r="J102" s="6">
        <v>22.3160829692501</v>
      </c>
      <c r="K102" s="6">
        <v>8.4237449616621092</v>
      </c>
    </row>
    <row r="103" spans="1:11" x14ac:dyDescent="0.25">
      <c r="A103" t="s">
        <v>16</v>
      </c>
    </row>
    <row r="104" spans="1:11" x14ac:dyDescent="0.25">
      <c r="A104" t="s">
        <v>1035</v>
      </c>
    </row>
    <row r="105" spans="1:11" x14ac:dyDescent="0.25">
      <c r="A105" t="s">
        <v>17</v>
      </c>
    </row>
    <row r="106" spans="1:11" x14ac:dyDescent="0.25">
      <c r="A106" t="s">
        <v>18</v>
      </c>
    </row>
    <row r="107" spans="1:11" x14ac:dyDescent="0.25">
      <c r="A107" t="s">
        <v>19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913</v>
      </c>
    </row>
    <row r="112" spans="1:11" x14ac:dyDescent="0.25">
      <c r="A112" s="5" t="s">
        <v>21</v>
      </c>
      <c r="B112" s="5" t="s">
        <v>66</v>
      </c>
      <c r="C112" s="5" t="s">
        <v>1028</v>
      </c>
      <c r="D112" s="5" t="s">
        <v>883</v>
      </c>
      <c r="E112" s="5" t="s">
        <v>884</v>
      </c>
      <c r="F112" s="5" t="s">
        <v>885</v>
      </c>
      <c r="G112" s="5" t="s">
        <v>886</v>
      </c>
      <c r="H112" s="5" t="s">
        <v>887</v>
      </c>
      <c r="I112" s="5" t="s">
        <v>888</v>
      </c>
      <c r="J112" s="5" t="s">
        <v>889</v>
      </c>
      <c r="K112" s="5" t="s">
        <v>890</v>
      </c>
    </row>
    <row r="113" spans="1:11" x14ac:dyDescent="0.25">
      <c r="A113" s="6" t="s">
        <v>67</v>
      </c>
      <c r="B113" s="6" t="s">
        <v>68</v>
      </c>
      <c r="C113" s="6" t="s">
        <v>1029</v>
      </c>
      <c r="D113" s="6">
        <v>3112.6798829999998</v>
      </c>
      <c r="E113" s="6">
        <v>3740.3199648999998</v>
      </c>
      <c r="F113" s="6">
        <v>4176.2599209999998</v>
      </c>
      <c r="G113" s="6">
        <v>774.38872509999999</v>
      </c>
      <c r="H113" s="6">
        <v>26.3704894684235</v>
      </c>
      <c r="I113" s="6">
        <v>31.687829121659</v>
      </c>
      <c r="J113" s="6">
        <v>35.381093592569002</v>
      </c>
      <c r="K113" s="6">
        <v>6.5605878173484697</v>
      </c>
    </row>
    <row r="114" spans="1:11" x14ac:dyDescent="0.25">
      <c r="A114" s="6" t="s">
        <v>67</v>
      </c>
      <c r="B114" s="6" t="s">
        <v>68</v>
      </c>
      <c r="C114" s="6" t="s">
        <v>1030</v>
      </c>
      <c r="D114" s="6">
        <v>25511.885154</v>
      </c>
      <c r="E114" s="6">
        <v>36342.550032500003</v>
      </c>
      <c r="F114" s="6">
        <v>57233.655428099999</v>
      </c>
      <c r="G114" s="6">
        <v>14350.3971169</v>
      </c>
      <c r="H114" s="6">
        <v>19.118835643082299</v>
      </c>
      <c r="I114" s="6">
        <v>27.2354330825655</v>
      </c>
      <c r="J114" s="6">
        <v>42.891414914161402</v>
      </c>
      <c r="K114" s="6">
        <v>10.7543163601909</v>
      </c>
    </row>
    <row r="115" spans="1:11" x14ac:dyDescent="0.25">
      <c r="A115" s="6" t="s">
        <v>69</v>
      </c>
      <c r="B115" s="6" t="s">
        <v>70</v>
      </c>
      <c r="C115" s="6" t="s">
        <v>1029</v>
      </c>
      <c r="D115" s="6">
        <v>515.891029</v>
      </c>
      <c r="E115" s="6">
        <v>924.79506249999997</v>
      </c>
      <c r="F115" s="6">
        <v>1249.5501615000001</v>
      </c>
      <c r="G115" s="6">
        <v>686.06758200000002</v>
      </c>
      <c r="H115" s="6">
        <v>15.2797572200726</v>
      </c>
      <c r="I115" s="6">
        <v>27.3907535486954</v>
      </c>
      <c r="J115" s="6">
        <v>37.009410958418698</v>
      </c>
      <c r="K115" s="6">
        <v>20.320078272813401</v>
      </c>
    </row>
    <row r="116" spans="1:11" x14ac:dyDescent="0.25">
      <c r="A116" s="6" t="s">
        <v>69</v>
      </c>
      <c r="B116" s="6" t="s">
        <v>70</v>
      </c>
      <c r="C116" s="6" t="s">
        <v>1030</v>
      </c>
      <c r="D116" s="6">
        <v>8247.8535530999998</v>
      </c>
      <c r="E116" s="6">
        <v>13538.8197998</v>
      </c>
      <c r="F116" s="6">
        <v>16585.544900299999</v>
      </c>
      <c r="G116" s="6">
        <v>3572.4888492999999</v>
      </c>
      <c r="H116" s="6">
        <v>19.663633680752099</v>
      </c>
      <c r="I116" s="6">
        <v>32.277778854708103</v>
      </c>
      <c r="J116" s="6">
        <v>39.541448840660699</v>
      </c>
      <c r="K116" s="6">
        <v>8.5171386238791307</v>
      </c>
    </row>
    <row r="117" spans="1:11" x14ac:dyDescent="0.25">
      <c r="A117" s="6" t="s">
        <v>71</v>
      </c>
      <c r="B117" s="6" t="s">
        <v>72</v>
      </c>
      <c r="C117" s="6" t="s">
        <v>1029</v>
      </c>
      <c r="D117" s="6">
        <v>2052.6768834</v>
      </c>
      <c r="E117" s="6">
        <v>1673.5261407</v>
      </c>
      <c r="F117" s="6">
        <v>2569.8561823</v>
      </c>
      <c r="G117" s="6">
        <v>815.1539113</v>
      </c>
      <c r="H117" s="6">
        <v>28.8653546086368</v>
      </c>
      <c r="I117" s="6">
        <v>23.533623771372401</v>
      </c>
      <c r="J117" s="6">
        <v>36.138084174464701</v>
      </c>
      <c r="K117" s="6">
        <v>11.4629374455261</v>
      </c>
    </row>
    <row r="118" spans="1:11" x14ac:dyDescent="0.25">
      <c r="A118" s="6" t="s">
        <v>71</v>
      </c>
      <c r="B118" s="6" t="s">
        <v>72</v>
      </c>
      <c r="C118" s="6" t="s">
        <v>1030</v>
      </c>
      <c r="D118" s="6">
        <v>7217.4382758000002</v>
      </c>
      <c r="E118" s="6">
        <v>8244.7510937999996</v>
      </c>
      <c r="F118" s="6">
        <v>7580.6021197999999</v>
      </c>
      <c r="G118" s="6">
        <v>2014.0480514999999</v>
      </c>
      <c r="H118" s="6">
        <v>28.804264256946901</v>
      </c>
      <c r="I118" s="6">
        <v>32.904194003965202</v>
      </c>
      <c r="J118" s="6">
        <v>30.253624394354599</v>
      </c>
      <c r="K118" s="6">
        <v>8.0379173447333301</v>
      </c>
    </row>
    <row r="119" spans="1:11" x14ac:dyDescent="0.25">
      <c r="A119" s="6" t="s">
        <v>73</v>
      </c>
      <c r="B119" s="6" t="s">
        <v>74</v>
      </c>
      <c r="C119" s="6" t="s">
        <v>1029</v>
      </c>
      <c r="D119" s="6">
        <v>3281.5554895999999</v>
      </c>
      <c r="E119" s="6">
        <v>3068.8891380999999</v>
      </c>
      <c r="F119" s="6">
        <v>7135.7760847999998</v>
      </c>
      <c r="G119" s="6">
        <v>6109.5174679000002</v>
      </c>
      <c r="H119" s="6">
        <v>16.746271354463499</v>
      </c>
      <c r="I119" s="6">
        <v>15.661002968337</v>
      </c>
      <c r="J119" s="6">
        <v>36.414938896955299</v>
      </c>
      <c r="K119" s="6">
        <v>31.177786780244102</v>
      </c>
    </row>
    <row r="120" spans="1:11" x14ac:dyDescent="0.25">
      <c r="A120" s="6" t="s">
        <v>73</v>
      </c>
      <c r="B120" s="6" t="s">
        <v>74</v>
      </c>
      <c r="C120" s="6" t="s">
        <v>1030</v>
      </c>
      <c r="D120" s="6">
        <v>17491.9498957</v>
      </c>
      <c r="E120" s="6">
        <v>18537.975802199999</v>
      </c>
      <c r="F120" s="6">
        <v>49833.2672294</v>
      </c>
      <c r="G120" s="6">
        <v>25899.876733500001</v>
      </c>
      <c r="H120" s="6">
        <v>15.6509211395033</v>
      </c>
      <c r="I120" s="6">
        <v>16.5868527577693</v>
      </c>
      <c r="J120" s="6">
        <v>44.588312920040202</v>
      </c>
      <c r="K120" s="6">
        <v>23.173913182687201</v>
      </c>
    </row>
    <row r="121" spans="1:11" x14ac:dyDescent="0.25">
      <c r="A121" s="6" t="s">
        <v>75</v>
      </c>
      <c r="B121" s="6" t="s">
        <v>76</v>
      </c>
      <c r="C121" s="6" t="s">
        <v>1029</v>
      </c>
      <c r="D121" s="6">
        <v>4856.2152821999998</v>
      </c>
      <c r="E121" s="6">
        <v>3516.4804362999998</v>
      </c>
      <c r="F121" s="6">
        <v>8281.0266714999998</v>
      </c>
      <c r="G121" s="6">
        <v>9889.3479721999993</v>
      </c>
      <c r="H121" s="6">
        <v>18.295604901517901</v>
      </c>
      <c r="I121" s="6">
        <v>13.248205231403199</v>
      </c>
      <c r="J121" s="6">
        <v>31.198450512692101</v>
      </c>
      <c r="K121" s="6">
        <v>37.257739354386899</v>
      </c>
    </row>
    <row r="122" spans="1:11" x14ac:dyDescent="0.25">
      <c r="A122" s="6" t="s">
        <v>75</v>
      </c>
      <c r="B122" s="6" t="s">
        <v>76</v>
      </c>
      <c r="C122" s="6" t="s">
        <v>1030</v>
      </c>
      <c r="D122" s="6">
        <v>15522.6412941</v>
      </c>
      <c r="E122" s="6">
        <v>13672.7578151</v>
      </c>
      <c r="F122" s="6">
        <v>34256.878236600001</v>
      </c>
      <c r="G122" s="6">
        <v>39878.7606744</v>
      </c>
      <c r="H122" s="6">
        <v>15.0222446145034</v>
      </c>
      <c r="I122" s="6">
        <v>13.2319950298255</v>
      </c>
      <c r="J122" s="6">
        <v>33.152554056316703</v>
      </c>
      <c r="K122" s="6">
        <v>38.5932062993543</v>
      </c>
    </row>
    <row r="123" spans="1:11" x14ac:dyDescent="0.25">
      <c r="A123" s="6" t="s">
        <v>77</v>
      </c>
      <c r="B123" s="6" t="s">
        <v>78</v>
      </c>
      <c r="C123" s="6" t="s">
        <v>1029</v>
      </c>
      <c r="D123" s="6">
        <v>2834.5245209</v>
      </c>
      <c r="E123" s="6">
        <v>1754.6876808</v>
      </c>
      <c r="F123" s="6">
        <v>3126.6686205999999</v>
      </c>
      <c r="G123" s="6">
        <v>1322.2114876999999</v>
      </c>
      <c r="H123" s="6">
        <v>31.361977989136101</v>
      </c>
      <c r="I123" s="6">
        <v>19.414358922386398</v>
      </c>
      <c r="J123" s="6">
        <v>34.594342626270397</v>
      </c>
      <c r="K123" s="6">
        <v>14.629320462207099</v>
      </c>
    </row>
    <row r="124" spans="1:11" x14ac:dyDescent="0.25">
      <c r="A124" s="6" t="s">
        <v>77</v>
      </c>
      <c r="B124" s="6" t="s">
        <v>78</v>
      </c>
      <c r="C124" s="6" t="s">
        <v>1030</v>
      </c>
      <c r="D124" s="6">
        <v>12848.5402509</v>
      </c>
      <c r="E124" s="6">
        <v>9645.2348490999993</v>
      </c>
      <c r="F124" s="6">
        <v>20234.715406899999</v>
      </c>
      <c r="G124" s="6">
        <v>4963.3065785999997</v>
      </c>
      <c r="H124" s="6">
        <v>26.940776058125099</v>
      </c>
      <c r="I124" s="6">
        <v>20.224096046975099</v>
      </c>
      <c r="J124" s="6">
        <v>42.428083325574804</v>
      </c>
      <c r="K124" s="6">
        <v>10.407044569324899</v>
      </c>
    </row>
    <row r="125" spans="1:11" x14ac:dyDescent="0.25">
      <c r="A125" s="6" t="s">
        <v>79</v>
      </c>
      <c r="B125" s="6" t="s">
        <v>80</v>
      </c>
      <c r="C125" s="6" t="s">
        <v>1029</v>
      </c>
      <c r="D125" s="6">
        <v>6472.2639636000004</v>
      </c>
      <c r="E125" s="6">
        <v>5113.971853</v>
      </c>
      <c r="F125" s="6">
        <v>10437.284550799999</v>
      </c>
      <c r="G125" s="6">
        <v>7016.8535803000004</v>
      </c>
      <c r="H125" s="6">
        <v>22.2871233519794</v>
      </c>
      <c r="I125" s="6">
        <v>17.609869150479799</v>
      </c>
      <c r="J125" s="6">
        <v>35.940599696122803</v>
      </c>
      <c r="K125" s="6">
        <v>24.162407801417899</v>
      </c>
    </row>
    <row r="126" spans="1:11" x14ac:dyDescent="0.25">
      <c r="A126" s="6" t="s">
        <v>79</v>
      </c>
      <c r="B126" s="6" t="s">
        <v>80</v>
      </c>
      <c r="C126" s="6" t="s">
        <v>1030</v>
      </c>
      <c r="D126" s="6">
        <v>27587.019732600002</v>
      </c>
      <c r="E126" s="6">
        <v>29145.933062100001</v>
      </c>
      <c r="F126" s="6">
        <v>72822.100612900002</v>
      </c>
      <c r="G126" s="6">
        <v>55248.613651599997</v>
      </c>
      <c r="H126" s="6">
        <v>14.927744763724199</v>
      </c>
      <c r="I126" s="6">
        <v>15.771295843801299</v>
      </c>
      <c r="J126" s="6">
        <v>39.405116668800801</v>
      </c>
      <c r="K126" s="6">
        <v>29.895842723673699</v>
      </c>
    </row>
    <row r="127" spans="1:11" x14ac:dyDescent="0.25">
      <c r="A127" s="6" t="s">
        <v>81</v>
      </c>
      <c r="B127" s="6" t="s">
        <v>82</v>
      </c>
      <c r="C127" s="6" t="s">
        <v>1029</v>
      </c>
      <c r="D127" s="6">
        <v>7283.5388515000004</v>
      </c>
      <c r="E127" s="6">
        <v>7155.2093641000001</v>
      </c>
      <c r="F127" s="6">
        <v>11252.916419900001</v>
      </c>
      <c r="G127" s="6">
        <v>6122.6529001999997</v>
      </c>
      <c r="H127" s="6">
        <v>22.893902543491201</v>
      </c>
      <c r="I127" s="6">
        <v>22.490532308514499</v>
      </c>
      <c r="J127" s="6">
        <v>35.370604468483997</v>
      </c>
      <c r="K127" s="6">
        <v>19.2449606795102</v>
      </c>
    </row>
    <row r="128" spans="1:11" x14ac:dyDescent="0.25">
      <c r="A128" s="6" t="s">
        <v>81</v>
      </c>
      <c r="B128" s="6" t="s">
        <v>82</v>
      </c>
      <c r="C128" s="6" t="s">
        <v>1030</v>
      </c>
      <c r="D128" s="6">
        <v>52777.679793399999</v>
      </c>
      <c r="E128" s="6">
        <v>69202.153383099998</v>
      </c>
      <c r="F128" s="6">
        <v>115225.5689819</v>
      </c>
      <c r="G128" s="6">
        <v>55592.217561700003</v>
      </c>
      <c r="H128" s="6">
        <v>18.0253103983061</v>
      </c>
      <c r="I128" s="6">
        <v>23.6348073625919</v>
      </c>
      <c r="J128" s="6">
        <v>39.353314788573002</v>
      </c>
      <c r="K128" s="6">
        <v>18.986567450528899</v>
      </c>
    </row>
    <row r="129" spans="1:11" x14ac:dyDescent="0.25">
      <c r="A129" s="6" t="s">
        <v>83</v>
      </c>
      <c r="B129" s="6" t="s">
        <v>84</v>
      </c>
      <c r="C129" s="6" t="s">
        <v>1029</v>
      </c>
      <c r="D129" s="6">
        <v>2438.1605126999998</v>
      </c>
      <c r="E129" s="6">
        <v>3387.4802405999999</v>
      </c>
      <c r="F129" s="6">
        <v>2612.6953382000002</v>
      </c>
      <c r="G129" s="6">
        <v>707.4543668</v>
      </c>
      <c r="H129" s="6">
        <v>26.6588276192936</v>
      </c>
      <c r="I129" s="6">
        <v>37.038681960243103</v>
      </c>
      <c r="J129" s="6">
        <v>28.567190010666899</v>
      </c>
      <c r="K129" s="6">
        <v>7.7353004097964</v>
      </c>
    </row>
    <row r="130" spans="1:11" x14ac:dyDescent="0.25">
      <c r="A130" s="6" t="s">
        <v>83</v>
      </c>
      <c r="B130" s="6" t="s">
        <v>84</v>
      </c>
      <c r="C130" s="6" t="s">
        <v>1030</v>
      </c>
      <c r="D130" s="6">
        <v>22477.173775800002</v>
      </c>
      <c r="E130" s="6">
        <v>32285.434083600001</v>
      </c>
      <c r="F130" s="6">
        <v>47917.347584199997</v>
      </c>
      <c r="G130" s="6">
        <v>12339.527953999999</v>
      </c>
      <c r="H130" s="6">
        <v>19.542057668700199</v>
      </c>
      <c r="I130" s="6">
        <v>28.069534943045699</v>
      </c>
      <c r="J130" s="6">
        <v>41.660200662316498</v>
      </c>
      <c r="K130" s="6">
        <v>10.7282067259376</v>
      </c>
    </row>
    <row r="131" spans="1:11" x14ac:dyDescent="0.25">
      <c r="A131" s="6" t="s">
        <v>85</v>
      </c>
      <c r="B131" s="6" t="s">
        <v>86</v>
      </c>
      <c r="C131" s="6" t="s">
        <v>1029</v>
      </c>
      <c r="D131" s="6">
        <v>5496.9345823000003</v>
      </c>
      <c r="E131" s="6">
        <v>6839.5553186999996</v>
      </c>
      <c r="F131" s="6">
        <v>7867.8186454999995</v>
      </c>
      <c r="G131" s="6">
        <v>3283.8434732999999</v>
      </c>
      <c r="H131" s="6">
        <v>23.403010069358398</v>
      </c>
      <c r="I131" s="6">
        <v>29.119171712335699</v>
      </c>
      <c r="J131" s="6">
        <v>33.496967487555402</v>
      </c>
      <c r="K131" s="6">
        <v>13.9808507307505</v>
      </c>
    </row>
    <row r="132" spans="1:11" x14ac:dyDescent="0.25">
      <c r="A132" s="6" t="s">
        <v>85</v>
      </c>
      <c r="B132" s="6" t="s">
        <v>86</v>
      </c>
      <c r="C132" s="6" t="s">
        <v>1030</v>
      </c>
      <c r="D132" s="6">
        <v>41190.824386799999</v>
      </c>
      <c r="E132" s="6">
        <v>55369.201736299998</v>
      </c>
      <c r="F132" s="6">
        <v>105873.0107954</v>
      </c>
      <c r="G132" s="6">
        <v>24735.018464799999</v>
      </c>
      <c r="H132" s="6">
        <v>18.1323136817361</v>
      </c>
      <c r="I132" s="6">
        <v>24.373674213513699</v>
      </c>
      <c r="J132" s="6">
        <v>46.605589248347798</v>
      </c>
      <c r="K132" s="6">
        <v>10.8884228564024</v>
      </c>
    </row>
    <row r="133" spans="1:11" x14ac:dyDescent="0.25">
      <c r="A133" s="6" t="s">
        <v>87</v>
      </c>
      <c r="B133" s="6" t="s">
        <v>88</v>
      </c>
      <c r="C133" s="6" t="s">
        <v>1029</v>
      </c>
      <c r="D133" s="6">
        <v>7697.8756123000003</v>
      </c>
      <c r="E133" s="6">
        <v>9892.4693958999997</v>
      </c>
      <c r="F133" s="6">
        <v>14824.164728199999</v>
      </c>
      <c r="G133" s="6">
        <v>5355.9443879999999</v>
      </c>
      <c r="H133" s="6">
        <v>20.380680589506401</v>
      </c>
      <c r="I133" s="6">
        <v>26.191025830185598</v>
      </c>
      <c r="J133" s="6">
        <v>39.248044726641197</v>
      </c>
      <c r="K133" s="6">
        <v>14.1802488536669</v>
      </c>
    </row>
    <row r="134" spans="1:11" x14ac:dyDescent="0.25">
      <c r="A134" s="6" t="s">
        <v>87</v>
      </c>
      <c r="B134" s="6" t="s">
        <v>88</v>
      </c>
      <c r="C134" s="6" t="s">
        <v>1030</v>
      </c>
      <c r="D134" s="6">
        <v>57053.4670836</v>
      </c>
      <c r="E134" s="6">
        <v>72969.073351600004</v>
      </c>
      <c r="F134" s="6">
        <v>151863.6734117</v>
      </c>
      <c r="G134" s="6">
        <v>50992.781172800002</v>
      </c>
      <c r="H134" s="6">
        <v>17.139401385246199</v>
      </c>
      <c r="I134" s="6">
        <v>21.920600110944701</v>
      </c>
      <c r="J134" s="6">
        <v>45.621284515928302</v>
      </c>
      <c r="K134" s="6">
        <v>15.3187139878809</v>
      </c>
    </row>
    <row r="135" spans="1:11" x14ac:dyDescent="0.25">
      <c r="A135" s="6" t="s">
        <v>89</v>
      </c>
      <c r="B135" s="6" t="s">
        <v>90</v>
      </c>
      <c r="C135" s="6" t="s">
        <v>1029</v>
      </c>
      <c r="D135" s="6">
        <v>1673.3533646000001</v>
      </c>
      <c r="E135" s="6">
        <v>1155.4829864000001</v>
      </c>
      <c r="F135" s="6">
        <v>587.83924090000005</v>
      </c>
      <c r="G135" s="6">
        <v>112.8450946</v>
      </c>
      <c r="H135" s="6">
        <v>47.410215528708498</v>
      </c>
      <c r="I135" s="6">
        <v>32.737674291571302</v>
      </c>
      <c r="J135" s="6">
        <v>16.654931168087899</v>
      </c>
      <c r="K135" s="6">
        <v>3.19717901163235</v>
      </c>
    </row>
    <row r="136" spans="1:11" x14ac:dyDescent="0.25">
      <c r="A136" s="6" t="s">
        <v>89</v>
      </c>
      <c r="B136" s="6" t="s">
        <v>90</v>
      </c>
      <c r="C136" s="6" t="s">
        <v>1030</v>
      </c>
      <c r="D136" s="6">
        <v>10061.438094900001</v>
      </c>
      <c r="E136" s="6">
        <v>12745.7660228</v>
      </c>
      <c r="F136" s="6">
        <v>11173.307982599999</v>
      </c>
      <c r="G136" s="6">
        <v>1123.3657934</v>
      </c>
      <c r="H136" s="6">
        <v>28.661899193495401</v>
      </c>
      <c r="I136" s="6">
        <v>36.308712277874697</v>
      </c>
      <c r="J136" s="6">
        <v>31.8292697360517</v>
      </c>
      <c r="K136" s="6">
        <v>3.20011879257821</v>
      </c>
    </row>
    <row r="137" spans="1:11" x14ac:dyDescent="0.25">
      <c r="A137" s="6" t="s">
        <v>91</v>
      </c>
      <c r="B137" s="6" t="s">
        <v>92</v>
      </c>
      <c r="C137" s="6" t="s">
        <v>1029</v>
      </c>
      <c r="D137" s="6">
        <v>586.21386770000004</v>
      </c>
      <c r="E137" s="6">
        <v>392.24585630000001</v>
      </c>
      <c r="F137" s="6">
        <v>110.3121836</v>
      </c>
      <c r="G137" s="6">
        <v>15.067125300000001</v>
      </c>
      <c r="H137" s="6">
        <v>53.1068253819492</v>
      </c>
      <c r="I137" s="6">
        <v>35.534697053563498</v>
      </c>
      <c r="J137" s="6">
        <v>9.9935027039394004</v>
      </c>
      <c r="K137" s="6">
        <v>1.36497486054789</v>
      </c>
    </row>
    <row r="138" spans="1:11" x14ac:dyDescent="0.25">
      <c r="A138" s="6" t="s">
        <v>91</v>
      </c>
      <c r="B138" s="6" t="s">
        <v>92</v>
      </c>
      <c r="C138" s="6" t="s">
        <v>1030</v>
      </c>
      <c r="D138" s="6">
        <v>9777.1385116000001</v>
      </c>
      <c r="E138" s="6">
        <v>14902.0705683</v>
      </c>
      <c r="F138" s="6">
        <v>10714.787245</v>
      </c>
      <c r="G138" s="6">
        <v>1439.4278251000001</v>
      </c>
      <c r="H138" s="6">
        <v>26.544202004635</v>
      </c>
      <c r="I138" s="6">
        <v>40.458010386471202</v>
      </c>
      <c r="J138" s="6">
        <v>29.089848397925799</v>
      </c>
      <c r="K138" s="6">
        <v>3.9079392109679798</v>
      </c>
    </row>
    <row r="139" spans="1:11" x14ac:dyDescent="0.25">
      <c r="A139" s="6" t="s">
        <v>93</v>
      </c>
      <c r="B139" s="6" t="s">
        <v>94</v>
      </c>
      <c r="C139" s="6" t="s">
        <v>1029</v>
      </c>
      <c r="D139" s="6">
        <v>2883.8036308000001</v>
      </c>
      <c r="E139" s="6">
        <v>1594.7494928000001</v>
      </c>
      <c r="F139" s="6">
        <v>1082.9156682</v>
      </c>
      <c r="G139" s="6">
        <v>329.05450000000002</v>
      </c>
      <c r="H139" s="6">
        <v>48.956662896392302</v>
      </c>
      <c r="I139" s="6">
        <v>27.073137882673301</v>
      </c>
      <c r="J139" s="6">
        <v>18.384031681998302</v>
      </c>
      <c r="K139" s="6">
        <v>5.5861675389360697</v>
      </c>
    </row>
    <row r="140" spans="1:11" x14ac:dyDescent="0.25">
      <c r="A140" s="6" t="s">
        <v>93</v>
      </c>
      <c r="B140" s="6" t="s">
        <v>94</v>
      </c>
      <c r="C140" s="6" t="s">
        <v>1030</v>
      </c>
      <c r="D140" s="6">
        <v>10683.662312</v>
      </c>
      <c r="E140" s="6">
        <v>6504.3990270000004</v>
      </c>
      <c r="F140" s="6">
        <v>5679.1526132999998</v>
      </c>
      <c r="G140" s="6">
        <v>901.71205210000005</v>
      </c>
      <c r="H140" s="6">
        <v>44.9480229355853</v>
      </c>
      <c r="I140" s="6">
        <v>27.3651364213761</v>
      </c>
      <c r="J140" s="6">
        <v>23.893181426239899</v>
      </c>
      <c r="K140" s="6">
        <v>3.7936592167987699</v>
      </c>
    </row>
    <row r="141" spans="1:11" x14ac:dyDescent="0.25">
      <c r="A141" s="6" t="s">
        <v>95</v>
      </c>
      <c r="B141" s="6" t="s">
        <v>96</v>
      </c>
      <c r="C141" s="6" t="s">
        <v>1029</v>
      </c>
      <c r="D141" s="6">
        <v>1493.5493223999999</v>
      </c>
      <c r="E141" s="6">
        <v>1009.3037753999999</v>
      </c>
      <c r="F141" s="6">
        <v>574.50485930000002</v>
      </c>
      <c r="G141" s="6">
        <v>94.175791500000003</v>
      </c>
      <c r="H141" s="6">
        <v>47.092335784202</v>
      </c>
      <c r="I141" s="6">
        <v>31.823838414001901</v>
      </c>
      <c r="J141" s="6">
        <v>18.114417339989</v>
      </c>
      <c r="K141" s="6">
        <v>2.9694084618072201</v>
      </c>
    </row>
    <row r="142" spans="1:11" x14ac:dyDescent="0.25">
      <c r="A142" s="6" t="s">
        <v>95</v>
      </c>
      <c r="B142" s="6" t="s">
        <v>96</v>
      </c>
      <c r="C142" s="6" t="s">
        <v>1030</v>
      </c>
      <c r="D142" s="6">
        <v>7937.2994501000003</v>
      </c>
      <c r="E142" s="6">
        <v>5947.4395952000004</v>
      </c>
      <c r="F142" s="6">
        <v>6088.5502005999997</v>
      </c>
      <c r="G142" s="6">
        <v>1269.3920568999999</v>
      </c>
      <c r="H142" s="6">
        <v>37.364866218906997</v>
      </c>
      <c r="I142" s="6">
        <v>27.997593667312</v>
      </c>
      <c r="J142" s="6">
        <v>28.661872358822599</v>
      </c>
      <c r="K142" s="6">
        <v>5.9756677549584198</v>
      </c>
    </row>
    <row r="143" spans="1:11" x14ac:dyDescent="0.25">
      <c r="A143" s="6" t="s">
        <v>97</v>
      </c>
      <c r="B143" s="6" t="s">
        <v>98</v>
      </c>
      <c r="C143" s="6" t="s">
        <v>1029</v>
      </c>
      <c r="D143" s="6">
        <v>1952.3048844</v>
      </c>
      <c r="E143" s="6">
        <v>2256.1275762999999</v>
      </c>
      <c r="F143" s="6">
        <v>1705.1450281</v>
      </c>
      <c r="G143" s="6">
        <v>281.657442</v>
      </c>
      <c r="H143" s="6">
        <v>31.5130080813238</v>
      </c>
      <c r="I143" s="6">
        <v>36.417143199582597</v>
      </c>
      <c r="J143" s="6">
        <v>27.523492605950501</v>
      </c>
      <c r="K143" s="6">
        <v>4.5463561131430597</v>
      </c>
    </row>
    <row r="144" spans="1:11" x14ac:dyDescent="0.25">
      <c r="A144" s="6" t="s">
        <v>97</v>
      </c>
      <c r="B144" s="6" t="s">
        <v>98</v>
      </c>
      <c r="C144" s="6" t="s">
        <v>1030</v>
      </c>
      <c r="D144" s="6">
        <v>19402.414796100002</v>
      </c>
      <c r="E144" s="6">
        <v>23093.659946799999</v>
      </c>
      <c r="F144" s="6">
        <v>21020.5839529</v>
      </c>
      <c r="G144" s="6">
        <v>4155.2497108999996</v>
      </c>
      <c r="H144" s="6">
        <v>28.671298405675</v>
      </c>
      <c r="I144" s="6">
        <v>34.125917962901099</v>
      </c>
      <c r="J144" s="6">
        <v>31.0624961639456</v>
      </c>
      <c r="K144" s="6">
        <v>6.1402874674783101</v>
      </c>
    </row>
    <row r="145" spans="1:11" x14ac:dyDescent="0.25">
      <c r="A145" s="6" t="s">
        <v>99</v>
      </c>
      <c r="B145" s="6" t="s">
        <v>100</v>
      </c>
      <c r="C145" s="6" t="s">
        <v>1029</v>
      </c>
      <c r="D145" s="6">
        <v>163.3554517</v>
      </c>
      <c r="E145" s="6">
        <v>189.824836</v>
      </c>
      <c r="F145" s="6">
        <v>223.34432910000001</v>
      </c>
      <c r="G145" s="6">
        <v>37.525301900000002</v>
      </c>
      <c r="H145" s="6">
        <v>26.602959584432199</v>
      </c>
      <c r="I145" s="6">
        <v>30.9135837688696</v>
      </c>
      <c r="J145" s="6">
        <v>36.372340798096801</v>
      </c>
      <c r="K145" s="6">
        <v>6.1111158486014503</v>
      </c>
    </row>
    <row r="146" spans="1:11" x14ac:dyDescent="0.25">
      <c r="A146" s="6" t="s">
        <v>99</v>
      </c>
      <c r="B146" s="6" t="s">
        <v>100</v>
      </c>
      <c r="C146" s="6" t="s">
        <v>1030</v>
      </c>
      <c r="D146" s="6">
        <v>1817.1199031000001</v>
      </c>
      <c r="E146" s="6">
        <v>1592.0596381</v>
      </c>
      <c r="F146" s="6">
        <v>1351.5529683</v>
      </c>
      <c r="G146" s="6">
        <v>265.18385330000001</v>
      </c>
      <c r="H146" s="6">
        <v>36.154996858874497</v>
      </c>
      <c r="I146" s="6">
        <v>31.677002225581099</v>
      </c>
      <c r="J146" s="6">
        <v>26.891672497849399</v>
      </c>
      <c r="K146" s="6">
        <v>5.2763284176950096</v>
      </c>
    </row>
    <row r="147" spans="1:11" x14ac:dyDescent="0.25">
      <c r="A147" s="6" t="s">
        <v>101</v>
      </c>
      <c r="B147" s="6" t="s">
        <v>102</v>
      </c>
      <c r="C147" s="6" t="s">
        <v>1029</v>
      </c>
      <c r="D147" s="6">
        <v>3487.0153639</v>
      </c>
      <c r="E147" s="6">
        <v>3633.3207247</v>
      </c>
      <c r="F147" s="6">
        <v>5821.9756785999998</v>
      </c>
      <c r="G147" s="6">
        <v>3379.5842492000002</v>
      </c>
      <c r="H147" s="6">
        <v>21.3640336906711</v>
      </c>
      <c r="I147" s="6">
        <v>22.260408478581699</v>
      </c>
      <c r="J147" s="6">
        <v>35.669726560873599</v>
      </c>
      <c r="K147" s="6">
        <v>20.705831269873599</v>
      </c>
    </row>
    <row r="148" spans="1:11" x14ac:dyDescent="0.25">
      <c r="A148" s="6" t="s">
        <v>101</v>
      </c>
      <c r="B148" s="6" t="s">
        <v>102</v>
      </c>
      <c r="C148" s="6" t="s">
        <v>1030</v>
      </c>
      <c r="D148" s="6">
        <v>19992.769609899999</v>
      </c>
      <c r="E148" s="6">
        <v>21527.9305006</v>
      </c>
      <c r="F148" s="6">
        <v>43070.387496000003</v>
      </c>
      <c r="G148" s="6">
        <v>18223.046416599998</v>
      </c>
      <c r="H148" s="6">
        <v>19.445545887113202</v>
      </c>
      <c r="I148" s="6">
        <v>20.938687764236001</v>
      </c>
      <c r="J148" s="6">
        <v>41.891504417401499</v>
      </c>
      <c r="K148" s="6">
        <v>17.724261931249298</v>
      </c>
    </row>
    <row r="149" spans="1:11" x14ac:dyDescent="0.25">
      <c r="A149" s="6" t="s">
        <v>103</v>
      </c>
      <c r="B149" s="6" t="s">
        <v>104</v>
      </c>
      <c r="C149" s="6" t="s">
        <v>1029</v>
      </c>
      <c r="D149" s="6">
        <v>7647.6558472999996</v>
      </c>
      <c r="E149" s="6">
        <v>7048.5748996000002</v>
      </c>
      <c r="F149" s="6">
        <v>16113.0608729</v>
      </c>
      <c r="G149" s="6">
        <v>12747.6268497</v>
      </c>
      <c r="H149" s="6">
        <v>17.557844117588701</v>
      </c>
      <c r="I149" s="6">
        <v>16.182446204351301</v>
      </c>
      <c r="J149" s="6">
        <v>36.993114846227897</v>
      </c>
      <c r="K149" s="6">
        <v>29.266594831832101</v>
      </c>
    </row>
    <row r="150" spans="1:11" x14ac:dyDescent="0.25">
      <c r="A150" s="6" t="s">
        <v>103</v>
      </c>
      <c r="B150" s="6" t="s">
        <v>104</v>
      </c>
      <c r="C150" s="6" t="s">
        <v>1030</v>
      </c>
      <c r="D150" s="6">
        <v>24068.730939000001</v>
      </c>
      <c r="E150" s="6">
        <v>27179.915913199999</v>
      </c>
      <c r="F150" s="6">
        <v>64409.345665100001</v>
      </c>
      <c r="G150" s="6">
        <v>46867.617899099998</v>
      </c>
      <c r="H150" s="6">
        <v>14.8091927649646</v>
      </c>
      <c r="I150" s="6">
        <v>16.723466439266701</v>
      </c>
      <c r="J150" s="6">
        <v>39.630274576467997</v>
      </c>
      <c r="K150" s="6">
        <v>28.837066219300699</v>
      </c>
    </row>
    <row r="151" spans="1:11" x14ac:dyDescent="0.25">
      <c r="A151" s="6" t="s">
        <v>105</v>
      </c>
      <c r="B151" s="6" t="s">
        <v>106</v>
      </c>
      <c r="C151" s="6" t="s">
        <v>1029</v>
      </c>
      <c r="D151" s="6">
        <v>276.10875720000001</v>
      </c>
      <c r="E151" s="6">
        <v>230.9929472</v>
      </c>
      <c r="F151" s="6">
        <v>171.440078</v>
      </c>
      <c r="G151" s="6">
        <v>39.701912800000002</v>
      </c>
      <c r="H151" s="6">
        <v>38.442211055276402</v>
      </c>
      <c r="I151" s="6">
        <v>32.1608040201005</v>
      </c>
      <c r="J151" s="6">
        <v>23.869346733668301</v>
      </c>
      <c r="K151" s="6">
        <v>5.5276381909547698</v>
      </c>
    </row>
    <row r="152" spans="1:11" x14ac:dyDescent="0.25">
      <c r="A152" s="6" t="s">
        <v>105</v>
      </c>
      <c r="B152" s="6" t="s">
        <v>106</v>
      </c>
      <c r="C152" s="6" t="s">
        <v>1030</v>
      </c>
      <c r="D152" s="6">
        <v>218.36052040000001</v>
      </c>
      <c r="E152" s="6">
        <v>160.61228360000001</v>
      </c>
      <c r="F152" s="6">
        <v>131.7381652</v>
      </c>
      <c r="G152" s="6">
        <v>34.288015600000001</v>
      </c>
      <c r="H152" s="6">
        <v>40.066225165562898</v>
      </c>
      <c r="I152" s="6">
        <v>29.4701986754967</v>
      </c>
      <c r="J152" s="6">
        <v>24.1721854304636</v>
      </c>
      <c r="K152" s="6">
        <v>6.29139072847682</v>
      </c>
    </row>
    <row r="153" spans="1:11" x14ac:dyDescent="0.25">
      <c r="A153" t="s">
        <v>16</v>
      </c>
    </row>
    <row r="154" spans="1:11" x14ac:dyDescent="0.25">
      <c r="A154" t="s">
        <v>1035</v>
      </c>
    </row>
    <row r="155" spans="1:11" x14ac:dyDescent="0.25">
      <c r="A155" t="s">
        <v>17</v>
      </c>
    </row>
    <row r="156" spans="1:11" x14ac:dyDescent="0.25">
      <c r="A156" t="s">
        <v>18</v>
      </c>
    </row>
    <row r="157" spans="1:11" x14ac:dyDescent="0.25">
      <c r="A157" t="s">
        <v>19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914</v>
      </c>
    </row>
    <row r="162" spans="1:11" x14ac:dyDescent="0.25">
      <c r="A162" s="5" t="s">
        <v>21</v>
      </c>
      <c r="B162" s="5" t="s">
        <v>66</v>
      </c>
      <c r="C162" s="5" t="s">
        <v>1028</v>
      </c>
      <c r="D162" s="5" t="s">
        <v>883</v>
      </c>
      <c r="E162" s="5" t="s">
        <v>884</v>
      </c>
      <c r="F162" s="5" t="s">
        <v>885</v>
      </c>
      <c r="G162" s="5" t="s">
        <v>886</v>
      </c>
      <c r="H162" s="5" t="s">
        <v>887</v>
      </c>
      <c r="I162" s="5" t="s">
        <v>888</v>
      </c>
      <c r="J162" s="5" t="s">
        <v>889</v>
      </c>
      <c r="K162" s="5" t="s">
        <v>890</v>
      </c>
    </row>
    <row r="163" spans="1:11" x14ac:dyDescent="0.25">
      <c r="A163" s="6" t="s">
        <v>67</v>
      </c>
      <c r="B163" s="6" t="s">
        <v>68</v>
      </c>
      <c r="C163" s="6" t="s">
        <v>1029</v>
      </c>
      <c r="D163" s="6">
        <v>3069.7505271</v>
      </c>
      <c r="E163" s="6">
        <v>3714.9038694000001</v>
      </c>
      <c r="F163" s="6">
        <v>4142.7791246999996</v>
      </c>
      <c r="G163" s="6">
        <v>756.59562930000004</v>
      </c>
      <c r="H163" s="6">
        <v>26.2730474869505</v>
      </c>
      <c r="I163" s="6">
        <v>31.794715859991001</v>
      </c>
      <c r="J163" s="6">
        <v>35.4567681348408</v>
      </c>
      <c r="K163" s="6">
        <v>6.4754685182176397</v>
      </c>
    </row>
    <row r="164" spans="1:11" x14ac:dyDescent="0.25">
      <c r="A164" s="6" t="s">
        <v>67</v>
      </c>
      <c r="B164" s="6" t="s">
        <v>68</v>
      </c>
      <c r="C164" s="6" t="s">
        <v>1030</v>
      </c>
      <c r="D164" s="6">
        <v>25494.0920582</v>
      </c>
      <c r="E164" s="6">
        <v>36336.644682500002</v>
      </c>
      <c r="F164" s="6">
        <v>57230.112218100003</v>
      </c>
      <c r="G164" s="6">
        <v>14342.4403267</v>
      </c>
      <c r="H164" s="6">
        <v>19.110542322265701</v>
      </c>
      <c r="I164" s="6">
        <v>27.238192459209099</v>
      </c>
      <c r="J164" s="6">
        <v>42.900075796197399</v>
      </c>
      <c r="K164" s="6">
        <v>10.7511894223278</v>
      </c>
    </row>
    <row r="165" spans="1:11" x14ac:dyDescent="0.25">
      <c r="A165" s="6" t="s">
        <v>69</v>
      </c>
      <c r="B165" s="6" t="s">
        <v>70</v>
      </c>
      <c r="C165" s="6" t="s">
        <v>1029</v>
      </c>
      <c r="D165" s="6">
        <v>436.06188150000003</v>
      </c>
      <c r="E165" s="6">
        <v>819.48852750000003</v>
      </c>
      <c r="F165" s="6">
        <v>1152.736089</v>
      </c>
      <c r="G165" s="6">
        <v>652.09773199999995</v>
      </c>
      <c r="H165" s="6">
        <v>14.248599153838899</v>
      </c>
      <c r="I165" s="6">
        <v>26.7773085309618</v>
      </c>
      <c r="J165" s="6">
        <v>37.666384426507101</v>
      </c>
      <c r="K165" s="6">
        <v>21.3077078886921</v>
      </c>
    </row>
    <row r="166" spans="1:11" x14ac:dyDescent="0.25">
      <c r="A166" s="6" t="s">
        <v>69</v>
      </c>
      <c r="B166" s="6" t="s">
        <v>70</v>
      </c>
      <c r="C166" s="6" t="s">
        <v>1030</v>
      </c>
      <c r="D166" s="6">
        <v>8244.4565681000004</v>
      </c>
      <c r="E166" s="6">
        <v>13520.136382299999</v>
      </c>
      <c r="F166" s="6">
        <v>16568.559975299999</v>
      </c>
      <c r="G166" s="6">
        <v>3569.0918643</v>
      </c>
      <c r="H166" s="6">
        <v>19.675453211202498</v>
      </c>
      <c r="I166" s="6">
        <v>32.265899953709898</v>
      </c>
      <c r="J166" s="6">
        <v>39.540984160481301</v>
      </c>
      <c r="K166" s="6">
        <v>8.5176626746063206</v>
      </c>
    </row>
    <row r="167" spans="1:11" x14ac:dyDescent="0.25">
      <c r="A167" s="6" t="s">
        <v>71</v>
      </c>
      <c r="B167" s="6" t="s">
        <v>72</v>
      </c>
      <c r="C167" s="6" t="s">
        <v>1029</v>
      </c>
      <c r="D167" s="6">
        <v>1972.9754416000001</v>
      </c>
      <c r="E167" s="6">
        <v>1562.3378312</v>
      </c>
      <c r="F167" s="6">
        <v>2482.8110556000001</v>
      </c>
      <c r="G167" s="6">
        <v>784.11829439999997</v>
      </c>
      <c r="H167" s="6">
        <v>29.0047790266538</v>
      </c>
      <c r="I167" s="6">
        <v>22.967981558953799</v>
      </c>
      <c r="J167" s="6">
        <v>36.4998897169299</v>
      </c>
      <c r="K167" s="6">
        <v>11.527349697462499</v>
      </c>
    </row>
    <row r="168" spans="1:11" x14ac:dyDescent="0.25">
      <c r="A168" s="6" t="s">
        <v>71</v>
      </c>
      <c r="B168" s="6" t="s">
        <v>72</v>
      </c>
      <c r="C168" s="6" t="s">
        <v>1030</v>
      </c>
      <c r="D168" s="6">
        <v>7211.4232132999996</v>
      </c>
      <c r="E168" s="6">
        <v>8244.7510937999996</v>
      </c>
      <c r="F168" s="6">
        <v>7580.6021197999999</v>
      </c>
      <c r="G168" s="6">
        <v>2014.0480514999999</v>
      </c>
      <c r="H168" s="6">
        <v>28.787169138955999</v>
      </c>
      <c r="I168" s="6">
        <v>32.912094773203997</v>
      </c>
      <c r="J168" s="6">
        <v>30.260888723787701</v>
      </c>
      <c r="K168" s="6">
        <v>8.0398473640522603</v>
      </c>
    </row>
    <row r="169" spans="1:11" x14ac:dyDescent="0.25">
      <c r="A169" s="6" t="s">
        <v>73</v>
      </c>
      <c r="B169" s="6" t="s">
        <v>74</v>
      </c>
      <c r="C169" s="6" t="s">
        <v>1029</v>
      </c>
      <c r="D169" s="6">
        <v>3276.7993919</v>
      </c>
      <c r="E169" s="6">
        <v>3059.3769427000002</v>
      </c>
      <c r="F169" s="6">
        <v>7131.0199871000004</v>
      </c>
      <c r="G169" s="6">
        <v>6109.5174679000002</v>
      </c>
      <c r="H169" s="6">
        <v>16.7382504904412</v>
      </c>
      <c r="I169" s="6">
        <v>15.6276327864857</v>
      </c>
      <c r="J169" s="6">
        <v>36.426031783170401</v>
      </c>
      <c r="K169" s="6">
        <v>31.208084939902601</v>
      </c>
    </row>
    <row r="170" spans="1:11" x14ac:dyDescent="0.25">
      <c r="A170" s="6" t="s">
        <v>73</v>
      </c>
      <c r="B170" s="6" t="s">
        <v>74</v>
      </c>
      <c r="C170" s="6" t="s">
        <v>1030</v>
      </c>
      <c r="D170" s="6">
        <v>17491.9498957</v>
      </c>
      <c r="E170" s="6">
        <v>18534.805070400002</v>
      </c>
      <c r="F170" s="6">
        <v>49833.2672294</v>
      </c>
      <c r="G170" s="6">
        <v>25898.291367599999</v>
      </c>
      <c r="H170" s="6">
        <v>15.6515871956352</v>
      </c>
      <c r="I170" s="6">
        <v>16.584721511509802</v>
      </c>
      <c r="J170" s="6">
        <v>44.590210464533897</v>
      </c>
      <c r="K170" s="6">
        <v>23.1734808283211</v>
      </c>
    </row>
    <row r="171" spans="1:11" x14ac:dyDescent="0.25">
      <c r="A171" s="6" t="s">
        <v>75</v>
      </c>
      <c r="B171" s="6" t="s">
        <v>76</v>
      </c>
      <c r="C171" s="6" t="s">
        <v>1029</v>
      </c>
      <c r="D171" s="6">
        <v>4452.1762881000004</v>
      </c>
      <c r="E171" s="6">
        <v>3092.5022663999998</v>
      </c>
      <c r="F171" s="6">
        <v>8028.367319</v>
      </c>
      <c r="G171" s="6">
        <v>9809.1909489999998</v>
      </c>
      <c r="H171" s="6">
        <v>17.540519849509</v>
      </c>
      <c r="I171" s="6">
        <v>12.1837263123267</v>
      </c>
      <c r="J171" s="6">
        <v>31.629865307549601</v>
      </c>
      <c r="K171" s="6">
        <v>38.645888530614698</v>
      </c>
    </row>
    <row r="172" spans="1:11" x14ac:dyDescent="0.25">
      <c r="A172" s="6" t="s">
        <v>75</v>
      </c>
      <c r="B172" s="6" t="s">
        <v>76</v>
      </c>
      <c r="C172" s="6" t="s">
        <v>1030</v>
      </c>
      <c r="D172" s="6">
        <v>14880.8425749</v>
      </c>
      <c r="E172" s="6">
        <v>13177.8392277</v>
      </c>
      <c r="F172" s="6">
        <v>33844.896852899998</v>
      </c>
      <c r="G172" s="6">
        <v>39635.542803900003</v>
      </c>
      <c r="H172" s="6">
        <v>14.655280015250099</v>
      </c>
      <c r="I172" s="6">
        <v>12.9780906494933</v>
      </c>
      <c r="J172" s="6">
        <v>33.331878754173303</v>
      </c>
      <c r="K172" s="6">
        <v>39.034750581083301</v>
      </c>
    </row>
    <row r="173" spans="1:11" x14ac:dyDescent="0.25">
      <c r="A173" s="6" t="s">
        <v>77</v>
      </c>
      <c r="B173" s="6" t="s">
        <v>78</v>
      </c>
      <c r="C173" s="6" t="s">
        <v>1029</v>
      </c>
      <c r="D173" s="6">
        <v>2834.5245209</v>
      </c>
      <c r="E173" s="6">
        <v>1754.6876808</v>
      </c>
      <c r="F173" s="6">
        <v>3126.6686205999999</v>
      </c>
      <c r="G173" s="6">
        <v>1322.2114876999999</v>
      </c>
      <c r="H173" s="6">
        <v>31.361977989136101</v>
      </c>
      <c r="I173" s="6">
        <v>19.414358922386398</v>
      </c>
      <c r="J173" s="6">
        <v>34.594342626270397</v>
      </c>
      <c r="K173" s="6">
        <v>14.629320462207099</v>
      </c>
    </row>
    <row r="174" spans="1:11" x14ac:dyDescent="0.25">
      <c r="A174" s="6" t="s">
        <v>77</v>
      </c>
      <c r="B174" s="6" t="s">
        <v>78</v>
      </c>
      <c r="C174" s="6" t="s">
        <v>1030</v>
      </c>
      <c r="D174" s="6">
        <v>12848.5402509</v>
      </c>
      <c r="E174" s="6">
        <v>9645.2348490999993</v>
      </c>
      <c r="F174" s="6">
        <v>20234.715406899999</v>
      </c>
      <c r="G174" s="6">
        <v>4963.3065785999997</v>
      </c>
      <c r="H174" s="6">
        <v>26.940776058125099</v>
      </c>
      <c r="I174" s="6">
        <v>20.224096046975099</v>
      </c>
      <c r="J174" s="6">
        <v>42.428083325574804</v>
      </c>
      <c r="K174" s="6">
        <v>10.407044569324899</v>
      </c>
    </row>
    <row r="175" spans="1:11" x14ac:dyDescent="0.25">
      <c r="A175" s="6" t="s">
        <v>79</v>
      </c>
      <c r="B175" s="6" t="s">
        <v>80</v>
      </c>
      <c r="C175" s="6" t="s">
        <v>1029</v>
      </c>
      <c r="D175" s="6">
        <v>6472.2639636000004</v>
      </c>
      <c r="E175" s="6">
        <v>5113.971853</v>
      </c>
      <c r="F175" s="6">
        <v>10437.284550799999</v>
      </c>
      <c r="G175" s="6">
        <v>7016.8535803000004</v>
      </c>
      <c r="H175" s="6">
        <v>22.2871233519794</v>
      </c>
      <c r="I175" s="6">
        <v>17.609869150479799</v>
      </c>
      <c r="J175" s="6">
        <v>35.940599696122803</v>
      </c>
      <c r="K175" s="6">
        <v>24.162407801417899</v>
      </c>
    </row>
    <row r="176" spans="1:11" x14ac:dyDescent="0.25">
      <c r="A176" s="6" t="s">
        <v>79</v>
      </c>
      <c r="B176" s="6" t="s">
        <v>80</v>
      </c>
      <c r="C176" s="6" t="s">
        <v>1030</v>
      </c>
      <c r="D176" s="6">
        <v>27587.019732600002</v>
      </c>
      <c r="E176" s="6">
        <v>29145.933062100001</v>
      </c>
      <c r="F176" s="6">
        <v>72822.100612900002</v>
      </c>
      <c r="G176" s="6">
        <v>55248.613651599997</v>
      </c>
      <c r="H176" s="6">
        <v>14.927744763724199</v>
      </c>
      <c r="I176" s="6">
        <v>15.771295843801299</v>
      </c>
      <c r="J176" s="6">
        <v>39.405116668800801</v>
      </c>
      <c r="K176" s="6">
        <v>29.895842723673699</v>
      </c>
    </row>
    <row r="177" spans="1:11" x14ac:dyDescent="0.25">
      <c r="A177" s="6" t="s">
        <v>81</v>
      </c>
      <c r="B177" s="6" t="s">
        <v>82</v>
      </c>
      <c r="C177" s="6" t="s">
        <v>1029</v>
      </c>
      <c r="D177" s="6">
        <v>7283.5388515000004</v>
      </c>
      <c r="E177" s="6">
        <v>7155.2093641000001</v>
      </c>
      <c r="F177" s="6">
        <v>11252.916419900001</v>
      </c>
      <c r="G177" s="6">
        <v>6122.6529001999997</v>
      </c>
      <c r="H177" s="6">
        <v>22.893902543491201</v>
      </c>
      <c r="I177" s="6">
        <v>22.490532308514499</v>
      </c>
      <c r="J177" s="6">
        <v>35.370604468483997</v>
      </c>
      <c r="K177" s="6">
        <v>19.2449606795102</v>
      </c>
    </row>
    <row r="178" spans="1:11" x14ac:dyDescent="0.25">
      <c r="A178" s="6" t="s">
        <v>81</v>
      </c>
      <c r="B178" s="6" t="s">
        <v>82</v>
      </c>
      <c r="C178" s="6" t="s">
        <v>1030</v>
      </c>
      <c r="D178" s="6">
        <v>52777.679793399999</v>
      </c>
      <c r="E178" s="6">
        <v>69202.153383099998</v>
      </c>
      <c r="F178" s="6">
        <v>115225.5689819</v>
      </c>
      <c r="G178" s="6">
        <v>55592.217561700003</v>
      </c>
      <c r="H178" s="6">
        <v>18.0253103983061</v>
      </c>
      <c r="I178" s="6">
        <v>23.6348073625919</v>
      </c>
      <c r="J178" s="6">
        <v>39.353314788573002</v>
      </c>
      <c r="K178" s="6">
        <v>18.986567450528899</v>
      </c>
    </row>
    <row r="179" spans="1:11" x14ac:dyDescent="0.25">
      <c r="A179" s="6" t="s">
        <v>83</v>
      </c>
      <c r="B179" s="6" t="s">
        <v>84</v>
      </c>
      <c r="C179" s="6" t="s">
        <v>1029</v>
      </c>
      <c r="D179" s="6">
        <v>2438.1605126999998</v>
      </c>
      <c r="E179" s="6">
        <v>3387.4802405999999</v>
      </c>
      <c r="F179" s="6">
        <v>2612.6953382000002</v>
      </c>
      <c r="G179" s="6">
        <v>707.4543668</v>
      </c>
      <c r="H179" s="6">
        <v>26.6588276192936</v>
      </c>
      <c r="I179" s="6">
        <v>37.038681960243103</v>
      </c>
      <c r="J179" s="6">
        <v>28.567190010666899</v>
      </c>
      <c r="K179" s="6">
        <v>7.7353004097964</v>
      </c>
    </row>
    <row r="180" spans="1:11" x14ac:dyDescent="0.25">
      <c r="A180" s="6" t="s">
        <v>83</v>
      </c>
      <c r="B180" s="6" t="s">
        <v>84</v>
      </c>
      <c r="C180" s="6" t="s">
        <v>1030</v>
      </c>
      <c r="D180" s="6">
        <v>22477.173775800002</v>
      </c>
      <c r="E180" s="6">
        <v>32285.434083600001</v>
      </c>
      <c r="F180" s="6">
        <v>47917.347584199997</v>
      </c>
      <c r="G180" s="6">
        <v>12339.527953999999</v>
      </c>
      <c r="H180" s="6">
        <v>19.542057668700199</v>
      </c>
      <c r="I180" s="6">
        <v>28.069534943045699</v>
      </c>
      <c r="J180" s="6">
        <v>41.660200662316498</v>
      </c>
      <c r="K180" s="6">
        <v>10.7282067259376</v>
      </c>
    </row>
    <row r="181" spans="1:11" x14ac:dyDescent="0.25">
      <c r="A181" s="6" t="s">
        <v>85</v>
      </c>
      <c r="B181" s="6" t="s">
        <v>86</v>
      </c>
      <c r="C181" s="6" t="s">
        <v>1029</v>
      </c>
      <c r="D181" s="6">
        <v>5496.9345823000003</v>
      </c>
      <c r="E181" s="6">
        <v>6839.5553186999996</v>
      </c>
      <c r="F181" s="6">
        <v>7867.8186454999995</v>
      </c>
      <c r="G181" s="6">
        <v>3283.8434732999999</v>
      </c>
      <c r="H181" s="6">
        <v>23.403010069358398</v>
      </c>
      <c r="I181" s="6">
        <v>29.119171712335699</v>
      </c>
      <c r="J181" s="6">
        <v>33.496967487555402</v>
      </c>
      <c r="K181" s="6">
        <v>13.9808507307505</v>
      </c>
    </row>
    <row r="182" spans="1:11" x14ac:dyDescent="0.25">
      <c r="A182" s="6" t="s">
        <v>85</v>
      </c>
      <c r="B182" s="6" t="s">
        <v>86</v>
      </c>
      <c r="C182" s="6" t="s">
        <v>1030</v>
      </c>
      <c r="D182" s="6">
        <v>41190.824386799999</v>
      </c>
      <c r="E182" s="6">
        <v>55369.201736299998</v>
      </c>
      <c r="F182" s="6">
        <v>105873.0107954</v>
      </c>
      <c r="G182" s="6">
        <v>24735.018464799999</v>
      </c>
      <c r="H182" s="6">
        <v>18.1323136817361</v>
      </c>
      <c r="I182" s="6">
        <v>24.373674213513699</v>
      </c>
      <c r="J182" s="6">
        <v>46.605589248347798</v>
      </c>
      <c r="K182" s="6">
        <v>10.8884228564024</v>
      </c>
    </row>
    <row r="183" spans="1:11" x14ac:dyDescent="0.25">
      <c r="A183" s="6" t="s">
        <v>87</v>
      </c>
      <c r="B183" s="6" t="s">
        <v>88</v>
      </c>
      <c r="C183" s="6" t="s">
        <v>1029</v>
      </c>
      <c r="D183" s="6">
        <v>7554.2536208000001</v>
      </c>
      <c r="E183" s="6">
        <v>9790.2995215999999</v>
      </c>
      <c r="F183" s="6">
        <v>14759.522889</v>
      </c>
      <c r="G183" s="6">
        <v>5316.4550025999997</v>
      </c>
      <c r="H183" s="6">
        <v>20.187457024423999</v>
      </c>
      <c r="I183" s="6">
        <v>26.162909106513201</v>
      </c>
      <c r="J183" s="6">
        <v>39.442312765656901</v>
      </c>
      <c r="K183" s="6">
        <v>14.2073211034058</v>
      </c>
    </row>
    <row r="184" spans="1:11" x14ac:dyDescent="0.25">
      <c r="A184" s="6" t="s">
        <v>87</v>
      </c>
      <c r="B184" s="6" t="s">
        <v>88</v>
      </c>
      <c r="C184" s="6" t="s">
        <v>1030</v>
      </c>
      <c r="D184" s="6">
        <v>56780.7550328</v>
      </c>
      <c r="E184" s="6">
        <v>72764.581875400007</v>
      </c>
      <c r="F184" s="6">
        <v>151590.7475762</v>
      </c>
      <c r="G184" s="6">
        <v>50918.033459600003</v>
      </c>
      <c r="H184" s="6">
        <v>17.0998496824472</v>
      </c>
      <c r="I184" s="6">
        <v>21.913470709516002</v>
      </c>
      <c r="J184" s="6">
        <v>45.652422115652101</v>
      </c>
      <c r="K184" s="6">
        <v>15.334257492384801</v>
      </c>
    </row>
    <row r="185" spans="1:11" x14ac:dyDescent="0.25">
      <c r="A185" s="6" t="s">
        <v>89</v>
      </c>
      <c r="B185" s="6" t="s">
        <v>90</v>
      </c>
      <c r="C185" s="6" t="s">
        <v>1029</v>
      </c>
      <c r="D185" s="6">
        <v>1673.3533646000001</v>
      </c>
      <c r="E185" s="6">
        <v>1155.4829864000001</v>
      </c>
      <c r="F185" s="6">
        <v>587.83924090000005</v>
      </c>
      <c r="G185" s="6">
        <v>112.8450946</v>
      </c>
      <c r="H185" s="6">
        <v>47.410215528708498</v>
      </c>
      <c r="I185" s="6">
        <v>32.737674291571302</v>
      </c>
      <c r="J185" s="6">
        <v>16.654931168087899</v>
      </c>
      <c r="K185" s="6">
        <v>3.19717901163235</v>
      </c>
    </row>
    <row r="186" spans="1:11" x14ac:dyDescent="0.25">
      <c r="A186" s="6" t="s">
        <v>89</v>
      </c>
      <c r="B186" s="6" t="s">
        <v>90</v>
      </c>
      <c r="C186" s="6" t="s">
        <v>1030</v>
      </c>
      <c r="D186" s="6">
        <v>10061.438094900001</v>
      </c>
      <c r="E186" s="6">
        <v>12745.7660228</v>
      </c>
      <c r="F186" s="6">
        <v>11173.307982599999</v>
      </c>
      <c r="G186" s="6">
        <v>1123.3657934</v>
      </c>
      <c r="H186" s="6">
        <v>28.661899193495401</v>
      </c>
      <c r="I186" s="6">
        <v>36.308712277874697</v>
      </c>
      <c r="J186" s="6">
        <v>31.8292697360517</v>
      </c>
      <c r="K186" s="6">
        <v>3.20011879257821</v>
      </c>
    </row>
    <row r="187" spans="1:11" x14ac:dyDescent="0.25">
      <c r="A187" s="6" t="s">
        <v>91</v>
      </c>
      <c r="B187" s="6" t="s">
        <v>92</v>
      </c>
      <c r="C187" s="6" t="s">
        <v>1029</v>
      </c>
      <c r="D187" s="6">
        <v>586.21386770000004</v>
      </c>
      <c r="E187" s="6">
        <v>392.24585630000001</v>
      </c>
      <c r="F187" s="6">
        <v>110.3121836</v>
      </c>
      <c r="G187" s="6">
        <v>15.067125300000001</v>
      </c>
      <c r="H187" s="6">
        <v>53.1068253819492</v>
      </c>
      <c r="I187" s="6">
        <v>35.534697053563498</v>
      </c>
      <c r="J187" s="6">
        <v>9.9935027039394004</v>
      </c>
      <c r="K187" s="6">
        <v>1.36497486054789</v>
      </c>
    </row>
    <row r="188" spans="1:11" x14ac:dyDescent="0.25">
      <c r="A188" s="6" t="s">
        <v>91</v>
      </c>
      <c r="B188" s="6" t="s">
        <v>92</v>
      </c>
      <c r="C188" s="6" t="s">
        <v>1030</v>
      </c>
      <c r="D188" s="6">
        <v>9777.1385116000001</v>
      </c>
      <c r="E188" s="6">
        <v>14902.0705683</v>
      </c>
      <c r="F188" s="6">
        <v>10714.787245</v>
      </c>
      <c r="G188" s="6">
        <v>1439.4278251000001</v>
      </c>
      <c r="H188" s="6">
        <v>26.544202004635</v>
      </c>
      <c r="I188" s="6">
        <v>40.458010386471202</v>
      </c>
      <c r="J188" s="6">
        <v>29.089848397925799</v>
      </c>
      <c r="K188" s="6">
        <v>3.9079392109679798</v>
      </c>
    </row>
    <row r="189" spans="1:11" x14ac:dyDescent="0.25">
      <c r="A189" s="6" t="s">
        <v>93</v>
      </c>
      <c r="B189" s="6" t="s">
        <v>94</v>
      </c>
      <c r="C189" s="6" t="s">
        <v>1029</v>
      </c>
      <c r="D189" s="6">
        <v>2883.8036308000001</v>
      </c>
      <c r="E189" s="6">
        <v>1594.7494928000001</v>
      </c>
      <c r="F189" s="6">
        <v>1082.9156682</v>
      </c>
      <c r="G189" s="6">
        <v>329.05450000000002</v>
      </c>
      <c r="H189" s="6">
        <v>48.956662896392302</v>
      </c>
      <c r="I189" s="6">
        <v>27.073137882673301</v>
      </c>
      <c r="J189" s="6">
        <v>18.384031681998302</v>
      </c>
      <c r="K189" s="6">
        <v>5.5861675389360697</v>
      </c>
    </row>
    <row r="190" spans="1:11" x14ac:dyDescent="0.25">
      <c r="A190" s="6" t="s">
        <v>93</v>
      </c>
      <c r="B190" s="6" t="s">
        <v>94</v>
      </c>
      <c r="C190" s="6" t="s">
        <v>1030</v>
      </c>
      <c r="D190" s="6">
        <v>10683.662312</v>
      </c>
      <c r="E190" s="6">
        <v>6504.3990270000004</v>
      </c>
      <c r="F190" s="6">
        <v>5679.1526132999998</v>
      </c>
      <c r="G190" s="6">
        <v>901.71205210000005</v>
      </c>
      <c r="H190" s="6">
        <v>44.9480229355853</v>
      </c>
      <c r="I190" s="6">
        <v>27.3651364213761</v>
      </c>
      <c r="J190" s="6">
        <v>23.893181426239899</v>
      </c>
      <c r="K190" s="6">
        <v>3.7936592167987699</v>
      </c>
    </row>
    <row r="191" spans="1:11" x14ac:dyDescent="0.25">
      <c r="A191" s="6" t="s">
        <v>95</v>
      </c>
      <c r="B191" s="6" t="s">
        <v>96</v>
      </c>
      <c r="C191" s="6" t="s">
        <v>1029</v>
      </c>
      <c r="D191" s="6">
        <v>1493.5493223999999</v>
      </c>
      <c r="E191" s="6">
        <v>1009.3037753999999</v>
      </c>
      <c r="F191" s="6">
        <v>574.50485930000002</v>
      </c>
      <c r="G191" s="6">
        <v>94.175791500000003</v>
      </c>
      <c r="H191" s="6">
        <v>47.092335784202</v>
      </c>
      <c r="I191" s="6">
        <v>31.823838414001901</v>
      </c>
      <c r="J191" s="6">
        <v>18.114417339989</v>
      </c>
      <c r="K191" s="6">
        <v>2.9694084618072201</v>
      </c>
    </row>
    <row r="192" spans="1:11" x14ac:dyDescent="0.25">
      <c r="A192" s="6" t="s">
        <v>95</v>
      </c>
      <c r="B192" s="6" t="s">
        <v>96</v>
      </c>
      <c r="C192" s="6" t="s">
        <v>1030</v>
      </c>
      <c r="D192" s="6">
        <v>7937.2994501000003</v>
      </c>
      <c r="E192" s="6">
        <v>5947.4395952000004</v>
      </c>
      <c r="F192" s="6">
        <v>6088.5502005999997</v>
      </c>
      <c r="G192" s="6">
        <v>1269.3920568999999</v>
      </c>
      <c r="H192" s="6">
        <v>37.364866218906997</v>
      </c>
      <c r="I192" s="6">
        <v>27.997593667312</v>
      </c>
      <c r="J192" s="6">
        <v>28.661872358822599</v>
      </c>
      <c r="K192" s="6">
        <v>5.9756677549584198</v>
      </c>
    </row>
    <row r="193" spans="1:11" x14ac:dyDescent="0.25">
      <c r="A193" s="6" t="s">
        <v>97</v>
      </c>
      <c r="B193" s="6" t="s">
        <v>98</v>
      </c>
      <c r="C193" s="6" t="s">
        <v>1029</v>
      </c>
      <c r="D193" s="6">
        <v>1952.3048844</v>
      </c>
      <c r="E193" s="6">
        <v>2256.1275762999999</v>
      </c>
      <c r="F193" s="6">
        <v>1705.1450281</v>
      </c>
      <c r="G193" s="6">
        <v>281.657442</v>
      </c>
      <c r="H193" s="6">
        <v>31.5130080813238</v>
      </c>
      <c r="I193" s="6">
        <v>36.417143199582597</v>
      </c>
      <c r="J193" s="6">
        <v>27.523492605950501</v>
      </c>
      <c r="K193" s="6">
        <v>4.5463561131430597</v>
      </c>
    </row>
    <row r="194" spans="1:11" x14ac:dyDescent="0.25">
      <c r="A194" s="6" t="s">
        <v>97</v>
      </c>
      <c r="B194" s="6" t="s">
        <v>98</v>
      </c>
      <c r="C194" s="6" t="s">
        <v>1030</v>
      </c>
      <c r="D194" s="6">
        <v>19402.414796100002</v>
      </c>
      <c r="E194" s="6">
        <v>23093.659946799999</v>
      </c>
      <c r="F194" s="6">
        <v>21020.5839529</v>
      </c>
      <c r="G194" s="6">
        <v>4155.2497108999996</v>
      </c>
      <c r="H194" s="6">
        <v>28.671298405675</v>
      </c>
      <c r="I194" s="6">
        <v>34.125917962901099</v>
      </c>
      <c r="J194" s="6">
        <v>31.0624961639456</v>
      </c>
      <c r="K194" s="6">
        <v>6.1402874674783101</v>
      </c>
    </row>
    <row r="195" spans="1:11" x14ac:dyDescent="0.25">
      <c r="A195" s="6" t="s">
        <v>99</v>
      </c>
      <c r="B195" s="6" t="s">
        <v>100</v>
      </c>
      <c r="C195" s="6" t="s">
        <v>1029</v>
      </c>
      <c r="D195" s="6">
        <v>163.3554517</v>
      </c>
      <c r="E195" s="6">
        <v>189.824836</v>
      </c>
      <c r="F195" s="6">
        <v>223.34432910000001</v>
      </c>
      <c r="G195" s="6">
        <v>37.525301900000002</v>
      </c>
      <c r="H195" s="6">
        <v>26.602959584432199</v>
      </c>
      <c r="I195" s="6">
        <v>30.9135837688696</v>
      </c>
      <c r="J195" s="6">
        <v>36.372340798096801</v>
      </c>
      <c r="K195" s="6">
        <v>6.1111158486014503</v>
      </c>
    </row>
    <row r="196" spans="1:11" x14ac:dyDescent="0.25">
      <c r="A196" s="6" t="s">
        <v>99</v>
      </c>
      <c r="B196" s="6" t="s">
        <v>100</v>
      </c>
      <c r="C196" s="6" t="s">
        <v>1030</v>
      </c>
      <c r="D196" s="6">
        <v>1817.1199031000001</v>
      </c>
      <c r="E196" s="6">
        <v>1592.0596381</v>
      </c>
      <c r="F196" s="6">
        <v>1351.5529683</v>
      </c>
      <c r="G196" s="6">
        <v>265.18385330000001</v>
      </c>
      <c r="H196" s="6">
        <v>36.154996858874497</v>
      </c>
      <c r="I196" s="6">
        <v>31.677002225581099</v>
      </c>
      <c r="J196" s="6">
        <v>26.891672497849399</v>
      </c>
      <c r="K196" s="6">
        <v>5.2763284176950096</v>
      </c>
    </row>
    <row r="197" spans="1:11" x14ac:dyDescent="0.25">
      <c r="A197" s="6" t="s">
        <v>101</v>
      </c>
      <c r="B197" s="6" t="s">
        <v>102</v>
      </c>
      <c r="C197" s="6" t="s">
        <v>1029</v>
      </c>
      <c r="D197" s="6">
        <v>3487.0153639</v>
      </c>
      <c r="E197" s="6">
        <v>3633.3207247</v>
      </c>
      <c r="F197" s="6">
        <v>5821.9756785999998</v>
      </c>
      <c r="G197" s="6">
        <v>3379.5842492000002</v>
      </c>
      <c r="H197" s="6">
        <v>21.3640336906711</v>
      </c>
      <c r="I197" s="6">
        <v>22.260408478581699</v>
      </c>
      <c r="J197" s="6">
        <v>35.669726560873599</v>
      </c>
      <c r="K197" s="6">
        <v>20.705831269873599</v>
      </c>
    </row>
    <row r="198" spans="1:11" x14ac:dyDescent="0.25">
      <c r="A198" s="6" t="s">
        <v>101</v>
      </c>
      <c r="B198" s="6" t="s">
        <v>102</v>
      </c>
      <c r="C198" s="6" t="s">
        <v>1030</v>
      </c>
      <c r="D198" s="6">
        <v>19992.769609899999</v>
      </c>
      <c r="E198" s="6">
        <v>21527.9305006</v>
      </c>
      <c r="F198" s="6">
        <v>43070.387496000003</v>
      </c>
      <c r="G198" s="6">
        <v>18223.046416599998</v>
      </c>
      <c r="H198" s="6">
        <v>19.445545887113202</v>
      </c>
      <c r="I198" s="6">
        <v>20.938687764236001</v>
      </c>
      <c r="J198" s="6">
        <v>41.891504417401499</v>
      </c>
      <c r="K198" s="6">
        <v>17.724261931249298</v>
      </c>
    </row>
    <row r="199" spans="1:11" x14ac:dyDescent="0.25">
      <c r="A199" s="6" t="s">
        <v>103</v>
      </c>
      <c r="B199" s="6" t="s">
        <v>104</v>
      </c>
      <c r="C199" s="6" t="s">
        <v>1029</v>
      </c>
      <c r="D199" s="6">
        <v>7348.0449712</v>
      </c>
      <c r="E199" s="6">
        <v>6701.7968490000003</v>
      </c>
      <c r="F199" s="6">
        <v>15848.5084329</v>
      </c>
      <c r="G199" s="6">
        <v>12465.347563699999</v>
      </c>
      <c r="H199" s="6">
        <v>17.345145371814102</v>
      </c>
      <c r="I199" s="6">
        <v>15.819669184644001</v>
      </c>
      <c r="J199" s="6">
        <v>37.410587955367298</v>
      </c>
      <c r="K199" s="6">
        <v>29.424597488174602</v>
      </c>
    </row>
    <row r="200" spans="1:11" x14ac:dyDescent="0.25">
      <c r="A200" s="6" t="s">
        <v>103</v>
      </c>
      <c r="B200" s="6" t="s">
        <v>104</v>
      </c>
      <c r="C200" s="6" t="s">
        <v>1030</v>
      </c>
      <c r="D200" s="6">
        <v>23468.666728799999</v>
      </c>
      <c r="E200" s="6">
        <v>26718.779999599999</v>
      </c>
      <c r="F200" s="6">
        <v>63970.228803500002</v>
      </c>
      <c r="G200" s="6">
        <v>46605.827224699999</v>
      </c>
      <c r="H200" s="6">
        <v>14.5982554039844</v>
      </c>
      <c r="I200" s="6">
        <v>16.619928989761402</v>
      </c>
      <c r="J200" s="6">
        <v>39.791512194376899</v>
      </c>
      <c r="K200" s="6">
        <v>28.990303411877299</v>
      </c>
    </row>
    <row r="201" spans="1:11" x14ac:dyDescent="0.25">
      <c r="A201" t="s">
        <v>16</v>
      </c>
    </row>
    <row r="202" spans="1:11" x14ac:dyDescent="0.25">
      <c r="A202" t="s">
        <v>1035</v>
      </c>
    </row>
    <row r="203" spans="1:11" x14ac:dyDescent="0.25">
      <c r="A203" t="s">
        <v>17</v>
      </c>
    </row>
    <row r="204" spans="1:11" x14ac:dyDescent="0.25">
      <c r="A204" t="s">
        <v>18</v>
      </c>
    </row>
    <row r="205" spans="1:11" x14ac:dyDescent="0.25">
      <c r="A205" t="s">
        <v>19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915</v>
      </c>
    </row>
    <row r="210" spans="1:11" x14ac:dyDescent="0.25">
      <c r="A210" s="5" t="s">
        <v>21</v>
      </c>
      <c r="B210" s="5" t="s">
        <v>109</v>
      </c>
      <c r="C210" s="5" t="s">
        <v>1028</v>
      </c>
      <c r="D210" s="5" t="s">
        <v>883</v>
      </c>
      <c r="E210" s="5" t="s">
        <v>884</v>
      </c>
      <c r="F210" s="5" t="s">
        <v>885</v>
      </c>
      <c r="G210" s="5" t="s">
        <v>886</v>
      </c>
      <c r="H210" s="5" t="s">
        <v>887</v>
      </c>
      <c r="I210" s="5" t="s">
        <v>888</v>
      </c>
      <c r="J210" s="5" t="s">
        <v>889</v>
      </c>
      <c r="K210" s="5" t="s">
        <v>890</v>
      </c>
    </row>
    <row r="211" spans="1:11" x14ac:dyDescent="0.25">
      <c r="A211" s="6" t="s">
        <v>83</v>
      </c>
      <c r="B211" s="6" t="s">
        <v>110</v>
      </c>
      <c r="C211" s="6" t="s">
        <v>1029</v>
      </c>
      <c r="D211" s="6">
        <v>1605.1459110000001</v>
      </c>
      <c r="E211" s="6">
        <v>1308.5193311999999</v>
      </c>
      <c r="F211" s="6">
        <v>1904.5897589000001</v>
      </c>
      <c r="G211" s="6">
        <v>352.20996409999998</v>
      </c>
      <c r="H211" s="6">
        <v>31.044517694317499</v>
      </c>
      <c r="I211" s="6">
        <v>25.307575624378799</v>
      </c>
      <c r="J211" s="6">
        <v>36.835947477043398</v>
      </c>
      <c r="K211" s="6">
        <v>6.8119592042603898</v>
      </c>
    </row>
    <row r="212" spans="1:11" x14ac:dyDescent="0.25">
      <c r="A212" s="6" t="s">
        <v>83</v>
      </c>
      <c r="B212" s="6" t="s">
        <v>110</v>
      </c>
      <c r="C212" s="6" t="s">
        <v>1030</v>
      </c>
      <c r="D212" s="6">
        <v>7765.3614010000001</v>
      </c>
      <c r="E212" s="6">
        <v>6931.9250752999997</v>
      </c>
      <c r="F212" s="6">
        <v>17490.9829732</v>
      </c>
      <c r="G212" s="6">
        <v>5373.7428925000004</v>
      </c>
      <c r="H212" s="6">
        <v>20.673443505360702</v>
      </c>
      <c r="I212" s="6">
        <v>18.454615828846499</v>
      </c>
      <c r="J212" s="6">
        <v>46.565617448675503</v>
      </c>
      <c r="K212" s="6">
        <v>14.306323217117299</v>
      </c>
    </row>
    <row r="213" spans="1:11" x14ac:dyDescent="0.25">
      <c r="A213" s="6" t="s">
        <v>87</v>
      </c>
      <c r="B213" s="6" t="s">
        <v>111</v>
      </c>
      <c r="C213" s="6" t="s">
        <v>1029</v>
      </c>
      <c r="D213" s="6">
        <v>798.47332870000002</v>
      </c>
      <c r="E213" s="6">
        <v>1636.3786929</v>
      </c>
      <c r="F213" s="6">
        <v>1185.5738297</v>
      </c>
      <c r="G213" s="6">
        <v>294.7126816</v>
      </c>
      <c r="H213" s="6">
        <v>20.3945102322742</v>
      </c>
      <c r="I213" s="6">
        <v>41.796188797639097</v>
      </c>
      <c r="J213" s="6">
        <v>30.281784916096701</v>
      </c>
      <c r="K213" s="6">
        <v>7.5275160539900998</v>
      </c>
    </row>
    <row r="214" spans="1:11" x14ac:dyDescent="0.25">
      <c r="A214" s="6" t="s">
        <v>87</v>
      </c>
      <c r="B214" s="6" t="s">
        <v>111</v>
      </c>
      <c r="C214" s="6" t="s">
        <v>1030</v>
      </c>
      <c r="D214" s="6">
        <v>3748.6209312000001</v>
      </c>
      <c r="E214" s="6">
        <v>6228.1936607999996</v>
      </c>
      <c r="F214" s="6">
        <v>8135.9742458000001</v>
      </c>
      <c r="G214" s="6">
        <v>1780.6291944</v>
      </c>
      <c r="H214" s="6">
        <v>18.843523647531999</v>
      </c>
      <c r="I214" s="6">
        <v>31.307810707636499</v>
      </c>
      <c r="J214" s="6">
        <v>40.897819734300597</v>
      </c>
      <c r="K214" s="6">
        <v>8.9508459105309495</v>
      </c>
    </row>
    <row r="215" spans="1:11" x14ac:dyDescent="0.25">
      <c r="A215" s="6" t="s">
        <v>89</v>
      </c>
      <c r="B215" s="6" t="s">
        <v>112</v>
      </c>
      <c r="C215" s="6" t="s">
        <v>1029</v>
      </c>
      <c r="D215" s="6">
        <v>163.09593720000001</v>
      </c>
      <c r="E215" s="6">
        <v>495.78392669999999</v>
      </c>
      <c r="F215" s="6">
        <v>454.23644739999997</v>
      </c>
      <c r="G215" s="6">
        <v>0</v>
      </c>
      <c r="H215" s="6">
        <v>14.652191827961</v>
      </c>
      <c r="I215" s="6">
        <v>44.5401726366742</v>
      </c>
      <c r="J215" s="6">
        <v>40.807635535364703</v>
      </c>
      <c r="K215" s="6">
        <v>0</v>
      </c>
    </row>
    <row r="216" spans="1:11" x14ac:dyDescent="0.25">
      <c r="A216" s="6" t="s">
        <v>89</v>
      </c>
      <c r="B216" s="6" t="s">
        <v>112</v>
      </c>
      <c r="C216" s="6" t="s">
        <v>1030</v>
      </c>
      <c r="D216" s="6">
        <v>2742.8995325000001</v>
      </c>
      <c r="E216" s="6">
        <v>4136.4289816</v>
      </c>
      <c r="F216" s="6">
        <v>5328.5484175000001</v>
      </c>
      <c r="G216" s="6">
        <v>1426.4472530999999</v>
      </c>
      <c r="H216" s="6">
        <v>20.1176053564723</v>
      </c>
      <c r="I216" s="6">
        <v>30.338349928937198</v>
      </c>
      <c r="J216" s="6">
        <v>39.0818668040733</v>
      </c>
      <c r="K216" s="6">
        <v>10.462177910517299</v>
      </c>
    </row>
    <row r="217" spans="1:11" x14ac:dyDescent="0.25">
      <c r="A217" s="6" t="s">
        <v>91</v>
      </c>
      <c r="B217" s="6" t="s">
        <v>113</v>
      </c>
      <c r="C217" s="6" t="s">
        <v>1029</v>
      </c>
      <c r="D217" s="6">
        <v>38.6768711</v>
      </c>
      <c r="E217" s="6">
        <v>0</v>
      </c>
      <c r="F217" s="6">
        <v>104.5644566</v>
      </c>
      <c r="G217" s="6">
        <v>0</v>
      </c>
      <c r="H217" s="6">
        <v>27.0011956193282</v>
      </c>
      <c r="I217" s="6">
        <v>0</v>
      </c>
      <c r="J217" s="6">
        <v>72.9988043806718</v>
      </c>
      <c r="K217" s="6">
        <v>0</v>
      </c>
    </row>
    <row r="218" spans="1:11" x14ac:dyDescent="0.25">
      <c r="A218" s="6" t="s">
        <v>91</v>
      </c>
      <c r="B218" s="6" t="s">
        <v>113</v>
      </c>
      <c r="C218" s="6" t="s">
        <v>1030</v>
      </c>
      <c r="D218" s="6">
        <v>3139.8440301999999</v>
      </c>
      <c r="E218" s="6">
        <v>8108.7760623000004</v>
      </c>
      <c r="F218" s="6">
        <v>12470.7070503</v>
      </c>
      <c r="G218" s="6">
        <v>1797.9434899</v>
      </c>
      <c r="H218" s="6">
        <v>12.304780066000999</v>
      </c>
      <c r="I218" s="6">
        <v>31.777599489456101</v>
      </c>
      <c r="J218" s="6">
        <v>48.871633764462899</v>
      </c>
      <c r="K218" s="6">
        <v>7.0459866800799702</v>
      </c>
    </row>
    <row r="219" spans="1:11" x14ac:dyDescent="0.25">
      <c r="A219" s="6" t="s">
        <v>93</v>
      </c>
      <c r="B219" s="6" t="s">
        <v>114</v>
      </c>
      <c r="C219" s="6" t="s">
        <v>1029</v>
      </c>
      <c r="D219" s="6">
        <v>153.3967815</v>
      </c>
      <c r="E219" s="6">
        <v>155.50142959999999</v>
      </c>
      <c r="F219" s="6">
        <v>194.01189400000001</v>
      </c>
      <c r="G219" s="6">
        <v>15.095050799999999</v>
      </c>
      <c r="H219" s="6">
        <v>29.6129835297649</v>
      </c>
      <c r="I219" s="6">
        <v>30.019282207688899</v>
      </c>
      <c r="J219" s="6">
        <v>37.453660796660799</v>
      </c>
      <c r="K219" s="6">
        <v>2.9140734658853602</v>
      </c>
    </row>
    <row r="220" spans="1:11" x14ac:dyDescent="0.25">
      <c r="A220" s="6" t="s">
        <v>93</v>
      </c>
      <c r="B220" s="6" t="s">
        <v>114</v>
      </c>
      <c r="C220" s="6" t="s">
        <v>1030</v>
      </c>
      <c r="D220" s="6">
        <v>1574.0976055000001</v>
      </c>
      <c r="E220" s="6">
        <v>2594.3802166</v>
      </c>
      <c r="F220" s="6">
        <v>3133.8152131000002</v>
      </c>
      <c r="G220" s="6">
        <v>1076.6383487999999</v>
      </c>
      <c r="H220" s="6">
        <v>18.786376607711802</v>
      </c>
      <c r="I220" s="6">
        <v>30.963139542520899</v>
      </c>
      <c r="J220" s="6">
        <v>37.4011323100722</v>
      </c>
      <c r="K220" s="6">
        <v>12.8493515396951</v>
      </c>
    </row>
    <row r="221" spans="1:11" x14ac:dyDescent="0.25">
      <c r="A221" s="6" t="s">
        <v>101</v>
      </c>
      <c r="B221" s="6" t="s">
        <v>115</v>
      </c>
      <c r="C221" s="6" t="s">
        <v>1029</v>
      </c>
      <c r="D221" s="6">
        <v>499.43541060000001</v>
      </c>
      <c r="E221" s="6">
        <v>729.99229339999999</v>
      </c>
      <c r="F221" s="6">
        <v>511.50272940000002</v>
      </c>
      <c r="G221" s="6">
        <v>0</v>
      </c>
      <c r="H221" s="6">
        <v>28.687844213545802</v>
      </c>
      <c r="I221" s="6">
        <v>41.931158155144701</v>
      </c>
      <c r="J221" s="6">
        <v>29.380997631309501</v>
      </c>
      <c r="K221" s="6">
        <v>0</v>
      </c>
    </row>
    <row r="222" spans="1:11" x14ac:dyDescent="0.25">
      <c r="A222" s="6" t="s">
        <v>101</v>
      </c>
      <c r="B222" s="6" t="s">
        <v>115</v>
      </c>
      <c r="C222" s="6" t="s">
        <v>1030</v>
      </c>
      <c r="D222" s="6">
        <v>3951.1502138000001</v>
      </c>
      <c r="E222" s="6">
        <v>5972.3273791000001</v>
      </c>
      <c r="F222" s="6">
        <v>7418.1270848000004</v>
      </c>
      <c r="G222" s="6">
        <v>3767.4266406000002</v>
      </c>
      <c r="H222" s="6">
        <v>18.717818710964</v>
      </c>
      <c r="I222" s="6">
        <v>28.2927590993833</v>
      </c>
      <c r="J222" s="6">
        <v>35.141958780311398</v>
      </c>
      <c r="K222" s="6">
        <v>17.847463409341401</v>
      </c>
    </row>
    <row r="223" spans="1:11" x14ac:dyDescent="0.25">
      <c r="A223" s="6" t="s">
        <v>103</v>
      </c>
      <c r="B223" s="6" t="s">
        <v>116</v>
      </c>
      <c r="C223" s="6" t="s">
        <v>1029</v>
      </c>
      <c r="D223" s="6">
        <v>289.13935379999998</v>
      </c>
      <c r="E223" s="6">
        <v>331.26976250000001</v>
      </c>
      <c r="F223" s="6">
        <v>876.01024150000001</v>
      </c>
      <c r="G223" s="6">
        <v>49.063305200000002</v>
      </c>
      <c r="H223" s="6">
        <v>18.708676630428201</v>
      </c>
      <c r="I223" s="6">
        <v>21.434712302560499</v>
      </c>
      <c r="J223" s="6">
        <v>56.681984371118098</v>
      </c>
      <c r="K223" s="6">
        <v>3.1746266958932599</v>
      </c>
    </row>
    <row r="224" spans="1:11" x14ac:dyDescent="0.25">
      <c r="A224" s="6" t="s">
        <v>103</v>
      </c>
      <c r="B224" s="6" t="s">
        <v>116</v>
      </c>
      <c r="C224" s="6" t="s">
        <v>1030</v>
      </c>
      <c r="D224" s="6">
        <v>4175.4086643999999</v>
      </c>
      <c r="E224" s="6">
        <v>6070.7929236999998</v>
      </c>
      <c r="F224" s="6">
        <v>9054.6729097999996</v>
      </c>
      <c r="G224" s="6">
        <v>1903.8444006</v>
      </c>
      <c r="H224" s="6">
        <v>19.690940890970101</v>
      </c>
      <c r="I224" s="6">
        <v>28.629443062928001</v>
      </c>
      <c r="J224" s="6">
        <v>42.701216428011797</v>
      </c>
      <c r="K224" s="6">
        <v>8.9783996180900907</v>
      </c>
    </row>
    <row r="225" spans="1:11" x14ac:dyDescent="0.25">
      <c r="A225" s="6" t="s">
        <v>105</v>
      </c>
      <c r="B225" s="6" t="s">
        <v>117</v>
      </c>
      <c r="C225" s="6" t="s">
        <v>1029</v>
      </c>
      <c r="D225" s="6">
        <v>48.976821600000001</v>
      </c>
      <c r="E225" s="6">
        <v>59.947569399999999</v>
      </c>
      <c r="F225" s="6">
        <v>33.239034599999997</v>
      </c>
      <c r="G225" s="6">
        <v>0</v>
      </c>
      <c r="H225" s="6">
        <v>34.451070233636798</v>
      </c>
      <c r="I225" s="6">
        <v>42.168067593328999</v>
      </c>
      <c r="J225" s="6">
        <v>23.380862173034199</v>
      </c>
      <c r="K225" s="6">
        <v>0</v>
      </c>
    </row>
    <row r="226" spans="1:11" x14ac:dyDescent="0.25">
      <c r="A226" s="6" t="s">
        <v>105</v>
      </c>
      <c r="B226" s="6" t="s">
        <v>117</v>
      </c>
      <c r="C226" s="6" t="s">
        <v>1030</v>
      </c>
      <c r="D226" s="6">
        <v>1728.7228771</v>
      </c>
      <c r="E226" s="6">
        <v>2956.9812339</v>
      </c>
      <c r="F226" s="6">
        <v>2916.2159127999998</v>
      </c>
      <c r="G226" s="6">
        <v>557.37066000000004</v>
      </c>
      <c r="H226" s="6">
        <v>21.187171092363702</v>
      </c>
      <c r="I226" s="6">
        <v>36.240665377579802</v>
      </c>
      <c r="J226" s="6">
        <v>35.741046934264098</v>
      </c>
      <c r="K226" s="6">
        <v>6.8311165957923397</v>
      </c>
    </row>
    <row r="227" spans="1:11" x14ac:dyDescent="0.25">
      <c r="A227" s="6" t="s">
        <v>118</v>
      </c>
      <c r="B227" s="6" t="s">
        <v>119</v>
      </c>
      <c r="C227" s="6" t="s">
        <v>1029</v>
      </c>
      <c r="D227" s="6">
        <v>129.7534613</v>
      </c>
      <c r="E227" s="6">
        <v>212.9921305</v>
      </c>
      <c r="F227" s="6">
        <v>164.63810380000001</v>
      </c>
      <c r="G227" s="6">
        <v>16.526866900000002</v>
      </c>
      <c r="H227" s="6">
        <v>24.766338109474599</v>
      </c>
      <c r="I227" s="6">
        <v>40.654292114982901</v>
      </c>
      <c r="J227" s="6">
        <v>31.4248491220293</v>
      </c>
      <c r="K227" s="6">
        <v>3.1545206535132602</v>
      </c>
    </row>
    <row r="228" spans="1:11" x14ac:dyDescent="0.25">
      <c r="A228" s="6" t="s">
        <v>118</v>
      </c>
      <c r="B228" s="6" t="s">
        <v>119</v>
      </c>
      <c r="C228" s="6" t="s">
        <v>1030</v>
      </c>
      <c r="D228" s="6">
        <v>1690.3256320999999</v>
      </c>
      <c r="E228" s="6">
        <v>2748.3192635</v>
      </c>
      <c r="F228" s="6">
        <v>3068.7778360000002</v>
      </c>
      <c r="G228" s="6">
        <v>343.05785279999998</v>
      </c>
      <c r="H228" s="6">
        <v>21.531492421736701</v>
      </c>
      <c r="I228" s="6">
        <v>35.008293236993602</v>
      </c>
      <c r="J228" s="6">
        <v>39.090318140498198</v>
      </c>
      <c r="K228" s="6">
        <v>4.3698962007714997</v>
      </c>
    </row>
    <row r="229" spans="1:11" x14ac:dyDescent="0.25">
      <c r="A229" s="6" t="s">
        <v>120</v>
      </c>
      <c r="B229" s="6" t="s">
        <v>121</v>
      </c>
      <c r="C229" s="6" t="s">
        <v>1029</v>
      </c>
      <c r="D229" s="6">
        <v>23.289043899999999</v>
      </c>
      <c r="E229" s="6">
        <v>76.230108799999996</v>
      </c>
      <c r="F229" s="6">
        <v>111.5806869</v>
      </c>
      <c r="G229" s="6">
        <v>50.249001700000001</v>
      </c>
      <c r="H229" s="6">
        <v>8.9110951417101205</v>
      </c>
      <c r="I229" s="6">
        <v>29.167953613575101</v>
      </c>
      <c r="J229" s="6">
        <v>42.694157871516097</v>
      </c>
      <c r="K229" s="6">
        <v>19.226793373198699</v>
      </c>
    </row>
    <row r="230" spans="1:11" x14ac:dyDescent="0.25">
      <c r="A230" s="6" t="s">
        <v>120</v>
      </c>
      <c r="B230" s="6" t="s">
        <v>121</v>
      </c>
      <c r="C230" s="6" t="s">
        <v>1030</v>
      </c>
      <c r="D230" s="6">
        <v>2061.0210665999998</v>
      </c>
      <c r="E230" s="6">
        <v>2621.5022060000001</v>
      </c>
      <c r="F230" s="6">
        <v>5877.3275310999998</v>
      </c>
      <c r="G230" s="6">
        <v>1579.8445810999999</v>
      </c>
      <c r="H230" s="6">
        <v>16.977535278031599</v>
      </c>
      <c r="I230" s="6">
        <v>21.594464464753901</v>
      </c>
      <c r="J230" s="6">
        <v>48.414126918365199</v>
      </c>
      <c r="K230" s="6">
        <v>13.0138733388492</v>
      </c>
    </row>
    <row r="231" spans="1:11" x14ac:dyDescent="0.25">
      <c r="A231" s="6" t="s">
        <v>122</v>
      </c>
      <c r="B231" s="6" t="s">
        <v>123</v>
      </c>
      <c r="C231" s="6" t="s">
        <v>1029</v>
      </c>
      <c r="D231" s="6">
        <v>149.93952440000001</v>
      </c>
      <c r="E231" s="6">
        <v>648.84476229999996</v>
      </c>
      <c r="F231" s="6">
        <v>739.85451209999997</v>
      </c>
      <c r="G231" s="6">
        <v>56.7022257</v>
      </c>
      <c r="H231" s="6">
        <v>9.3985876434784803</v>
      </c>
      <c r="I231" s="6">
        <v>40.671226548778598</v>
      </c>
      <c r="J231" s="6">
        <v>46.375947257538897</v>
      </c>
      <c r="K231" s="6">
        <v>3.5542385502040998</v>
      </c>
    </row>
    <row r="232" spans="1:11" x14ac:dyDescent="0.25">
      <c r="A232" s="6" t="s">
        <v>122</v>
      </c>
      <c r="B232" s="6" t="s">
        <v>123</v>
      </c>
      <c r="C232" s="6" t="s">
        <v>1030</v>
      </c>
      <c r="D232" s="6">
        <v>2270.4387706000002</v>
      </c>
      <c r="E232" s="6">
        <v>3663.1384959000002</v>
      </c>
      <c r="F232" s="6">
        <v>5666.0299027000001</v>
      </c>
      <c r="G232" s="6">
        <v>1303.2700181</v>
      </c>
      <c r="H232" s="6">
        <v>17.5963758907567</v>
      </c>
      <c r="I232" s="6">
        <v>28.390090386239901</v>
      </c>
      <c r="J232" s="6">
        <v>43.912918184456899</v>
      </c>
      <c r="K232" s="6">
        <v>10.100615538546499</v>
      </c>
    </row>
    <row r="233" spans="1:11" x14ac:dyDescent="0.25">
      <c r="A233" s="6" t="s">
        <v>124</v>
      </c>
      <c r="B233" s="6" t="s">
        <v>125</v>
      </c>
      <c r="C233" s="6" t="s">
        <v>1029</v>
      </c>
      <c r="D233" s="6">
        <v>114.8094758</v>
      </c>
      <c r="E233" s="6">
        <v>126.325343</v>
      </c>
      <c r="F233" s="6">
        <v>15.6499904</v>
      </c>
      <c r="G233" s="6">
        <v>39.452363900000002</v>
      </c>
      <c r="H233" s="6">
        <v>38.755931471586102</v>
      </c>
      <c r="I233" s="6">
        <v>42.643312342626501</v>
      </c>
      <c r="J233" s="6">
        <v>5.2829259191982203</v>
      </c>
      <c r="K233" s="6">
        <v>13.317830266589199</v>
      </c>
    </row>
    <row r="234" spans="1:11" x14ac:dyDescent="0.25">
      <c r="A234" s="6" t="s">
        <v>124</v>
      </c>
      <c r="B234" s="6" t="s">
        <v>125</v>
      </c>
      <c r="C234" s="6" t="s">
        <v>1030</v>
      </c>
      <c r="D234" s="6">
        <v>2386.9590334999998</v>
      </c>
      <c r="E234" s="6">
        <v>3334.2640565000002</v>
      </c>
      <c r="F234" s="6">
        <v>3331.6041306000002</v>
      </c>
      <c r="G234" s="6">
        <v>837.45261470000003</v>
      </c>
      <c r="H234" s="6">
        <v>24.134393295734299</v>
      </c>
      <c r="I234" s="6">
        <v>33.712535054867502</v>
      </c>
      <c r="J234" s="6">
        <v>33.685640710680097</v>
      </c>
      <c r="K234" s="6">
        <v>8.4674309387182003</v>
      </c>
    </row>
    <row r="235" spans="1:11" x14ac:dyDescent="0.25">
      <c r="A235" s="6" t="s">
        <v>126</v>
      </c>
      <c r="B235" s="6" t="s">
        <v>127</v>
      </c>
      <c r="C235" s="6" t="s">
        <v>1029</v>
      </c>
      <c r="D235" s="6">
        <v>726.3857233</v>
      </c>
      <c r="E235" s="6">
        <v>1208.7558564000001</v>
      </c>
      <c r="F235" s="6">
        <v>638.71832470000004</v>
      </c>
      <c r="G235" s="6">
        <v>254.55251269999999</v>
      </c>
      <c r="H235" s="6">
        <v>25.681747078623399</v>
      </c>
      <c r="I235" s="6">
        <v>42.736195368543498</v>
      </c>
      <c r="J235" s="6">
        <v>22.582220359323799</v>
      </c>
      <c r="K235" s="6">
        <v>8.9998371935092596</v>
      </c>
    </row>
    <row r="236" spans="1:11" x14ac:dyDescent="0.25">
      <c r="A236" s="6" t="s">
        <v>126</v>
      </c>
      <c r="B236" s="6" t="s">
        <v>127</v>
      </c>
      <c r="C236" s="6" t="s">
        <v>1030</v>
      </c>
      <c r="D236" s="6">
        <v>7715.2140012</v>
      </c>
      <c r="E236" s="6">
        <v>8211.6911753000004</v>
      </c>
      <c r="F236" s="6">
        <v>8005.0892362000004</v>
      </c>
      <c r="G236" s="6">
        <v>1796.5550072000001</v>
      </c>
      <c r="H236" s="6">
        <v>29.9869762390591</v>
      </c>
      <c r="I236" s="6">
        <v>31.916650415388698</v>
      </c>
      <c r="J236" s="6">
        <v>31.113643857466698</v>
      </c>
      <c r="K236" s="6">
        <v>6.9827294880854698</v>
      </c>
    </row>
    <row r="237" spans="1:11" x14ac:dyDescent="0.25">
      <c r="A237" s="6" t="s">
        <v>128</v>
      </c>
      <c r="B237" s="6" t="s">
        <v>129</v>
      </c>
      <c r="C237" s="6" t="s">
        <v>1029</v>
      </c>
      <c r="D237" s="6">
        <v>1516.5660025</v>
      </c>
      <c r="E237" s="6">
        <v>784.59566729999995</v>
      </c>
      <c r="F237" s="6">
        <v>982.28176299999996</v>
      </c>
      <c r="G237" s="6">
        <v>372.48113590000003</v>
      </c>
      <c r="H237" s="6">
        <v>41.482420493135898</v>
      </c>
      <c r="I237" s="6">
        <v>21.460936968373801</v>
      </c>
      <c r="J237" s="6">
        <v>26.8682174520162</v>
      </c>
      <c r="K237" s="6">
        <v>10.1884250864741</v>
      </c>
    </row>
    <row r="238" spans="1:11" x14ac:dyDescent="0.25">
      <c r="A238" s="6" t="s">
        <v>128</v>
      </c>
      <c r="B238" s="6" t="s">
        <v>129</v>
      </c>
      <c r="C238" s="6" t="s">
        <v>1030</v>
      </c>
      <c r="D238" s="6">
        <v>7707.2327354999998</v>
      </c>
      <c r="E238" s="6">
        <v>10809.0691427</v>
      </c>
      <c r="F238" s="6">
        <v>27265.156527300001</v>
      </c>
      <c r="G238" s="6">
        <v>10279.845276399999</v>
      </c>
      <c r="H238" s="6">
        <v>13.747865692228601</v>
      </c>
      <c r="I238" s="6">
        <v>19.2808023231715</v>
      </c>
      <c r="J238" s="6">
        <v>48.634538864822801</v>
      </c>
      <c r="K238" s="6">
        <v>18.336793119777099</v>
      </c>
    </row>
    <row r="239" spans="1:11" x14ac:dyDescent="0.25">
      <c r="A239" s="6" t="s">
        <v>130</v>
      </c>
      <c r="B239" s="6" t="s">
        <v>131</v>
      </c>
      <c r="C239" s="6" t="s">
        <v>1029</v>
      </c>
      <c r="D239" s="6">
        <v>3583.4918167999999</v>
      </c>
      <c r="E239" s="6">
        <v>2823.1709295000001</v>
      </c>
      <c r="F239" s="6">
        <v>5591.2516275999997</v>
      </c>
      <c r="G239" s="6">
        <v>1906.2417061000001</v>
      </c>
      <c r="H239" s="6">
        <v>25.772810634329399</v>
      </c>
      <c r="I239" s="6">
        <v>20.304511206982902</v>
      </c>
      <c r="J239" s="6">
        <v>40.212808281421403</v>
      </c>
      <c r="K239" s="6">
        <v>13.7098698772662</v>
      </c>
    </row>
    <row r="240" spans="1:11" x14ac:dyDescent="0.25">
      <c r="A240" s="6" t="s">
        <v>130</v>
      </c>
      <c r="B240" s="6" t="s">
        <v>131</v>
      </c>
      <c r="C240" s="6" t="s">
        <v>1030</v>
      </c>
      <c r="D240" s="6">
        <v>17861.718609</v>
      </c>
      <c r="E240" s="6">
        <v>16741.3960014</v>
      </c>
      <c r="F240" s="6">
        <v>44136.3305377</v>
      </c>
      <c r="G240" s="6">
        <v>9086.7005468000007</v>
      </c>
      <c r="H240" s="6">
        <v>20.337586794540599</v>
      </c>
      <c r="I240" s="6">
        <v>19.0619727974379</v>
      </c>
      <c r="J240" s="6">
        <v>50.2542041307671</v>
      </c>
      <c r="K240" s="6">
        <v>10.346236277254301</v>
      </c>
    </row>
    <row r="241" spans="1:11" x14ac:dyDescent="0.25">
      <c r="A241" s="6" t="s">
        <v>132</v>
      </c>
      <c r="B241" s="6" t="s">
        <v>133</v>
      </c>
      <c r="C241" s="6" t="s">
        <v>1029</v>
      </c>
      <c r="D241" s="6">
        <v>739.32415149999997</v>
      </c>
      <c r="E241" s="6">
        <v>673.92949250000004</v>
      </c>
      <c r="F241" s="6">
        <v>1715.3240779</v>
      </c>
      <c r="G241" s="6">
        <v>141.24640429999999</v>
      </c>
      <c r="H241" s="6">
        <v>22.610517354008302</v>
      </c>
      <c r="I241" s="6">
        <v>20.610573122267599</v>
      </c>
      <c r="J241" s="6">
        <v>52.459215287931997</v>
      </c>
      <c r="K241" s="6">
        <v>4.3196942357920696</v>
      </c>
    </row>
    <row r="242" spans="1:11" x14ac:dyDescent="0.25">
      <c r="A242" s="6" t="s">
        <v>132</v>
      </c>
      <c r="B242" s="6" t="s">
        <v>133</v>
      </c>
      <c r="C242" s="6" t="s">
        <v>1030</v>
      </c>
      <c r="D242" s="6">
        <v>6098.3654097999997</v>
      </c>
      <c r="E242" s="6">
        <v>5496.5369557000004</v>
      </c>
      <c r="F242" s="6">
        <v>15134.828805499999</v>
      </c>
      <c r="G242" s="6">
        <v>3550.6102967000002</v>
      </c>
      <c r="H242" s="6">
        <v>20.139685070279398</v>
      </c>
      <c r="I242" s="6">
        <v>18.152163051275899</v>
      </c>
      <c r="J242" s="6">
        <v>49.9823584276429</v>
      </c>
      <c r="K242" s="6">
        <v>11.725793450801801</v>
      </c>
    </row>
    <row r="243" spans="1:11" x14ac:dyDescent="0.25">
      <c r="A243" s="6" t="s">
        <v>134</v>
      </c>
      <c r="B243" s="6" t="s">
        <v>135</v>
      </c>
      <c r="C243" s="6" t="s">
        <v>1029</v>
      </c>
      <c r="D243" s="6">
        <v>394.47700639999999</v>
      </c>
      <c r="E243" s="6">
        <v>1065.366088</v>
      </c>
      <c r="F243" s="6">
        <v>552.52723100000003</v>
      </c>
      <c r="G243" s="6">
        <v>83.927568100000002</v>
      </c>
      <c r="H243" s="6">
        <v>18.8177933881991</v>
      </c>
      <c r="I243" s="6">
        <v>50.821311766013103</v>
      </c>
      <c r="J243" s="6">
        <v>26.357285990374901</v>
      </c>
      <c r="K243" s="6">
        <v>4.0036088554129003</v>
      </c>
    </row>
    <row r="244" spans="1:11" x14ac:dyDescent="0.25">
      <c r="A244" s="6" t="s">
        <v>134</v>
      </c>
      <c r="B244" s="6" t="s">
        <v>135</v>
      </c>
      <c r="C244" s="6" t="s">
        <v>1030</v>
      </c>
      <c r="D244" s="6">
        <v>6521.2628801000001</v>
      </c>
      <c r="E244" s="6">
        <v>10291.6756795</v>
      </c>
      <c r="F244" s="6">
        <v>17201.8857737</v>
      </c>
      <c r="G244" s="6">
        <v>2616.117072</v>
      </c>
      <c r="H244" s="6">
        <v>17.802607931764701</v>
      </c>
      <c r="I244" s="6">
        <v>28.095580633947201</v>
      </c>
      <c r="J244" s="6">
        <v>46.959988233365799</v>
      </c>
      <c r="K244" s="6">
        <v>7.1418232009223903</v>
      </c>
    </row>
    <row r="245" spans="1:11" x14ac:dyDescent="0.25">
      <c r="A245" s="6" t="s">
        <v>136</v>
      </c>
      <c r="B245" s="6" t="s">
        <v>137</v>
      </c>
      <c r="C245" s="6" t="s">
        <v>1029</v>
      </c>
      <c r="D245" s="6">
        <v>891.93421609999996</v>
      </c>
      <c r="E245" s="6">
        <v>930.96336889999998</v>
      </c>
      <c r="F245" s="6">
        <v>2546.5304319000002</v>
      </c>
      <c r="G245" s="6">
        <v>1940.043279</v>
      </c>
      <c r="H245" s="6">
        <v>14.136433534131401</v>
      </c>
      <c r="I245" s="6">
        <v>14.7550139344473</v>
      </c>
      <c r="J245" s="6">
        <v>40.360440874891999</v>
      </c>
      <c r="K245" s="6">
        <v>30.7481116565293</v>
      </c>
    </row>
    <row r="246" spans="1:11" x14ac:dyDescent="0.25">
      <c r="A246" s="6" t="s">
        <v>136</v>
      </c>
      <c r="B246" s="6" t="s">
        <v>137</v>
      </c>
      <c r="C246" s="6" t="s">
        <v>1030</v>
      </c>
      <c r="D246" s="6">
        <v>4309.0584349000001</v>
      </c>
      <c r="E246" s="6">
        <v>4689.9163556000003</v>
      </c>
      <c r="F246" s="6">
        <v>13050.5967657</v>
      </c>
      <c r="G246" s="6">
        <v>7685.9302838000003</v>
      </c>
      <c r="H246" s="6">
        <v>14.491292119722999</v>
      </c>
      <c r="I246" s="6">
        <v>15.772110996597201</v>
      </c>
      <c r="J246" s="6">
        <v>43.888940687540099</v>
      </c>
      <c r="K246" s="6">
        <v>25.847656196139699</v>
      </c>
    </row>
    <row r="247" spans="1:11" x14ac:dyDescent="0.25">
      <c r="A247" s="6" t="s">
        <v>138</v>
      </c>
      <c r="B247" s="6" t="s">
        <v>139</v>
      </c>
      <c r="C247" s="6" t="s">
        <v>1029</v>
      </c>
      <c r="D247" s="6">
        <v>136.46104130000001</v>
      </c>
      <c r="E247" s="6">
        <v>220.75246279999999</v>
      </c>
      <c r="F247" s="6">
        <v>262.54811160000003</v>
      </c>
      <c r="G247" s="6">
        <v>161.8208985</v>
      </c>
      <c r="H247" s="6">
        <v>17.459582170882701</v>
      </c>
      <c r="I247" s="6">
        <v>28.244293953525101</v>
      </c>
      <c r="J247" s="6">
        <v>33.591860978202</v>
      </c>
      <c r="K247" s="6">
        <v>20.704262897390201</v>
      </c>
    </row>
    <row r="248" spans="1:11" x14ac:dyDescent="0.25">
      <c r="A248" s="6" t="s">
        <v>138</v>
      </c>
      <c r="B248" s="6" t="s">
        <v>139</v>
      </c>
      <c r="C248" s="6" t="s">
        <v>1030</v>
      </c>
      <c r="D248" s="6">
        <v>2122.6483837999999</v>
      </c>
      <c r="E248" s="6">
        <v>2860.6719695000002</v>
      </c>
      <c r="F248" s="6">
        <v>4542.6947225000004</v>
      </c>
      <c r="G248" s="6">
        <v>1111.4286572000001</v>
      </c>
      <c r="H248" s="6">
        <v>19.954496936280101</v>
      </c>
      <c r="I248" s="6">
        <v>26.892475685915802</v>
      </c>
      <c r="J248" s="6">
        <v>42.704759118089903</v>
      </c>
      <c r="K248" s="6">
        <v>10.448268259714199</v>
      </c>
    </row>
    <row r="249" spans="1:11" x14ac:dyDescent="0.25">
      <c r="A249" s="6" t="s">
        <v>140</v>
      </c>
      <c r="B249" s="6" t="s">
        <v>141</v>
      </c>
      <c r="C249" s="6" t="s">
        <v>1029</v>
      </c>
      <c r="D249" s="6">
        <v>911.88770690000001</v>
      </c>
      <c r="E249" s="6">
        <v>598.21723559999998</v>
      </c>
      <c r="F249" s="6">
        <v>1375.0613863999999</v>
      </c>
      <c r="G249" s="6">
        <v>604.41166109999995</v>
      </c>
      <c r="H249" s="6">
        <v>26.1317474351677</v>
      </c>
      <c r="I249" s="6">
        <v>17.142967926617398</v>
      </c>
      <c r="J249" s="6">
        <v>39.4048045448613</v>
      </c>
      <c r="K249" s="6">
        <v>17.320480093353599</v>
      </c>
    </row>
    <row r="250" spans="1:11" x14ac:dyDescent="0.25">
      <c r="A250" s="6" t="s">
        <v>140</v>
      </c>
      <c r="B250" s="6" t="s">
        <v>141</v>
      </c>
      <c r="C250" s="6" t="s">
        <v>1030</v>
      </c>
      <c r="D250" s="6">
        <v>3889.3902753000002</v>
      </c>
      <c r="E250" s="6">
        <v>4512.8048244000001</v>
      </c>
      <c r="F250" s="6">
        <v>10419.424901300001</v>
      </c>
      <c r="G250" s="6">
        <v>3017.4032223999998</v>
      </c>
      <c r="H250" s="6">
        <v>17.809360041032502</v>
      </c>
      <c r="I250" s="6">
        <v>20.6639499314449</v>
      </c>
      <c r="J250" s="6">
        <v>47.710123272069403</v>
      </c>
      <c r="K250" s="6">
        <v>13.8165667554533</v>
      </c>
    </row>
    <row r="251" spans="1:11" x14ac:dyDescent="0.25">
      <c r="A251" s="6" t="s">
        <v>142</v>
      </c>
      <c r="B251" s="6" t="s">
        <v>143</v>
      </c>
      <c r="C251" s="6" t="s">
        <v>1029</v>
      </c>
      <c r="D251" s="6">
        <v>319.19446670000002</v>
      </c>
      <c r="E251" s="6">
        <v>196.29855559999999</v>
      </c>
      <c r="F251" s="6">
        <v>195.15970279999999</v>
      </c>
      <c r="G251" s="6">
        <v>34.904892799999999</v>
      </c>
      <c r="H251" s="6">
        <v>42.812850279643001</v>
      </c>
      <c r="I251" s="6">
        <v>26.329092599564699</v>
      </c>
      <c r="J251" s="6">
        <v>26.1763407836544</v>
      </c>
      <c r="K251" s="6">
        <v>4.6817163371378401</v>
      </c>
    </row>
    <row r="252" spans="1:11" x14ac:dyDescent="0.25">
      <c r="A252" s="6" t="s">
        <v>142</v>
      </c>
      <c r="B252" s="6" t="s">
        <v>143</v>
      </c>
      <c r="C252" s="6" t="s">
        <v>1030</v>
      </c>
      <c r="D252" s="6">
        <v>2473.7213253</v>
      </c>
      <c r="E252" s="6">
        <v>1879.9136805999999</v>
      </c>
      <c r="F252" s="6">
        <v>1898.4085883</v>
      </c>
      <c r="G252" s="6">
        <v>460.52667730000002</v>
      </c>
      <c r="H252" s="6">
        <v>36.852073427116899</v>
      </c>
      <c r="I252" s="6">
        <v>28.005869652965501</v>
      </c>
      <c r="J252" s="6">
        <v>28.281396119757598</v>
      </c>
      <c r="K252" s="6">
        <v>6.8606608001600904</v>
      </c>
    </row>
    <row r="253" spans="1:11" x14ac:dyDescent="0.25">
      <c r="A253" s="6" t="s">
        <v>144</v>
      </c>
      <c r="B253" s="6" t="s">
        <v>145</v>
      </c>
      <c r="C253" s="6" t="s">
        <v>1029</v>
      </c>
      <c r="D253" s="6">
        <v>173.3173099</v>
      </c>
      <c r="E253" s="6">
        <v>362.1259713</v>
      </c>
      <c r="F253" s="6">
        <v>280.74616329999998</v>
      </c>
      <c r="G253" s="6">
        <v>163.92161730000001</v>
      </c>
      <c r="H253" s="6">
        <v>17.683435750811601</v>
      </c>
      <c r="I253" s="6">
        <v>36.947442531150102</v>
      </c>
      <c r="J253" s="6">
        <v>28.6443214694876</v>
      </c>
      <c r="K253" s="6">
        <v>16.7248002485508</v>
      </c>
    </row>
    <row r="254" spans="1:11" x14ac:dyDescent="0.25">
      <c r="A254" s="6" t="s">
        <v>144</v>
      </c>
      <c r="B254" s="6" t="s">
        <v>145</v>
      </c>
      <c r="C254" s="6" t="s">
        <v>1030</v>
      </c>
      <c r="D254" s="6">
        <v>3043.518646</v>
      </c>
      <c r="E254" s="6">
        <v>4268.2531552</v>
      </c>
      <c r="F254" s="6">
        <v>5174.9295534000003</v>
      </c>
      <c r="G254" s="6">
        <v>1284.2933237</v>
      </c>
      <c r="H254" s="6">
        <v>22.100935459628801</v>
      </c>
      <c r="I254" s="6">
        <v>30.994516045567899</v>
      </c>
      <c r="J254" s="6">
        <v>37.578473264204597</v>
      </c>
      <c r="K254" s="6">
        <v>9.3260752305986898</v>
      </c>
    </row>
    <row r="255" spans="1:11" x14ac:dyDescent="0.25">
      <c r="A255" s="6" t="s">
        <v>146</v>
      </c>
      <c r="B255" s="6" t="s">
        <v>147</v>
      </c>
      <c r="C255" s="6" t="s">
        <v>1029</v>
      </c>
      <c r="D255" s="6">
        <v>981.43174629999999</v>
      </c>
      <c r="E255" s="6">
        <v>938.03856840000003</v>
      </c>
      <c r="F255" s="6">
        <v>612.89106349999997</v>
      </c>
      <c r="G255" s="6">
        <v>186.81528710000001</v>
      </c>
      <c r="H255" s="6">
        <v>36.092974716363997</v>
      </c>
      <c r="I255" s="6">
        <v>34.497154244169302</v>
      </c>
      <c r="J255" s="6">
        <v>22.5395823420094</v>
      </c>
      <c r="K255" s="6">
        <v>6.8702886974572204</v>
      </c>
    </row>
    <row r="256" spans="1:11" x14ac:dyDescent="0.25">
      <c r="A256" s="6" t="s">
        <v>146</v>
      </c>
      <c r="B256" s="6" t="s">
        <v>147</v>
      </c>
      <c r="C256" s="6" t="s">
        <v>1030</v>
      </c>
      <c r="D256" s="6">
        <v>4430.0422044999996</v>
      </c>
      <c r="E256" s="6">
        <v>3943.9232080000002</v>
      </c>
      <c r="F256" s="6">
        <v>3301.4380553000001</v>
      </c>
      <c r="G256" s="6">
        <v>507.048833</v>
      </c>
      <c r="H256" s="6">
        <v>36.364125178713699</v>
      </c>
      <c r="I256" s="6">
        <v>32.373803817323498</v>
      </c>
      <c r="J256" s="6">
        <v>27.099946495035301</v>
      </c>
      <c r="K256" s="6">
        <v>4.1621245089275103</v>
      </c>
    </row>
    <row r="257" spans="1:11" x14ac:dyDescent="0.25">
      <c r="A257" s="6" t="s">
        <v>148</v>
      </c>
      <c r="B257" s="6" t="s">
        <v>149</v>
      </c>
      <c r="C257" s="6" t="s">
        <v>1029</v>
      </c>
      <c r="D257" s="6">
        <v>1174.3548556999999</v>
      </c>
      <c r="E257" s="6">
        <v>813.00521979999996</v>
      </c>
      <c r="F257" s="6">
        <v>379.34515649999997</v>
      </c>
      <c r="G257" s="6">
        <v>59.270898699999996</v>
      </c>
      <c r="H257" s="6">
        <v>48.407518970978003</v>
      </c>
      <c r="I257" s="6">
        <v>33.512498722129301</v>
      </c>
      <c r="J257" s="6">
        <v>15.6368049833426</v>
      </c>
      <c r="K257" s="6">
        <v>2.44317732355008</v>
      </c>
    </row>
    <row r="258" spans="1:11" x14ac:dyDescent="0.25">
      <c r="A258" s="6" t="s">
        <v>148</v>
      </c>
      <c r="B258" s="6" t="s">
        <v>149</v>
      </c>
      <c r="C258" s="6" t="s">
        <v>1030</v>
      </c>
      <c r="D258" s="6">
        <v>5463.5781248000003</v>
      </c>
      <c r="E258" s="6">
        <v>4067.5259145999999</v>
      </c>
      <c r="F258" s="6">
        <v>4190.1416122999999</v>
      </c>
      <c r="G258" s="6">
        <v>808.86537959999998</v>
      </c>
      <c r="H258" s="6">
        <v>37.601764453352402</v>
      </c>
      <c r="I258" s="6">
        <v>27.993770356179301</v>
      </c>
      <c r="J258" s="6">
        <v>28.837643451407999</v>
      </c>
      <c r="K258" s="6">
        <v>5.5668217390602504</v>
      </c>
    </row>
    <row r="259" spans="1:11" x14ac:dyDescent="0.25">
      <c r="A259" s="6" t="s">
        <v>150</v>
      </c>
      <c r="B259" s="6" t="s">
        <v>151</v>
      </c>
      <c r="C259" s="6" t="s">
        <v>1029</v>
      </c>
      <c r="D259" s="6">
        <v>1094.6277715000001</v>
      </c>
      <c r="E259" s="6">
        <v>1082.1842713000001</v>
      </c>
      <c r="F259" s="6">
        <v>1252.4341966</v>
      </c>
      <c r="G259" s="6">
        <v>160.03576240000001</v>
      </c>
      <c r="H259" s="6">
        <v>30.497123685211999</v>
      </c>
      <c r="I259" s="6">
        <v>30.1504387439408</v>
      </c>
      <c r="J259" s="6">
        <v>34.893725150933101</v>
      </c>
      <c r="K259" s="6">
        <v>4.4587124199141597</v>
      </c>
    </row>
    <row r="260" spans="1:11" x14ac:dyDescent="0.25">
      <c r="A260" s="6" t="s">
        <v>150</v>
      </c>
      <c r="B260" s="6" t="s">
        <v>151</v>
      </c>
      <c r="C260" s="6" t="s">
        <v>1030</v>
      </c>
      <c r="D260" s="6">
        <v>5299.7082028000004</v>
      </c>
      <c r="E260" s="6">
        <v>5246.4483336000003</v>
      </c>
      <c r="F260" s="6">
        <v>9485.9822377</v>
      </c>
      <c r="G260" s="6">
        <v>1979.8899888000001</v>
      </c>
      <c r="H260" s="6">
        <v>24.0764186703788</v>
      </c>
      <c r="I260" s="6">
        <v>23.834460649272799</v>
      </c>
      <c r="J260" s="6">
        <v>43.094538626480798</v>
      </c>
      <c r="K260" s="6">
        <v>8.9945820538677008</v>
      </c>
    </row>
    <row r="261" spans="1:11" x14ac:dyDescent="0.25">
      <c r="A261" s="6" t="s">
        <v>152</v>
      </c>
      <c r="B261" s="6" t="s">
        <v>153</v>
      </c>
      <c r="C261" s="6" t="s">
        <v>1029</v>
      </c>
      <c r="D261" s="6">
        <v>349.8696248</v>
      </c>
      <c r="E261" s="6">
        <v>668.50291319999997</v>
      </c>
      <c r="F261" s="6">
        <v>435.0813958</v>
      </c>
      <c r="G261" s="6">
        <v>0</v>
      </c>
      <c r="H261" s="6">
        <v>24.071600527804801</v>
      </c>
      <c r="I261" s="6">
        <v>45.994090191233298</v>
      </c>
      <c r="J261" s="6">
        <v>29.934309280962001</v>
      </c>
      <c r="K261" s="6">
        <v>0</v>
      </c>
    </row>
    <row r="262" spans="1:11" x14ac:dyDescent="0.25">
      <c r="A262" s="6" t="s">
        <v>152</v>
      </c>
      <c r="B262" s="6" t="s">
        <v>153</v>
      </c>
      <c r="C262" s="6" t="s">
        <v>1030</v>
      </c>
      <c r="D262" s="6">
        <v>6517.1735431999996</v>
      </c>
      <c r="E262" s="6">
        <v>9486.7569488000008</v>
      </c>
      <c r="F262" s="6">
        <v>8838.6963058000001</v>
      </c>
      <c r="G262" s="6">
        <v>1209.9905599000001</v>
      </c>
      <c r="H262" s="6">
        <v>25.0154272552343</v>
      </c>
      <c r="I262" s="6">
        <v>36.413834428025901</v>
      </c>
      <c r="J262" s="6">
        <v>33.926327571796399</v>
      </c>
      <c r="K262" s="6">
        <v>4.6444107449433698</v>
      </c>
    </row>
    <row r="263" spans="1:11" x14ac:dyDescent="0.25">
      <c r="A263" s="6" t="s">
        <v>154</v>
      </c>
      <c r="B263" s="6" t="s">
        <v>155</v>
      </c>
      <c r="C263" s="6" t="s">
        <v>1029</v>
      </c>
      <c r="D263" s="6">
        <v>158.37478060000001</v>
      </c>
      <c r="E263" s="6">
        <v>387.349874</v>
      </c>
      <c r="F263" s="6">
        <v>496.95738019999999</v>
      </c>
      <c r="G263" s="6">
        <v>62.956737099999998</v>
      </c>
      <c r="H263" s="6">
        <v>14.324278835468</v>
      </c>
      <c r="I263" s="6">
        <v>35.0340349709655</v>
      </c>
      <c r="J263" s="6">
        <v>44.947535563174696</v>
      </c>
      <c r="K263" s="6">
        <v>5.6941506303917997</v>
      </c>
    </row>
    <row r="264" spans="1:11" x14ac:dyDescent="0.25">
      <c r="A264" s="6" t="s">
        <v>154</v>
      </c>
      <c r="B264" s="6" t="s">
        <v>155</v>
      </c>
      <c r="C264" s="6" t="s">
        <v>1030</v>
      </c>
      <c r="D264" s="6">
        <v>4378.4174266</v>
      </c>
      <c r="E264" s="6">
        <v>5618.6253540999996</v>
      </c>
      <c r="F264" s="6">
        <v>5648.0788781000001</v>
      </c>
      <c r="G264" s="6">
        <v>1202.4610616</v>
      </c>
      <c r="H264" s="6">
        <v>25.988401417957501</v>
      </c>
      <c r="I264" s="6">
        <v>33.349741902716097</v>
      </c>
      <c r="J264" s="6">
        <v>33.524565344682898</v>
      </c>
      <c r="K264" s="6">
        <v>7.1372913346434697</v>
      </c>
    </row>
    <row r="265" spans="1:11" x14ac:dyDescent="0.25">
      <c r="A265" s="6" t="s">
        <v>156</v>
      </c>
      <c r="B265" s="6" t="s">
        <v>157</v>
      </c>
      <c r="C265" s="6" t="s">
        <v>1029</v>
      </c>
      <c r="D265" s="6">
        <v>2273.2879291999998</v>
      </c>
      <c r="E265" s="6">
        <v>1190.2987329</v>
      </c>
      <c r="F265" s="6">
        <v>1975.6268553</v>
      </c>
      <c r="G265" s="6">
        <v>966.32888879999996</v>
      </c>
      <c r="H265" s="6">
        <v>35.489390047588401</v>
      </c>
      <c r="I265" s="6">
        <v>18.582325389773299</v>
      </c>
      <c r="J265" s="6">
        <v>30.842460013811898</v>
      </c>
      <c r="K265" s="6">
        <v>15.085824548826301</v>
      </c>
    </row>
    <row r="266" spans="1:11" x14ac:dyDescent="0.25">
      <c r="A266" s="6" t="s">
        <v>156</v>
      </c>
      <c r="B266" s="6" t="s">
        <v>157</v>
      </c>
      <c r="C266" s="6" t="s">
        <v>1030</v>
      </c>
      <c r="D266" s="6">
        <v>10303.941734100001</v>
      </c>
      <c r="E266" s="6">
        <v>7902.7310303000004</v>
      </c>
      <c r="F266" s="6">
        <v>16134.3882237</v>
      </c>
      <c r="G266" s="6">
        <v>3772.0529707999999</v>
      </c>
      <c r="H266" s="6">
        <v>27.035161034628299</v>
      </c>
      <c r="I266" s="6">
        <v>20.734939262171199</v>
      </c>
      <c r="J266" s="6">
        <v>42.332904734834401</v>
      </c>
      <c r="K266" s="6">
        <v>9.8969949683661795</v>
      </c>
    </row>
    <row r="267" spans="1:11" x14ac:dyDescent="0.25">
      <c r="A267" s="6" t="s">
        <v>158</v>
      </c>
      <c r="B267" s="6" t="s">
        <v>159</v>
      </c>
      <c r="C267" s="6" t="s">
        <v>1029</v>
      </c>
      <c r="D267" s="6">
        <v>1175.2075585</v>
      </c>
      <c r="E267" s="6">
        <v>1086.3467831999999</v>
      </c>
      <c r="F267" s="6">
        <v>598.22540230000004</v>
      </c>
      <c r="G267" s="6">
        <v>215.2662813</v>
      </c>
      <c r="H267" s="6">
        <v>38.2175599594594</v>
      </c>
      <c r="I267" s="6">
        <v>35.327821901267797</v>
      </c>
      <c r="J267" s="6">
        <v>19.4541934454993</v>
      </c>
      <c r="K267" s="6">
        <v>7.0004246937734402</v>
      </c>
    </row>
    <row r="268" spans="1:11" x14ac:dyDescent="0.25">
      <c r="A268" s="6" t="s">
        <v>158</v>
      </c>
      <c r="B268" s="6" t="s">
        <v>159</v>
      </c>
      <c r="C268" s="6" t="s">
        <v>1030</v>
      </c>
      <c r="D268" s="6">
        <v>6310.5889327000004</v>
      </c>
      <c r="E268" s="6">
        <v>6213.7684046000004</v>
      </c>
      <c r="F268" s="6">
        <v>5186.0460014999999</v>
      </c>
      <c r="G268" s="6">
        <v>1600.4799857</v>
      </c>
      <c r="H268" s="6">
        <v>32.678924245239799</v>
      </c>
      <c r="I268" s="6">
        <v>32.177546206374203</v>
      </c>
      <c r="J268" s="6">
        <v>26.855560744445</v>
      </c>
      <c r="K268" s="6">
        <v>8.2879688039409807</v>
      </c>
    </row>
    <row r="269" spans="1:11" x14ac:dyDescent="0.25">
      <c r="A269" s="6" t="s">
        <v>160</v>
      </c>
      <c r="B269" s="6" t="s">
        <v>161</v>
      </c>
      <c r="C269" s="6" t="s">
        <v>1029</v>
      </c>
      <c r="D269" s="6">
        <v>290.5127564</v>
      </c>
      <c r="E269" s="6">
        <v>111.84999860000001</v>
      </c>
      <c r="F269" s="6">
        <v>442.422189</v>
      </c>
      <c r="G269" s="6">
        <v>113.8551089</v>
      </c>
      <c r="H269" s="6">
        <v>30.3046754119197</v>
      </c>
      <c r="I269" s="6">
        <v>11.66756993531</v>
      </c>
      <c r="J269" s="6">
        <v>46.151022759962999</v>
      </c>
      <c r="K269" s="6">
        <v>11.876731892807401</v>
      </c>
    </row>
    <row r="270" spans="1:11" x14ac:dyDescent="0.25">
      <c r="A270" s="6" t="s">
        <v>160</v>
      </c>
      <c r="B270" s="6" t="s">
        <v>161</v>
      </c>
      <c r="C270" s="6" t="s">
        <v>1030</v>
      </c>
      <c r="D270" s="6">
        <v>3726.2877913000002</v>
      </c>
      <c r="E270" s="6">
        <v>5288.8400052999996</v>
      </c>
      <c r="F270" s="6">
        <v>11146.4956186</v>
      </c>
      <c r="G270" s="6">
        <v>3095.5769825000002</v>
      </c>
      <c r="H270" s="6">
        <v>16.022082312488902</v>
      </c>
      <c r="I270" s="6">
        <v>22.740656290784798</v>
      </c>
      <c r="J270" s="6">
        <v>47.9270738867707</v>
      </c>
      <c r="K270" s="6">
        <v>13.3101875099556</v>
      </c>
    </row>
    <row r="271" spans="1:11" x14ac:dyDescent="0.25">
      <c r="A271" s="6" t="s">
        <v>162</v>
      </c>
      <c r="B271" s="6" t="s">
        <v>163</v>
      </c>
      <c r="C271" s="6" t="s">
        <v>1029</v>
      </c>
      <c r="D271" s="6">
        <v>677.39017669999998</v>
      </c>
      <c r="E271" s="6">
        <v>782.20125050000001</v>
      </c>
      <c r="F271" s="6">
        <v>1072.1117921</v>
      </c>
      <c r="G271" s="6">
        <v>416.26211239999998</v>
      </c>
      <c r="H271" s="6">
        <v>22.9782273697693</v>
      </c>
      <c r="I271" s="6">
        <v>26.5335973285998</v>
      </c>
      <c r="J271" s="6">
        <v>36.3678561810544</v>
      </c>
      <c r="K271" s="6">
        <v>14.120319120576401</v>
      </c>
    </row>
    <row r="272" spans="1:11" x14ac:dyDescent="0.25">
      <c r="A272" s="6" t="s">
        <v>162</v>
      </c>
      <c r="B272" s="6" t="s">
        <v>163</v>
      </c>
      <c r="C272" s="6" t="s">
        <v>1030</v>
      </c>
      <c r="D272" s="6">
        <v>5234.2153662999999</v>
      </c>
      <c r="E272" s="6">
        <v>7097.8857912000003</v>
      </c>
      <c r="F272" s="6">
        <v>9015.1920890000001</v>
      </c>
      <c r="G272" s="6">
        <v>2975.6200014999999</v>
      </c>
      <c r="H272" s="6">
        <v>21.5196893272248</v>
      </c>
      <c r="I272" s="6">
        <v>29.181890009757101</v>
      </c>
      <c r="J272" s="6">
        <v>37.064606517647697</v>
      </c>
      <c r="K272" s="6">
        <v>12.233814145370401</v>
      </c>
    </row>
    <row r="273" spans="1:11" x14ac:dyDescent="0.25">
      <c r="A273" s="6" t="s">
        <v>164</v>
      </c>
      <c r="B273" s="6" t="s">
        <v>165</v>
      </c>
      <c r="C273" s="6" t="s">
        <v>1029</v>
      </c>
      <c r="D273" s="6">
        <v>684.98547189999999</v>
      </c>
      <c r="E273" s="6">
        <v>538.84316569999999</v>
      </c>
      <c r="F273" s="6">
        <v>890.04743470000005</v>
      </c>
      <c r="G273" s="6">
        <v>202.98885820000001</v>
      </c>
      <c r="H273" s="6">
        <v>29.565187978056802</v>
      </c>
      <c r="I273" s="6">
        <v>23.257426818736199</v>
      </c>
      <c r="J273" s="6">
        <v>38.416026026511602</v>
      </c>
      <c r="K273" s="6">
        <v>8.7613591766954304</v>
      </c>
    </row>
    <row r="274" spans="1:11" x14ac:dyDescent="0.25">
      <c r="A274" s="6" t="s">
        <v>164</v>
      </c>
      <c r="B274" s="6" t="s">
        <v>165</v>
      </c>
      <c r="C274" s="6" t="s">
        <v>1030</v>
      </c>
      <c r="D274" s="6">
        <v>5573.6848640999997</v>
      </c>
      <c r="E274" s="6">
        <v>7804.6438711000001</v>
      </c>
      <c r="F274" s="6">
        <v>10093.3598449</v>
      </c>
      <c r="G274" s="6">
        <v>3789.8816342</v>
      </c>
      <c r="H274" s="6">
        <v>20.445208475835798</v>
      </c>
      <c r="I274" s="6">
        <v>28.6287393196673</v>
      </c>
      <c r="J274" s="6">
        <v>37.024132379599898</v>
      </c>
      <c r="K274" s="6">
        <v>13.901919824897</v>
      </c>
    </row>
    <row r="275" spans="1:11" x14ac:dyDescent="0.25">
      <c r="A275" s="6" t="s">
        <v>166</v>
      </c>
      <c r="B275" s="6" t="s">
        <v>167</v>
      </c>
      <c r="C275" s="6" t="s">
        <v>1029</v>
      </c>
      <c r="D275" s="6">
        <v>683.05457779999995</v>
      </c>
      <c r="E275" s="6">
        <v>1396.4345588000001</v>
      </c>
      <c r="F275" s="6">
        <v>958.56240149999996</v>
      </c>
      <c r="G275" s="6">
        <v>1031.9449480000001</v>
      </c>
      <c r="H275" s="6">
        <v>16.782682248812598</v>
      </c>
      <c r="I275" s="6">
        <v>34.310461042636099</v>
      </c>
      <c r="J275" s="6">
        <v>23.5519220906877</v>
      </c>
      <c r="K275" s="6">
        <v>25.354934617863599</v>
      </c>
    </row>
    <row r="276" spans="1:11" x14ac:dyDescent="0.25">
      <c r="A276" s="6" t="s">
        <v>166</v>
      </c>
      <c r="B276" s="6" t="s">
        <v>167</v>
      </c>
      <c r="C276" s="6" t="s">
        <v>1030</v>
      </c>
      <c r="D276" s="6">
        <v>6923.4110689999998</v>
      </c>
      <c r="E276" s="6">
        <v>9307.4930614000004</v>
      </c>
      <c r="F276" s="6">
        <v>12820.127806099999</v>
      </c>
      <c r="G276" s="6">
        <v>7712.9238972000003</v>
      </c>
      <c r="H276" s="6">
        <v>18.8320623066727</v>
      </c>
      <c r="I276" s="6">
        <v>25.3168976252229</v>
      </c>
      <c r="J276" s="6">
        <v>34.8714590565042</v>
      </c>
      <c r="K276" s="6">
        <v>20.9795810116002</v>
      </c>
    </row>
    <row r="277" spans="1:11" x14ac:dyDescent="0.25">
      <c r="A277" s="6" t="s">
        <v>168</v>
      </c>
      <c r="B277" s="6" t="s">
        <v>169</v>
      </c>
      <c r="C277" s="6" t="s">
        <v>1029</v>
      </c>
      <c r="D277" s="6">
        <v>354.41292170000003</v>
      </c>
      <c r="E277" s="6">
        <v>186.25647849999999</v>
      </c>
      <c r="F277" s="6">
        <v>617.02686249999999</v>
      </c>
      <c r="G277" s="6">
        <v>169.6954949</v>
      </c>
      <c r="H277" s="6">
        <v>26.6999489540901</v>
      </c>
      <c r="I277" s="6">
        <v>14.031763978764101</v>
      </c>
      <c r="J277" s="6">
        <v>46.484156539861303</v>
      </c>
      <c r="K277" s="6">
        <v>12.7841305272845</v>
      </c>
    </row>
    <row r="278" spans="1:11" x14ac:dyDescent="0.25">
      <c r="A278" s="6" t="s">
        <v>168</v>
      </c>
      <c r="B278" s="6" t="s">
        <v>169</v>
      </c>
      <c r="C278" s="6" t="s">
        <v>1030</v>
      </c>
      <c r="D278" s="6">
        <v>1481.3300597</v>
      </c>
      <c r="E278" s="6">
        <v>1590.5093518000001</v>
      </c>
      <c r="F278" s="6">
        <v>2788.5264229999998</v>
      </c>
      <c r="G278" s="6">
        <v>955.76836500000002</v>
      </c>
      <c r="H278" s="6">
        <v>21.732700917312702</v>
      </c>
      <c r="I278" s="6">
        <v>23.334478243058498</v>
      </c>
      <c r="J278" s="6">
        <v>40.9106737247713</v>
      </c>
      <c r="K278" s="6">
        <v>14.0221471148574</v>
      </c>
    </row>
    <row r="279" spans="1:11" x14ac:dyDescent="0.25">
      <c r="A279" s="6" t="s">
        <v>170</v>
      </c>
      <c r="B279" s="6" t="s">
        <v>171</v>
      </c>
      <c r="C279" s="6" t="s">
        <v>1029</v>
      </c>
      <c r="D279" s="6">
        <v>947.63508479999996</v>
      </c>
      <c r="E279" s="6">
        <v>773.06596850000005</v>
      </c>
      <c r="F279" s="6">
        <v>1717.1267408000001</v>
      </c>
      <c r="G279" s="6">
        <v>1719.3347853</v>
      </c>
      <c r="H279" s="6">
        <v>18.375125278874801</v>
      </c>
      <c r="I279" s="6">
        <v>14.9901415089757</v>
      </c>
      <c r="J279" s="6">
        <v>33.2959590542863</v>
      </c>
      <c r="K279" s="6">
        <v>33.338774157863199</v>
      </c>
    </row>
    <row r="280" spans="1:11" x14ac:dyDescent="0.25">
      <c r="A280" s="6" t="s">
        <v>170</v>
      </c>
      <c r="B280" s="6" t="s">
        <v>171</v>
      </c>
      <c r="C280" s="6" t="s">
        <v>1030</v>
      </c>
      <c r="D280" s="6">
        <v>4776.4023828999998</v>
      </c>
      <c r="E280" s="6">
        <v>3630.5237185999999</v>
      </c>
      <c r="F280" s="6">
        <v>11730.0210601</v>
      </c>
      <c r="G280" s="6">
        <v>6577.7551153000004</v>
      </c>
      <c r="H280" s="6">
        <v>17.879302315976499</v>
      </c>
      <c r="I280" s="6">
        <v>13.5899838260196</v>
      </c>
      <c r="J280" s="6">
        <v>43.908485067575903</v>
      </c>
      <c r="K280" s="6">
        <v>24.622228790428</v>
      </c>
    </row>
    <row r="281" spans="1:11" x14ac:dyDescent="0.25">
      <c r="A281" s="6" t="s">
        <v>172</v>
      </c>
      <c r="B281" s="6" t="s">
        <v>173</v>
      </c>
      <c r="C281" s="6" t="s">
        <v>1029</v>
      </c>
      <c r="D281" s="6">
        <v>388.88134280000003</v>
      </c>
      <c r="E281" s="6">
        <v>536.37790689999997</v>
      </c>
      <c r="F281" s="6">
        <v>1229.7533163999999</v>
      </c>
      <c r="G281" s="6">
        <v>1683.9068440000001</v>
      </c>
      <c r="H281" s="6">
        <v>10.1299689120035</v>
      </c>
      <c r="I281" s="6">
        <v>13.972106460188201</v>
      </c>
      <c r="J281" s="6">
        <v>32.033840386557301</v>
      </c>
      <c r="K281" s="6">
        <v>43.864084241251</v>
      </c>
    </row>
    <row r="282" spans="1:11" x14ac:dyDescent="0.25">
      <c r="A282" s="6" t="s">
        <v>172</v>
      </c>
      <c r="B282" s="6" t="s">
        <v>173</v>
      </c>
      <c r="C282" s="6" t="s">
        <v>1030</v>
      </c>
      <c r="D282" s="6">
        <v>2394.4504188000001</v>
      </c>
      <c r="E282" s="6">
        <v>2840.8882023000001</v>
      </c>
      <c r="F282" s="6">
        <v>10090.529779799999</v>
      </c>
      <c r="G282" s="6">
        <v>7505.7740888999997</v>
      </c>
      <c r="H282" s="6">
        <v>10.4874207796032</v>
      </c>
      <c r="I282" s="6">
        <v>12.442767547578599</v>
      </c>
      <c r="J282" s="6">
        <v>44.195373960975097</v>
      </c>
      <c r="K282" s="6">
        <v>32.8744377118431</v>
      </c>
    </row>
    <row r="283" spans="1:11" x14ac:dyDescent="0.25">
      <c r="A283" s="6" t="s">
        <v>174</v>
      </c>
      <c r="B283" s="6" t="s">
        <v>175</v>
      </c>
      <c r="C283" s="6" t="s">
        <v>1029</v>
      </c>
      <c r="D283" s="6">
        <v>415.00810790000003</v>
      </c>
      <c r="E283" s="6">
        <v>262.13033940000003</v>
      </c>
      <c r="F283" s="6">
        <v>572.7367825</v>
      </c>
      <c r="G283" s="6">
        <v>1221.0492509000001</v>
      </c>
      <c r="H283" s="6">
        <v>16.795661346251698</v>
      </c>
      <c r="I283" s="6">
        <v>10.6085937246346</v>
      </c>
      <c r="J283" s="6">
        <v>23.1790484482046</v>
      </c>
      <c r="K283" s="6">
        <v>49.416696480909202</v>
      </c>
    </row>
    <row r="284" spans="1:11" x14ac:dyDescent="0.25">
      <c r="A284" s="6" t="s">
        <v>174</v>
      </c>
      <c r="B284" s="6" t="s">
        <v>175</v>
      </c>
      <c r="C284" s="6" t="s">
        <v>1030</v>
      </c>
      <c r="D284" s="6">
        <v>351.01560009999997</v>
      </c>
      <c r="E284" s="6">
        <v>372.88214249999999</v>
      </c>
      <c r="F284" s="6">
        <v>1187.060741</v>
      </c>
      <c r="G284" s="6">
        <v>1836.0877978999999</v>
      </c>
      <c r="H284" s="6">
        <v>9.3677946235423395</v>
      </c>
      <c r="I284" s="6">
        <v>9.9513620726010803</v>
      </c>
      <c r="J284" s="6">
        <v>31.679906033207601</v>
      </c>
      <c r="K284" s="6">
        <v>49.000937270648997</v>
      </c>
    </row>
    <row r="285" spans="1:11" x14ac:dyDescent="0.25">
      <c r="A285" s="6" t="s">
        <v>176</v>
      </c>
      <c r="B285" s="6" t="s">
        <v>177</v>
      </c>
      <c r="C285" s="6" t="s">
        <v>1029</v>
      </c>
      <c r="D285" s="6">
        <v>311.23847899999998</v>
      </c>
      <c r="E285" s="6">
        <v>290.40457220000002</v>
      </c>
      <c r="F285" s="6">
        <v>649.47721479999996</v>
      </c>
      <c r="G285" s="6">
        <v>279.23039499999999</v>
      </c>
      <c r="H285" s="6">
        <v>20.337723041634298</v>
      </c>
      <c r="I285" s="6">
        <v>18.976341801965599</v>
      </c>
      <c r="J285" s="6">
        <v>42.439764385477702</v>
      </c>
      <c r="K285" s="6">
        <v>18.246170770922401</v>
      </c>
    </row>
    <row r="286" spans="1:11" x14ac:dyDescent="0.25">
      <c r="A286" s="6" t="s">
        <v>176</v>
      </c>
      <c r="B286" s="6" t="s">
        <v>177</v>
      </c>
      <c r="C286" s="6" t="s">
        <v>1030</v>
      </c>
      <c r="D286" s="6">
        <v>1391.6572693999999</v>
      </c>
      <c r="E286" s="6">
        <v>2038.6955777999999</v>
      </c>
      <c r="F286" s="6">
        <v>6741.5135854</v>
      </c>
      <c r="G286" s="6">
        <v>2200.1239681000002</v>
      </c>
      <c r="H286" s="6">
        <v>11.248450930912901</v>
      </c>
      <c r="I286" s="6">
        <v>16.478315224724501</v>
      </c>
      <c r="J286" s="6">
        <v>54.490129454178799</v>
      </c>
      <c r="K286" s="6">
        <v>17.783104390183802</v>
      </c>
    </row>
    <row r="287" spans="1:11" x14ac:dyDescent="0.25">
      <c r="A287" s="6" t="s">
        <v>178</v>
      </c>
      <c r="B287" s="6" t="s">
        <v>179</v>
      </c>
      <c r="C287" s="6" t="s">
        <v>1029</v>
      </c>
      <c r="D287" s="6">
        <v>1007.7669661</v>
      </c>
      <c r="E287" s="6">
        <v>899.92044639999995</v>
      </c>
      <c r="F287" s="6">
        <v>2294.0657774000001</v>
      </c>
      <c r="G287" s="6">
        <v>1368.6192424999999</v>
      </c>
      <c r="H287" s="6">
        <v>18.091554529430301</v>
      </c>
      <c r="I287" s="6">
        <v>16.155480756827401</v>
      </c>
      <c r="J287" s="6">
        <v>41.183346450168997</v>
      </c>
      <c r="K287" s="6">
        <v>24.5696182635733</v>
      </c>
    </row>
    <row r="288" spans="1:11" x14ac:dyDescent="0.25">
      <c r="A288" s="6" t="s">
        <v>178</v>
      </c>
      <c r="B288" s="6" t="s">
        <v>179</v>
      </c>
      <c r="C288" s="6" t="s">
        <v>1030</v>
      </c>
      <c r="D288" s="6">
        <v>6378.3659540999997</v>
      </c>
      <c r="E288" s="6">
        <v>6750.2942999999996</v>
      </c>
      <c r="F288" s="6">
        <v>13751.564793699999</v>
      </c>
      <c r="G288" s="6">
        <v>5751.7934818000003</v>
      </c>
      <c r="H288" s="6">
        <v>19.5463420330994</v>
      </c>
      <c r="I288" s="6">
        <v>20.6861070941012</v>
      </c>
      <c r="J288" s="6">
        <v>42.141324421062599</v>
      </c>
      <c r="K288" s="6">
        <v>17.626226451736802</v>
      </c>
    </row>
    <row r="289" spans="1:11" x14ac:dyDescent="0.25">
      <c r="A289" s="6" t="s">
        <v>180</v>
      </c>
      <c r="B289" s="6" t="s">
        <v>181</v>
      </c>
      <c r="C289" s="6" t="s">
        <v>1029</v>
      </c>
      <c r="D289" s="6">
        <v>900.06483739999999</v>
      </c>
      <c r="E289" s="6">
        <v>998.68546349999997</v>
      </c>
      <c r="F289" s="6">
        <v>1345.2523265</v>
      </c>
      <c r="G289" s="6">
        <v>1407.7772319999999</v>
      </c>
      <c r="H289" s="6">
        <v>19.3488269996528</v>
      </c>
      <c r="I289" s="6">
        <v>21.468889192637199</v>
      </c>
      <c r="J289" s="6">
        <v>28.9190883309236</v>
      </c>
      <c r="K289" s="6">
        <v>30.2631954767864</v>
      </c>
    </row>
    <row r="290" spans="1:11" x14ac:dyDescent="0.25">
      <c r="A290" s="6" t="s">
        <v>180</v>
      </c>
      <c r="B290" s="6" t="s">
        <v>181</v>
      </c>
      <c r="C290" s="6" t="s">
        <v>1030</v>
      </c>
      <c r="D290" s="6">
        <v>3879.5195376000001</v>
      </c>
      <c r="E290" s="6">
        <v>3224.2391339999999</v>
      </c>
      <c r="F290" s="6">
        <v>7916.3973257999996</v>
      </c>
      <c r="G290" s="6">
        <v>7006.9456541999998</v>
      </c>
      <c r="H290" s="6">
        <v>17.6124830173388</v>
      </c>
      <c r="I290" s="6">
        <v>14.6376004659959</v>
      </c>
      <c r="J290" s="6">
        <v>35.939350764402398</v>
      </c>
      <c r="K290" s="6">
        <v>31.8105657522629</v>
      </c>
    </row>
    <row r="291" spans="1:11" x14ac:dyDescent="0.25">
      <c r="A291" s="6" t="s">
        <v>182</v>
      </c>
      <c r="B291" s="6" t="s">
        <v>183</v>
      </c>
      <c r="C291" s="6" t="s">
        <v>1029</v>
      </c>
      <c r="D291" s="6">
        <v>1267.7651618</v>
      </c>
      <c r="E291" s="6">
        <v>625.66676429999995</v>
      </c>
      <c r="F291" s="6">
        <v>2529.57692</v>
      </c>
      <c r="G291" s="6">
        <v>2170.394401</v>
      </c>
      <c r="H291" s="6">
        <v>19.227781379177799</v>
      </c>
      <c r="I291" s="6">
        <v>9.4892840745814997</v>
      </c>
      <c r="J291" s="6">
        <v>38.365269424596399</v>
      </c>
      <c r="K291" s="6">
        <v>32.917665121644298</v>
      </c>
    </row>
    <row r="292" spans="1:11" x14ac:dyDescent="0.25">
      <c r="A292" s="6" t="s">
        <v>182</v>
      </c>
      <c r="B292" s="6" t="s">
        <v>183</v>
      </c>
      <c r="C292" s="6" t="s">
        <v>1030</v>
      </c>
      <c r="D292" s="6">
        <v>6157.7647980000002</v>
      </c>
      <c r="E292" s="6">
        <v>5513.1838807000004</v>
      </c>
      <c r="F292" s="6">
        <v>11488.885567900001</v>
      </c>
      <c r="G292" s="6">
        <v>14715.6620776</v>
      </c>
      <c r="H292" s="6">
        <v>16.257911831152899</v>
      </c>
      <c r="I292" s="6">
        <v>14.5560703244895</v>
      </c>
      <c r="J292" s="6">
        <v>30.333293772732301</v>
      </c>
      <c r="K292" s="6">
        <v>38.852724071625303</v>
      </c>
    </row>
    <row r="293" spans="1:11" x14ac:dyDescent="0.25">
      <c r="A293" s="6" t="s">
        <v>184</v>
      </c>
      <c r="B293" s="6" t="s">
        <v>185</v>
      </c>
      <c r="C293" s="6" t="s">
        <v>1029</v>
      </c>
      <c r="D293" s="6">
        <v>675.98819109999999</v>
      </c>
      <c r="E293" s="6">
        <v>859.89489179999998</v>
      </c>
      <c r="F293" s="6">
        <v>2350.8316331000001</v>
      </c>
      <c r="G293" s="6">
        <v>1689.3873842</v>
      </c>
      <c r="H293" s="6">
        <v>12.122952179726999</v>
      </c>
      <c r="I293" s="6">
        <v>15.421075087006701</v>
      </c>
      <c r="J293" s="6">
        <v>42.159049293872897</v>
      </c>
      <c r="K293" s="6">
        <v>30.296923439393399</v>
      </c>
    </row>
    <row r="294" spans="1:11" x14ac:dyDescent="0.25">
      <c r="A294" s="6" t="s">
        <v>184</v>
      </c>
      <c r="B294" s="6" t="s">
        <v>185</v>
      </c>
      <c r="C294" s="6" t="s">
        <v>1030</v>
      </c>
      <c r="D294" s="6">
        <v>3632.1917834000001</v>
      </c>
      <c r="E294" s="6">
        <v>3551.0045605999999</v>
      </c>
      <c r="F294" s="6">
        <v>9623.7080812000004</v>
      </c>
      <c r="G294" s="6">
        <v>8981.8071015000005</v>
      </c>
      <c r="H294" s="6">
        <v>14.084425193711001</v>
      </c>
      <c r="I294" s="6">
        <v>13.769608291300299</v>
      </c>
      <c r="J294" s="6">
        <v>37.317521936821898</v>
      </c>
      <c r="K294" s="6">
        <v>34.828444578166703</v>
      </c>
    </row>
    <row r="295" spans="1:11" x14ac:dyDescent="0.25">
      <c r="A295" s="6" t="s">
        <v>186</v>
      </c>
      <c r="B295" s="6" t="s">
        <v>187</v>
      </c>
      <c r="C295" s="6" t="s">
        <v>1029</v>
      </c>
      <c r="D295" s="6">
        <v>561.23659169999996</v>
      </c>
      <c r="E295" s="6">
        <v>564.38894789999995</v>
      </c>
      <c r="F295" s="6">
        <v>1151.0417653</v>
      </c>
      <c r="G295" s="6">
        <v>355.8825989</v>
      </c>
      <c r="H295" s="6">
        <v>21.319124506998801</v>
      </c>
      <c r="I295" s="6">
        <v>21.438869860940599</v>
      </c>
      <c r="J295" s="6">
        <v>43.723454724961101</v>
      </c>
      <c r="K295" s="6">
        <v>13.518550907099399</v>
      </c>
    </row>
    <row r="296" spans="1:11" x14ac:dyDescent="0.25">
      <c r="A296" s="6" t="s">
        <v>186</v>
      </c>
      <c r="B296" s="6" t="s">
        <v>187</v>
      </c>
      <c r="C296" s="6" t="s">
        <v>1030</v>
      </c>
      <c r="D296" s="6">
        <v>2544.5985168000002</v>
      </c>
      <c r="E296" s="6">
        <v>1742.5038188000001</v>
      </c>
      <c r="F296" s="6">
        <v>4100.3271832</v>
      </c>
      <c r="G296" s="6">
        <v>1191.2536078000001</v>
      </c>
      <c r="H296" s="6">
        <v>26.565222830408199</v>
      </c>
      <c r="I296" s="6">
        <v>18.191475756840401</v>
      </c>
      <c r="J296" s="6">
        <v>42.806794305716103</v>
      </c>
      <c r="K296" s="6">
        <v>12.4365071070353</v>
      </c>
    </row>
    <row r="297" spans="1:11" x14ac:dyDescent="0.25">
      <c r="A297" s="6" t="s">
        <v>188</v>
      </c>
      <c r="B297" s="6" t="s">
        <v>189</v>
      </c>
      <c r="C297" s="6" t="s">
        <v>1029</v>
      </c>
      <c r="D297" s="6">
        <v>128.09513699999999</v>
      </c>
      <c r="E297" s="6">
        <v>788.6260896</v>
      </c>
      <c r="F297" s="6">
        <v>785.53885779999996</v>
      </c>
      <c r="G297" s="6">
        <v>310.65235919999998</v>
      </c>
      <c r="H297" s="6">
        <v>6.36367157485041</v>
      </c>
      <c r="I297" s="6">
        <v>39.178360296167597</v>
      </c>
      <c r="J297" s="6">
        <v>39.024988905881102</v>
      </c>
      <c r="K297" s="6">
        <v>15.432979223100901</v>
      </c>
    </row>
    <row r="298" spans="1:11" x14ac:dyDescent="0.25">
      <c r="A298" s="6" t="s">
        <v>188</v>
      </c>
      <c r="B298" s="6" t="s">
        <v>189</v>
      </c>
      <c r="C298" s="6" t="s">
        <v>1030</v>
      </c>
      <c r="D298" s="6">
        <v>3373.015234</v>
      </c>
      <c r="E298" s="6">
        <v>4661.3123936000002</v>
      </c>
      <c r="F298" s="6">
        <v>9898.5903049000008</v>
      </c>
      <c r="G298" s="6">
        <v>5248.8196485999997</v>
      </c>
      <c r="H298" s="6">
        <v>14.550312383615299</v>
      </c>
      <c r="I298" s="6">
        <v>20.107692002347399</v>
      </c>
      <c r="J298" s="6">
        <v>42.699949778442402</v>
      </c>
      <c r="K298" s="6">
        <v>22.642045835594899</v>
      </c>
    </row>
    <row r="299" spans="1:11" x14ac:dyDescent="0.25">
      <c r="A299" s="6" t="s">
        <v>190</v>
      </c>
      <c r="B299" s="6" t="s">
        <v>191</v>
      </c>
      <c r="C299" s="6" t="s">
        <v>1029</v>
      </c>
      <c r="D299" s="6">
        <v>789.95112730000005</v>
      </c>
      <c r="E299" s="6">
        <v>898.35443980000002</v>
      </c>
      <c r="F299" s="6">
        <v>1823.844552</v>
      </c>
      <c r="G299" s="6">
        <v>1376.8946957000001</v>
      </c>
      <c r="H299" s="6">
        <v>16.157575911529399</v>
      </c>
      <c r="I299" s="6">
        <v>18.374845677023099</v>
      </c>
      <c r="J299" s="6">
        <v>37.304721496495603</v>
      </c>
      <c r="K299" s="6">
        <v>28.162856914951899</v>
      </c>
    </row>
    <row r="300" spans="1:11" x14ac:dyDescent="0.25">
      <c r="A300" s="6" t="s">
        <v>190</v>
      </c>
      <c r="B300" s="6" t="s">
        <v>191</v>
      </c>
      <c r="C300" s="6" t="s">
        <v>1030</v>
      </c>
      <c r="D300" s="6">
        <v>3167.8337068999999</v>
      </c>
      <c r="E300" s="6">
        <v>4824.5876043999997</v>
      </c>
      <c r="F300" s="6">
        <v>6846.0454313</v>
      </c>
      <c r="G300" s="6">
        <v>4048.2873098</v>
      </c>
      <c r="H300" s="6">
        <v>16.7727800029114</v>
      </c>
      <c r="I300" s="6">
        <v>25.544821471251801</v>
      </c>
      <c r="J300" s="6">
        <v>36.2478666916831</v>
      </c>
      <c r="K300" s="6">
        <v>21.434531834153699</v>
      </c>
    </row>
    <row r="301" spans="1:11" x14ac:dyDescent="0.25">
      <c r="A301" s="6" t="s">
        <v>192</v>
      </c>
      <c r="B301" s="6" t="s">
        <v>193</v>
      </c>
      <c r="C301" s="6" t="s">
        <v>1029</v>
      </c>
      <c r="D301" s="6">
        <v>2424.5476481999999</v>
      </c>
      <c r="E301" s="6">
        <v>1859.3723663999999</v>
      </c>
      <c r="F301" s="6">
        <v>5604.7567872</v>
      </c>
      <c r="G301" s="6">
        <v>4255.1592780999999</v>
      </c>
      <c r="H301" s="6">
        <v>17.1420796628544</v>
      </c>
      <c r="I301" s="6">
        <v>13.1461673897818</v>
      </c>
      <c r="J301" s="6">
        <v>39.626850562592402</v>
      </c>
      <c r="K301" s="6">
        <v>30.0849023847715</v>
      </c>
    </row>
    <row r="302" spans="1:11" x14ac:dyDescent="0.25">
      <c r="A302" s="6" t="s">
        <v>192</v>
      </c>
      <c r="B302" s="6" t="s">
        <v>193</v>
      </c>
      <c r="C302" s="6" t="s">
        <v>1030</v>
      </c>
      <c r="D302" s="6">
        <v>4124.7048177999995</v>
      </c>
      <c r="E302" s="6">
        <v>4795.4741623</v>
      </c>
      <c r="F302" s="6">
        <v>14174.4231232</v>
      </c>
      <c r="G302" s="6">
        <v>12140.266668300001</v>
      </c>
      <c r="H302" s="6">
        <v>11.7063152541797</v>
      </c>
      <c r="I302" s="6">
        <v>13.6100241876458</v>
      </c>
      <c r="J302" s="6">
        <v>40.2283976565421</v>
      </c>
      <c r="K302" s="6">
        <v>34.455262901632501</v>
      </c>
    </row>
    <row r="303" spans="1:11" x14ac:dyDescent="0.25">
      <c r="A303" s="6" t="s">
        <v>194</v>
      </c>
      <c r="B303" s="6" t="s">
        <v>195</v>
      </c>
      <c r="C303" s="6" t="s">
        <v>1029</v>
      </c>
      <c r="D303" s="6">
        <v>2991.6917254999998</v>
      </c>
      <c r="E303" s="6">
        <v>1862.3586201000001</v>
      </c>
      <c r="F303" s="6">
        <v>3123.0141125</v>
      </c>
      <c r="G303" s="6">
        <v>2532.4410013000002</v>
      </c>
      <c r="H303" s="6">
        <v>28.466531913013501</v>
      </c>
      <c r="I303" s="6">
        <v>17.720706528909499</v>
      </c>
      <c r="J303" s="6">
        <v>29.7160901106597</v>
      </c>
      <c r="K303" s="6">
        <v>24.0966714474173</v>
      </c>
    </row>
    <row r="304" spans="1:11" x14ac:dyDescent="0.25">
      <c r="A304" s="6" t="s">
        <v>194</v>
      </c>
      <c r="B304" s="6" t="s">
        <v>195</v>
      </c>
      <c r="C304" s="6" t="s">
        <v>1030</v>
      </c>
      <c r="D304" s="6">
        <v>8540.8098282999999</v>
      </c>
      <c r="E304" s="6">
        <v>7222.0553663999999</v>
      </c>
      <c r="F304" s="6">
        <v>18813.931949400001</v>
      </c>
      <c r="G304" s="6">
        <v>11481.594639999999</v>
      </c>
      <c r="H304" s="6">
        <v>18.543439094302901</v>
      </c>
      <c r="I304" s="6">
        <v>15.680216105359399</v>
      </c>
      <c r="J304" s="6">
        <v>40.848000159429901</v>
      </c>
      <c r="K304" s="6">
        <v>24.928344640907799</v>
      </c>
    </row>
    <row r="305" spans="1:11" x14ac:dyDescent="0.25">
      <c r="A305" s="6" t="s">
        <v>196</v>
      </c>
      <c r="B305" s="6" t="s">
        <v>197</v>
      </c>
      <c r="C305" s="6" t="s">
        <v>1029</v>
      </c>
      <c r="D305" s="6">
        <v>820.25998019999997</v>
      </c>
      <c r="E305" s="6">
        <v>701.27944930000001</v>
      </c>
      <c r="F305" s="6">
        <v>2750.0466631999998</v>
      </c>
      <c r="G305" s="6">
        <v>2798.4032486999999</v>
      </c>
      <c r="H305" s="6">
        <v>11.601997408917899</v>
      </c>
      <c r="I305" s="6">
        <v>9.9191019312220394</v>
      </c>
      <c r="J305" s="6">
        <v>38.897465475604697</v>
      </c>
      <c r="K305" s="6">
        <v>39.581435184255298</v>
      </c>
    </row>
    <row r="306" spans="1:11" x14ac:dyDescent="0.25">
      <c r="A306" s="6" t="s">
        <v>196</v>
      </c>
      <c r="B306" s="6" t="s">
        <v>197</v>
      </c>
      <c r="C306" s="6" t="s">
        <v>1030</v>
      </c>
      <c r="D306" s="6">
        <v>2872.1326792</v>
      </c>
      <c r="E306" s="6">
        <v>3228.9451334</v>
      </c>
      <c r="F306" s="6">
        <v>8540.0566335000003</v>
      </c>
      <c r="G306" s="6">
        <v>9142.4961884000004</v>
      </c>
      <c r="H306" s="6">
        <v>12.076090161919</v>
      </c>
      <c r="I306" s="6">
        <v>13.5763340047678</v>
      </c>
      <c r="J306" s="6">
        <v>35.907287515271101</v>
      </c>
      <c r="K306" s="6">
        <v>38.440288318042199</v>
      </c>
    </row>
    <row r="307" spans="1:11" x14ac:dyDescent="0.25">
      <c r="A307" s="6" t="s">
        <v>198</v>
      </c>
      <c r="B307" s="6" t="s">
        <v>199</v>
      </c>
      <c r="C307" s="6" t="s">
        <v>1029</v>
      </c>
      <c r="D307" s="6">
        <v>1185.3354632</v>
      </c>
      <c r="E307" s="6">
        <v>4019.2561663000001</v>
      </c>
      <c r="F307" s="6">
        <v>5336.2090681999998</v>
      </c>
      <c r="G307" s="6">
        <v>2599.2728295000002</v>
      </c>
      <c r="H307" s="6">
        <v>9.0207673552689904</v>
      </c>
      <c r="I307" s="6">
        <v>30.587775311760101</v>
      </c>
      <c r="J307" s="6">
        <v>40.610191846750503</v>
      </c>
      <c r="K307" s="6">
        <v>19.781265486220398</v>
      </c>
    </row>
    <row r="308" spans="1:11" x14ac:dyDescent="0.25">
      <c r="A308" s="6" t="s">
        <v>198</v>
      </c>
      <c r="B308" s="6" t="s">
        <v>199</v>
      </c>
      <c r="C308" s="6" t="s">
        <v>1030</v>
      </c>
      <c r="D308" s="6">
        <v>12827.458282199999</v>
      </c>
      <c r="E308" s="6">
        <v>17785.728299300001</v>
      </c>
      <c r="F308" s="6">
        <v>41607.707947199997</v>
      </c>
      <c r="G308" s="6">
        <v>20216.504398900001</v>
      </c>
      <c r="H308" s="6">
        <v>13.876913923386001</v>
      </c>
      <c r="I308" s="6">
        <v>19.2408359664364</v>
      </c>
      <c r="J308" s="6">
        <v>45.0117684291274</v>
      </c>
      <c r="K308" s="6">
        <v>21.870481681050101</v>
      </c>
    </row>
    <row r="309" spans="1:11" x14ac:dyDescent="0.25">
      <c r="A309" s="6" t="s">
        <v>200</v>
      </c>
      <c r="B309" s="6" t="s">
        <v>201</v>
      </c>
      <c r="C309" s="6" t="s">
        <v>1029</v>
      </c>
      <c r="D309" s="6">
        <v>81.311639799999995</v>
      </c>
      <c r="E309" s="6">
        <v>155.0682448</v>
      </c>
      <c r="F309" s="6">
        <v>209.90900869999999</v>
      </c>
      <c r="G309" s="6">
        <v>171.18062080000001</v>
      </c>
      <c r="H309" s="6">
        <v>13.168527019267801</v>
      </c>
      <c r="I309" s="6">
        <v>25.113506215124101</v>
      </c>
      <c r="J309" s="6">
        <v>33.995040063792501</v>
      </c>
      <c r="K309" s="6">
        <v>27.722926701815599</v>
      </c>
    </row>
    <row r="310" spans="1:11" x14ac:dyDescent="0.25">
      <c r="A310" s="6" t="s">
        <v>200</v>
      </c>
      <c r="B310" s="6" t="s">
        <v>201</v>
      </c>
      <c r="C310" s="6" t="s">
        <v>1030</v>
      </c>
      <c r="D310" s="6">
        <v>2058.3167549</v>
      </c>
      <c r="E310" s="6">
        <v>4298.4169435000003</v>
      </c>
      <c r="F310" s="6">
        <v>10548.8684053</v>
      </c>
      <c r="G310" s="6">
        <v>2646.5502495000001</v>
      </c>
      <c r="H310" s="6">
        <v>10.527315447003099</v>
      </c>
      <c r="I310" s="6">
        <v>21.9843670704443</v>
      </c>
      <c r="J310" s="6">
        <v>53.952466279619202</v>
      </c>
      <c r="K310" s="6">
        <v>13.535851202933401</v>
      </c>
    </row>
    <row r="311" spans="1:11" x14ac:dyDescent="0.25">
      <c r="A311" s="6" t="s">
        <v>202</v>
      </c>
      <c r="B311" s="6" t="s">
        <v>203</v>
      </c>
      <c r="C311" s="6" t="s">
        <v>1029</v>
      </c>
      <c r="D311" s="6">
        <v>1360.7853981999999</v>
      </c>
      <c r="E311" s="6">
        <v>1994.9885936000001</v>
      </c>
      <c r="F311" s="6">
        <v>2144.4288080000001</v>
      </c>
      <c r="G311" s="6">
        <v>327.39136730000001</v>
      </c>
      <c r="H311" s="6">
        <v>23.350723457758701</v>
      </c>
      <c r="I311" s="6">
        <v>34.233485318226499</v>
      </c>
      <c r="J311" s="6">
        <v>36.797840524079199</v>
      </c>
      <c r="K311" s="6">
        <v>5.6179506999355899</v>
      </c>
    </row>
    <row r="312" spans="1:11" x14ac:dyDescent="0.25">
      <c r="A312" s="6" t="s">
        <v>202</v>
      </c>
      <c r="B312" s="6" t="s">
        <v>203</v>
      </c>
      <c r="C312" s="6" t="s">
        <v>1030</v>
      </c>
      <c r="D312" s="6">
        <v>6798.8293536000001</v>
      </c>
      <c r="E312" s="6">
        <v>9238.8853280000003</v>
      </c>
      <c r="F312" s="6">
        <v>25257.911807199998</v>
      </c>
      <c r="G312" s="6">
        <v>5959.2506014000001</v>
      </c>
      <c r="H312" s="6">
        <v>14.3875717645449</v>
      </c>
      <c r="I312" s="6">
        <v>19.5511784114153</v>
      </c>
      <c r="J312" s="6">
        <v>53.450380918328797</v>
      </c>
      <c r="K312" s="6">
        <v>12.610868905710999</v>
      </c>
    </row>
    <row r="313" spans="1:11" x14ac:dyDescent="0.25">
      <c r="A313" s="6" t="s">
        <v>204</v>
      </c>
      <c r="B313" s="6" t="s">
        <v>205</v>
      </c>
      <c r="C313" s="6" t="s">
        <v>1029</v>
      </c>
      <c r="D313" s="6">
        <v>1792.0636066</v>
      </c>
      <c r="E313" s="6">
        <v>1631.8980148999999</v>
      </c>
      <c r="F313" s="6">
        <v>2346.5630414000002</v>
      </c>
      <c r="G313" s="6">
        <v>2258.4272062999999</v>
      </c>
      <c r="H313" s="6">
        <v>22.3200192975943</v>
      </c>
      <c r="I313" s="6">
        <v>20.325168732922101</v>
      </c>
      <c r="J313" s="6">
        <v>29.226268629180499</v>
      </c>
      <c r="K313" s="6">
        <v>28.1285433403031</v>
      </c>
    </row>
    <row r="314" spans="1:11" x14ac:dyDescent="0.25">
      <c r="A314" s="6" t="s">
        <v>204</v>
      </c>
      <c r="B314" s="6" t="s">
        <v>205</v>
      </c>
      <c r="C314" s="6" t="s">
        <v>1030</v>
      </c>
      <c r="D314" s="6">
        <v>7920.2256981999999</v>
      </c>
      <c r="E314" s="6">
        <v>9877.4751472999997</v>
      </c>
      <c r="F314" s="6">
        <v>20290.074826399999</v>
      </c>
      <c r="G314" s="6">
        <v>6140.2549662000001</v>
      </c>
      <c r="H314" s="6">
        <v>17.907706004384401</v>
      </c>
      <c r="I314" s="6">
        <v>22.333065716001201</v>
      </c>
      <c r="J314" s="6">
        <v>45.876053113070803</v>
      </c>
      <c r="K314" s="6">
        <v>13.8831751665436</v>
      </c>
    </row>
    <row r="315" spans="1:11" x14ac:dyDescent="0.25">
      <c r="A315" s="6" t="s">
        <v>206</v>
      </c>
      <c r="B315" s="6" t="s">
        <v>207</v>
      </c>
      <c r="C315" s="6" t="s">
        <v>1029</v>
      </c>
      <c r="D315" s="6">
        <v>1289.7563502999999</v>
      </c>
      <c r="E315" s="6">
        <v>1836.1455477</v>
      </c>
      <c r="F315" s="6">
        <v>968.16625790000001</v>
      </c>
      <c r="G315" s="6">
        <v>260.44847650000003</v>
      </c>
      <c r="H315" s="6">
        <v>29.618817866109499</v>
      </c>
      <c r="I315" s="6">
        <v>42.166460774040097</v>
      </c>
      <c r="J315" s="6">
        <v>22.233610286301602</v>
      </c>
      <c r="K315" s="6">
        <v>5.9811110735487798</v>
      </c>
    </row>
    <row r="316" spans="1:11" x14ac:dyDescent="0.25">
      <c r="A316" s="6" t="s">
        <v>206</v>
      </c>
      <c r="B316" s="6" t="s">
        <v>207</v>
      </c>
      <c r="C316" s="6" t="s">
        <v>1030</v>
      </c>
      <c r="D316" s="6">
        <v>9294.5111847999997</v>
      </c>
      <c r="E316" s="6">
        <v>11472.2043347</v>
      </c>
      <c r="F316" s="6">
        <v>14869.188043300001</v>
      </c>
      <c r="G316" s="6">
        <v>4533.3603500999998</v>
      </c>
      <c r="H316" s="6">
        <v>23.138365704070399</v>
      </c>
      <c r="I316" s="6">
        <v>28.559657850777299</v>
      </c>
      <c r="J316" s="6">
        <v>37.016331878874396</v>
      </c>
      <c r="K316" s="6">
        <v>11.285644566277799</v>
      </c>
    </row>
    <row r="317" spans="1:11" x14ac:dyDescent="0.25">
      <c r="A317" s="6" t="s">
        <v>208</v>
      </c>
      <c r="B317" s="6" t="s">
        <v>209</v>
      </c>
      <c r="C317" s="6" t="s">
        <v>1029</v>
      </c>
      <c r="D317" s="6">
        <v>604.87490260000004</v>
      </c>
      <c r="E317" s="6">
        <v>546.63607969999998</v>
      </c>
      <c r="F317" s="6">
        <v>680.62985530000003</v>
      </c>
      <c r="G317" s="6">
        <v>248.9483664</v>
      </c>
      <c r="H317" s="6">
        <v>29.065303949364001</v>
      </c>
      <c r="I317" s="6">
        <v>26.266825979844</v>
      </c>
      <c r="J317" s="6">
        <v>32.705462792838603</v>
      </c>
      <c r="K317" s="6">
        <v>11.962407277953499</v>
      </c>
    </row>
    <row r="318" spans="1:11" x14ac:dyDescent="0.25">
      <c r="A318" s="6" t="s">
        <v>208</v>
      </c>
      <c r="B318" s="6" t="s">
        <v>209</v>
      </c>
      <c r="C318" s="6" t="s">
        <v>1030</v>
      </c>
      <c r="D318" s="6">
        <v>3086.5016292999999</v>
      </c>
      <c r="E318" s="6">
        <v>3134.9076286999998</v>
      </c>
      <c r="F318" s="6">
        <v>3974.7075239999999</v>
      </c>
      <c r="G318" s="6">
        <v>1243.7710967999999</v>
      </c>
      <c r="H318" s="6">
        <v>26.980173774428302</v>
      </c>
      <c r="I318" s="6">
        <v>27.403307286861601</v>
      </c>
      <c r="J318" s="6">
        <v>34.744287410069703</v>
      </c>
      <c r="K318" s="6">
        <v>10.8722315286404</v>
      </c>
    </row>
    <row r="319" spans="1:11" x14ac:dyDescent="0.25">
      <c r="A319" s="6" t="s">
        <v>210</v>
      </c>
      <c r="B319" s="6" t="s">
        <v>211</v>
      </c>
      <c r="C319" s="6" t="s">
        <v>1029</v>
      </c>
      <c r="D319" s="6">
        <v>385.8829394</v>
      </c>
      <c r="E319" s="6">
        <v>775.09849959999997</v>
      </c>
      <c r="F319" s="6">
        <v>707.79708800000003</v>
      </c>
      <c r="G319" s="6">
        <v>154.3984012</v>
      </c>
      <c r="H319" s="6">
        <v>19.073118817310601</v>
      </c>
      <c r="I319" s="6">
        <v>38.310959797747302</v>
      </c>
      <c r="J319" s="6">
        <v>34.984438490494298</v>
      </c>
      <c r="K319" s="6">
        <v>7.63148289444793</v>
      </c>
    </row>
    <row r="320" spans="1:11" x14ac:dyDescent="0.25">
      <c r="A320" s="6" t="s">
        <v>210</v>
      </c>
      <c r="B320" s="6" t="s">
        <v>211</v>
      </c>
      <c r="C320" s="6" t="s">
        <v>1030</v>
      </c>
      <c r="D320" s="6">
        <v>4003.5740037</v>
      </c>
      <c r="E320" s="6">
        <v>4928.2673378</v>
      </c>
      <c r="F320" s="6">
        <v>9505.7940474000006</v>
      </c>
      <c r="G320" s="6">
        <v>4124.0617257000004</v>
      </c>
      <c r="H320" s="6">
        <v>17.745003770612801</v>
      </c>
      <c r="I320" s="6">
        <v>21.843513423512999</v>
      </c>
      <c r="J320" s="6">
        <v>42.1324424271642</v>
      </c>
      <c r="K320" s="6">
        <v>18.2790403787101</v>
      </c>
    </row>
    <row r="321" spans="1:11" x14ac:dyDescent="0.25">
      <c r="A321" s="6" t="s">
        <v>212</v>
      </c>
      <c r="B321" s="6" t="s">
        <v>213</v>
      </c>
      <c r="C321" s="6" t="s">
        <v>1029</v>
      </c>
      <c r="D321" s="6">
        <v>29.635402299999999</v>
      </c>
      <c r="E321" s="6">
        <v>88.023793100000006</v>
      </c>
      <c r="F321" s="6">
        <v>182.1325746</v>
      </c>
      <c r="G321" s="6">
        <v>234.0710287</v>
      </c>
      <c r="H321" s="6">
        <v>5.55112706338869</v>
      </c>
      <c r="I321" s="6">
        <v>16.488092692419301</v>
      </c>
      <c r="J321" s="6">
        <v>34.115989172406799</v>
      </c>
      <c r="K321" s="6">
        <v>43.844791071785203</v>
      </c>
    </row>
    <row r="322" spans="1:11" x14ac:dyDescent="0.25">
      <c r="A322" s="6" t="s">
        <v>212</v>
      </c>
      <c r="B322" s="6" t="s">
        <v>213</v>
      </c>
      <c r="C322" s="6" t="s">
        <v>1030</v>
      </c>
      <c r="D322" s="6">
        <v>829.54665720000003</v>
      </c>
      <c r="E322" s="6">
        <v>1981.4008020000001</v>
      </c>
      <c r="F322" s="6">
        <v>5223.5081352999996</v>
      </c>
      <c r="G322" s="6">
        <v>3135.5901431000002</v>
      </c>
      <c r="H322" s="6">
        <v>7.4265287420231898</v>
      </c>
      <c r="I322" s="6">
        <v>17.738520043210901</v>
      </c>
      <c r="J322" s="6">
        <v>46.7635339908852</v>
      </c>
      <c r="K322" s="6">
        <v>28.071417223880701</v>
      </c>
    </row>
    <row r="323" spans="1:11" x14ac:dyDescent="0.25">
      <c r="A323" s="6" t="s">
        <v>214</v>
      </c>
      <c r="B323" s="6" t="s">
        <v>215</v>
      </c>
      <c r="C323" s="6" t="s">
        <v>1029</v>
      </c>
      <c r="D323" s="6">
        <v>146.49228590000001</v>
      </c>
      <c r="E323" s="6">
        <v>242.70873370000001</v>
      </c>
      <c r="F323" s="6">
        <v>759.11141569999995</v>
      </c>
      <c r="G323" s="6">
        <v>610.73996039999997</v>
      </c>
      <c r="H323" s="6">
        <v>8.3279091775833507</v>
      </c>
      <c r="I323" s="6">
        <v>13.797697799866601</v>
      </c>
      <c r="J323" s="6">
        <v>43.154565353234901</v>
      </c>
      <c r="K323" s="6">
        <v>34.719827669315201</v>
      </c>
    </row>
    <row r="324" spans="1:11" x14ac:dyDescent="0.25">
      <c r="A324" s="6" t="s">
        <v>214</v>
      </c>
      <c r="B324" s="6" t="s">
        <v>215</v>
      </c>
      <c r="C324" s="6" t="s">
        <v>1030</v>
      </c>
      <c r="D324" s="6">
        <v>4565.4828550000002</v>
      </c>
      <c r="E324" s="6">
        <v>7627.2620821999999</v>
      </c>
      <c r="F324" s="6">
        <v>16574.137780000001</v>
      </c>
      <c r="G324" s="6">
        <v>11059.5592581</v>
      </c>
      <c r="H324" s="6">
        <v>11.4634464656207</v>
      </c>
      <c r="I324" s="6">
        <v>19.151251540196199</v>
      </c>
      <c r="J324" s="6">
        <v>41.615913845075902</v>
      </c>
      <c r="K324" s="6">
        <v>27.769388149107201</v>
      </c>
    </row>
    <row r="325" spans="1:11" x14ac:dyDescent="0.25">
      <c r="A325" s="6" t="s">
        <v>216</v>
      </c>
      <c r="B325" s="6" t="s">
        <v>217</v>
      </c>
      <c r="C325" s="6" t="s">
        <v>1029</v>
      </c>
      <c r="D325" s="6">
        <v>1030.6343448</v>
      </c>
      <c r="E325" s="6">
        <v>701.02955640000005</v>
      </c>
      <c r="F325" s="6">
        <v>901.00981790000003</v>
      </c>
      <c r="G325" s="6">
        <v>461.76186310000003</v>
      </c>
      <c r="H325" s="6">
        <v>33.306052668489102</v>
      </c>
      <c r="I325" s="6">
        <v>22.654520922410001</v>
      </c>
      <c r="J325" s="6">
        <v>29.117097252980301</v>
      </c>
      <c r="K325" s="6">
        <v>14.9223291561206</v>
      </c>
    </row>
    <row r="326" spans="1:11" x14ac:dyDescent="0.25">
      <c r="A326" s="6" t="s">
        <v>216</v>
      </c>
      <c r="B326" s="6" t="s">
        <v>217</v>
      </c>
      <c r="C326" s="6" t="s">
        <v>1030</v>
      </c>
      <c r="D326" s="6">
        <v>5405.1969558999999</v>
      </c>
      <c r="E326" s="6">
        <v>3820.7190375999999</v>
      </c>
      <c r="F326" s="6">
        <v>4688.6360070000001</v>
      </c>
      <c r="G326" s="6">
        <v>2867.4293775000001</v>
      </c>
      <c r="H326" s="6">
        <v>32.208336037041697</v>
      </c>
      <c r="I326" s="6">
        <v>22.766793452700998</v>
      </c>
      <c r="J326" s="6">
        <v>27.938512750028899</v>
      </c>
      <c r="K326" s="6">
        <v>17.086357760228498</v>
      </c>
    </row>
    <row r="327" spans="1:11" x14ac:dyDescent="0.25">
      <c r="A327" s="6" t="s">
        <v>218</v>
      </c>
      <c r="B327" s="6" t="s">
        <v>219</v>
      </c>
      <c r="C327" s="6" t="s">
        <v>1029</v>
      </c>
      <c r="D327" s="6">
        <v>707.34062700000004</v>
      </c>
      <c r="E327" s="6">
        <v>622.33921039999996</v>
      </c>
      <c r="F327" s="6">
        <v>1023.2136088</v>
      </c>
      <c r="G327" s="6">
        <v>591.03226259999997</v>
      </c>
      <c r="H327" s="6">
        <v>24.027122181976701</v>
      </c>
      <c r="I327" s="6">
        <v>21.139772941270198</v>
      </c>
      <c r="J327" s="6">
        <v>34.756774117682497</v>
      </c>
      <c r="K327" s="6">
        <v>20.076330759070501</v>
      </c>
    </row>
    <row r="328" spans="1:11" x14ac:dyDescent="0.25">
      <c r="A328" s="6" t="s">
        <v>218</v>
      </c>
      <c r="B328" s="6" t="s">
        <v>219</v>
      </c>
      <c r="C328" s="6" t="s">
        <v>1030</v>
      </c>
      <c r="D328" s="6">
        <v>3786.4122274000001</v>
      </c>
      <c r="E328" s="6">
        <v>4281.5676316999998</v>
      </c>
      <c r="F328" s="6">
        <v>6432.4517137000003</v>
      </c>
      <c r="G328" s="6">
        <v>2363.3979362</v>
      </c>
      <c r="H328" s="6">
        <v>22.4528611688065</v>
      </c>
      <c r="I328" s="6">
        <v>25.389059047442199</v>
      </c>
      <c r="J328" s="6">
        <v>38.143481646722599</v>
      </c>
      <c r="K328" s="6">
        <v>14.014598137028599</v>
      </c>
    </row>
    <row r="329" spans="1:11" x14ac:dyDescent="0.25">
      <c r="A329" s="6" t="s">
        <v>220</v>
      </c>
      <c r="B329" s="6" t="s">
        <v>221</v>
      </c>
      <c r="C329" s="6" t="s">
        <v>1029</v>
      </c>
      <c r="D329" s="6">
        <v>2490.6539195999999</v>
      </c>
      <c r="E329" s="6">
        <v>2236.6368115</v>
      </c>
      <c r="F329" s="6">
        <v>3909.2774835</v>
      </c>
      <c r="G329" s="6">
        <v>1975.5645711</v>
      </c>
      <c r="H329" s="6">
        <v>23.4698714188367</v>
      </c>
      <c r="I329" s="6">
        <v>21.076223381919</v>
      </c>
      <c r="J329" s="6">
        <v>36.8378116109498</v>
      </c>
      <c r="K329" s="6">
        <v>18.6160935882945</v>
      </c>
    </row>
    <row r="330" spans="1:11" x14ac:dyDescent="0.25">
      <c r="A330" s="6" t="s">
        <v>220</v>
      </c>
      <c r="B330" s="6" t="s">
        <v>221</v>
      </c>
      <c r="C330" s="6" t="s">
        <v>1030</v>
      </c>
      <c r="D330" s="6">
        <v>6150.9362523</v>
      </c>
      <c r="E330" s="6">
        <v>8277.1110444999995</v>
      </c>
      <c r="F330" s="6">
        <v>14034.2869923</v>
      </c>
      <c r="G330" s="6">
        <v>7553.0616890000001</v>
      </c>
      <c r="H330" s="6">
        <v>17.078630083757002</v>
      </c>
      <c r="I330" s="6">
        <v>22.982146439631201</v>
      </c>
      <c r="J330" s="6">
        <v>38.967465471805099</v>
      </c>
      <c r="K330" s="6">
        <v>20.971758004806698</v>
      </c>
    </row>
    <row r="331" spans="1:11" x14ac:dyDescent="0.25">
      <c r="A331" s="6" t="s">
        <v>222</v>
      </c>
      <c r="B331" s="6" t="s">
        <v>223</v>
      </c>
      <c r="C331" s="6" t="s">
        <v>1029</v>
      </c>
      <c r="D331" s="6">
        <v>33.750593899999998</v>
      </c>
      <c r="E331" s="6">
        <v>66.364333400000007</v>
      </c>
      <c r="F331" s="6">
        <v>174.98762139999999</v>
      </c>
      <c r="G331" s="6">
        <v>120.49479049999999</v>
      </c>
      <c r="H331" s="6">
        <v>8.5315523022102298</v>
      </c>
      <c r="I331" s="6">
        <v>16.7757279495878</v>
      </c>
      <c r="J331" s="6">
        <v>44.233771074868699</v>
      </c>
      <c r="K331" s="6">
        <v>30.4589486733332</v>
      </c>
    </row>
    <row r="332" spans="1:11" x14ac:dyDescent="0.25">
      <c r="A332" s="6" t="s">
        <v>222</v>
      </c>
      <c r="B332" s="6" t="s">
        <v>223</v>
      </c>
      <c r="C332" s="6" t="s">
        <v>1030</v>
      </c>
      <c r="D332" s="6">
        <v>1129.5840112000001</v>
      </c>
      <c r="E332" s="6">
        <v>1568.9635318999999</v>
      </c>
      <c r="F332" s="6">
        <v>4366.4566204000002</v>
      </c>
      <c r="G332" s="6">
        <v>2232.6673546000002</v>
      </c>
      <c r="H332" s="6">
        <v>12.149106461773901</v>
      </c>
      <c r="I332" s="6">
        <v>16.8748006298745</v>
      </c>
      <c r="J332" s="6">
        <v>46.962904764915798</v>
      </c>
      <c r="K332" s="6">
        <v>24.013188143435801</v>
      </c>
    </row>
    <row r="333" spans="1:11" x14ac:dyDescent="0.25">
      <c r="A333" s="6" t="s">
        <v>224</v>
      </c>
      <c r="B333" s="6" t="s">
        <v>225</v>
      </c>
      <c r="C333" s="6" t="s">
        <v>1029</v>
      </c>
      <c r="D333" s="6">
        <v>1979.738458</v>
      </c>
      <c r="E333" s="6">
        <v>1662.7506642000001</v>
      </c>
      <c r="F333" s="6">
        <v>4033.3464948000001</v>
      </c>
      <c r="G333" s="6">
        <v>2098.7495749</v>
      </c>
      <c r="H333" s="6">
        <v>20.253938342473798</v>
      </c>
      <c r="I333" s="6">
        <v>17.010958844349599</v>
      </c>
      <c r="J333" s="6">
        <v>41.263607770714898</v>
      </c>
      <c r="K333" s="6">
        <v>21.471495042461701</v>
      </c>
    </row>
    <row r="334" spans="1:11" x14ac:dyDescent="0.25">
      <c r="A334" s="6" t="s">
        <v>224</v>
      </c>
      <c r="B334" s="6" t="s">
        <v>225</v>
      </c>
      <c r="C334" s="6" t="s">
        <v>1030</v>
      </c>
      <c r="D334" s="6">
        <v>8708.9721021000005</v>
      </c>
      <c r="E334" s="6">
        <v>9139.9585012999996</v>
      </c>
      <c r="F334" s="6">
        <v>20113.187504099998</v>
      </c>
      <c r="G334" s="6">
        <v>11801.671252</v>
      </c>
      <c r="H334" s="6">
        <v>17.5006208614566</v>
      </c>
      <c r="I334" s="6">
        <v>18.366685131776801</v>
      </c>
      <c r="J334" s="6">
        <v>40.4173150054948</v>
      </c>
      <c r="K334" s="6">
        <v>23.715379001271799</v>
      </c>
    </row>
    <row r="335" spans="1:11" x14ac:dyDescent="0.25">
      <c r="A335" s="6" t="s">
        <v>226</v>
      </c>
      <c r="B335" s="6" t="s">
        <v>227</v>
      </c>
      <c r="C335" s="6" t="s">
        <v>1029</v>
      </c>
      <c r="D335" s="6">
        <v>2355.8251196000001</v>
      </c>
      <c r="E335" s="6">
        <v>1762.2487443</v>
      </c>
      <c r="F335" s="6">
        <v>2812.1407064</v>
      </c>
      <c r="G335" s="6">
        <v>1483.4255174</v>
      </c>
      <c r="H335" s="6">
        <v>28.0000700653218</v>
      </c>
      <c r="I335" s="6">
        <v>20.9451405804279</v>
      </c>
      <c r="J335" s="6">
        <v>33.423591656970203</v>
      </c>
      <c r="K335" s="6">
        <v>17.631197697280101</v>
      </c>
    </row>
    <row r="336" spans="1:11" x14ac:dyDescent="0.25">
      <c r="A336" s="6" t="s">
        <v>226</v>
      </c>
      <c r="B336" s="6" t="s">
        <v>227</v>
      </c>
      <c r="C336" s="6" t="s">
        <v>1030</v>
      </c>
      <c r="D336" s="6">
        <v>9749.4039776999998</v>
      </c>
      <c r="E336" s="6">
        <v>9850.3435847000001</v>
      </c>
      <c r="F336" s="6">
        <v>25346.5781651</v>
      </c>
      <c r="G336" s="6">
        <v>12234.9589971</v>
      </c>
      <c r="H336" s="6">
        <v>17.049991137232499</v>
      </c>
      <c r="I336" s="6">
        <v>17.226516739072601</v>
      </c>
      <c r="J336" s="6">
        <v>44.326702848975401</v>
      </c>
      <c r="K336" s="6">
        <v>21.396789274719399</v>
      </c>
    </row>
    <row r="337" spans="1:11" x14ac:dyDescent="0.25">
      <c r="A337" s="6" t="s">
        <v>228</v>
      </c>
      <c r="B337" s="6" t="s">
        <v>229</v>
      </c>
      <c r="C337" s="6" t="s">
        <v>1029</v>
      </c>
      <c r="D337" s="6">
        <v>1141.4706827</v>
      </c>
      <c r="E337" s="6">
        <v>896.66897280000001</v>
      </c>
      <c r="F337" s="6">
        <v>1963.9569002999999</v>
      </c>
      <c r="G337" s="6">
        <v>2444.6187731999999</v>
      </c>
      <c r="H337" s="6">
        <v>17.7062368112516</v>
      </c>
      <c r="I337" s="6">
        <v>13.908927679285201</v>
      </c>
      <c r="J337" s="6">
        <v>30.4644582562116</v>
      </c>
      <c r="K337" s="6">
        <v>37.920377253251601</v>
      </c>
    </row>
    <row r="338" spans="1:11" x14ac:dyDescent="0.25">
      <c r="A338" s="6" t="s">
        <v>228</v>
      </c>
      <c r="B338" s="6" t="s">
        <v>229</v>
      </c>
      <c r="C338" s="6" t="s">
        <v>1030</v>
      </c>
      <c r="D338" s="6">
        <v>4365.6235456000004</v>
      </c>
      <c r="E338" s="6">
        <v>5193.3621628000001</v>
      </c>
      <c r="F338" s="6">
        <v>13179.227183000001</v>
      </c>
      <c r="G338" s="6">
        <v>14407.8209849</v>
      </c>
      <c r="H338" s="6">
        <v>11.752596684044301</v>
      </c>
      <c r="I338" s="6">
        <v>13.980933146441499</v>
      </c>
      <c r="J338" s="6">
        <v>35.479500252673397</v>
      </c>
      <c r="K338" s="6">
        <v>38.786969916840903</v>
      </c>
    </row>
    <row r="339" spans="1:11" x14ac:dyDescent="0.25">
      <c r="A339" s="6" t="s">
        <v>230</v>
      </c>
      <c r="B339" s="6" t="s">
        <v>231</v>
      </c>
      <c r="C339" s="6" t="s">
        <v>1029</v>
      </c>
      <c r="D339" s="6">
        <v>640.81678160000001</v>
      </c>
      <c r="E339" s="6">
        <v>606.04699319999997</v>
      </c>
      <c r="F339" s="6">
        <v>1010.8135868000001</v>
      </c>
      <c r="G339" s="6">
        <v>820.36421989999997</v>
      </c>
      <c r="H339" s="6">
        <v>20.818977412505099</v>
      </c>
      <c r="I339" s="6">
        <v>19.6893699176299</v>
      </c>
      <c r="J339" s="6">
        <v>32.839503951970897</v>
      </c>
      <c r="K339" s="6">
        <v>26.6521487178941</v>
      </c>
    </row>
    <row r="340" spans="1:11" x14ac:dyDescent="0.25">
      <c r="A340" s="6" t="s">
        <v>230</v>
      </c>
      <c r="B340" s="6" t="s">
        <v>231</v>
      </c>
      <c r="C340" s="6" t="s">
        <v>1030</v>
      </c>
      <c r="D340" s="6">
        <v>3281.6900475000002</v>
      </c>
      <c r="E340" s="6">
        <v>3371.7594614999998</v>
      </c>
      <c r="F340" s="6">
        <v>11394.581337699999</v>
      </c>
      <c r="G340" s="6">
        <v>15848.394052600001</v>
      </c>
      <c r="H340" s="6">
        <v>9.6815226303342996</v>
      </c>
      <c r="I340" s="6">
        <v>9.9472421398919604</v>
      </c>
      <c r="J340" s="6">
        <v>33.615879466790901</v>
      </c>
      <c r="K340" s="6">
        <v>46.755355762982802</v>
      </c>
    </row>
    <row r="341" spans="1:11" x14ac:dyDescent="0.25">
      <c r="A341" s="6" t="s">
        <v>232</v>
      </c>
      <c r="B341" s="6" t="s">
        <v>233</v>
      </c>
      <c r="C341" s="6" t="s">
        <v>1029</v>
      </c>
      <c r="D341" s="6">
        <v>212.34584129999999</v>
      </c>
      <c r="E341" s="6">
        <v>379.68132309999999</v>
      </c>
      <c r="F341" s="6">
        <v>897.56546660000004</v>
      </c>
      <c r="G341" s="6">
        <v>385.13153410000001</v>
      </c>
      <c r="H341" s="6">
        <v>11.3267778403376</v>
      </c>
      <c r="I341" s="6">
        <v>20.252649972095899</v>
      </c>
      <c r="J341" s="6">
        <v>47.877201526984301</v>
      </c>
      <c r="K341" s="6">
        <v>20.543370660582301</v>
      </c>
    </row>
    <row r="342" spans="1:11" x14ac:dyDescent="0.25">
      <c r="A342" s="6" t="s">
        <v>232</v>
      </c>
      <c r="B342" s="6" t="s">
        <v>233</v>
      </c>
      <c r="C342" s="6" t="s">
        <v>1030</v>
      </c>
      <c r="D342" s="6">
        <v>601.4335658</v>
      </c>
      <c r="E342" s="6">
        <v>963.73896709999997</v>
      </c>
      <c r="F342" s="6">
        <v>1812.6743747</v>
      </c>
      <c r="G342" s="6">
        <v>729.18363480000005</v>
      </c>
      <c r="H342" s="6">
        <v>14.6440003206926</v>
      </c>
      <c r="I342" s="6">
        <v>23.465590458862899</v>
      </c>
      <c r="J342" s="6">
        <v>44.135887376204899</v>
      </c>
      <c r="K342" s="6">
        <v>17.754521844239601</v>
      </c>
    </row>
    <row r="343" spans="1:11" x14ac:dyDescent="0.25">
      <c r="A343" s="6" t="s">
        <v>234</v>
      </c>
      <c r="B343" s="6" t="s">
        <v>235</v>
      </c>
      <c r="C343" s="6" t="s">
        <v>1029</v>
      </c>
      <c r="D343" s="6">
        <v>205.92657249999999</v>
      </c>
      <c r="E343" s="6">
        <v>71.181688100000002</v>
      </c>
      <c r="F343" s="6">
        <v>83.735685500000002</v>
      </c>
      <c r="G343" s="6">
        <v>32.952239400000003</v>
      </c>
      <c r="H343" s="6">
        <v>52.292678314935102</v>
      </c>
      <c r="I343" s="6">
        <v>18.075768816709399</v>
      </c>
      <c r="J343" s="6">
        <v>21.2637116821438</v>
      </c>
      <c r="K343" s="6">
        <v>8.3678411862118001</v>
      </c>
    </row>
    <row r="344" spans="1:11" x14ac:dyDescent="0.25">
      <c r="A344" s="6" t="s">
        <v>234</v>
      </c>
      <c r="B344" s="6" t="s">
        <v>235</v>
      </c>
      <c r="C344" s="6" t="s">
        <v>1030</v>
      </c>
      <c r="D344" s="6">
        <v>815.55339270000002</v>
      </c>
      <c r="E344" s="6">
        <v>1001.7864856</v>
      </c>
      <c r="F344" s="6">
        <v>931.20599360000006</v>
      </c>
      <c r="G344" s="6">
        <v>164.50699320000001</v>
      </c>
      <c r="H344" s="6">
        <v>27.996518788614701</v>
      </c>
      <c r="I344" s="6">
        <v>34.389574511398699</v>
      </c>
      <c r="J344" s="6">
        <v>31.9666699068997</v>
      </c>
      <c r="K344" s="6">
        <v>5.6472367930869201</v>
      </c>
    </row>
    <row r="345" spans="1:11" x14ac:dyDescent="0.25">
      <c r="A345" s="6" t="s">
        <v>236</v>
      </c>
      <c r="B345" s="6" t="s">
        <v>237</v>
      </c>
      <c r="C345" s="6" t="s">
        <v>1029</v>
      </c>
      <c r="D345" s="6">
        <v>163.3554517</v>
      </c>
      <c r="E345" s="6">
        <v>189.824836</v>
      </c>
      <c r="F345" s="6">
        <v>223.34432910000001</v>
      </c>
      <c r="G345" s="6">
        <v>37.525301900000002</v>
      </c>
      <c r="H345" s="6">
        <v>26.602959584432199</v>
      </c>
      <c r="I345" s="6">
        <v>30.9135837688696</v>
      </c>
      <c r="J345" s="6">
        <v>36.372340798096801</v>
      </c>
      <c r="K345" s="6">
        <v>6.1111158486014503</v>
      </c>
    </row>
    <row r="346" spans="1:11" x14ac:dyDescent="0.25">
      <c r="A346" s="6" t="s">
        <v>236</v>
      </c>
      <c r="B346" s="6" t="s">
        <v>237</v>
      </c>
      <c r="C346" s="6" t="s">
        <v>1030</v>
      </c>
      <c r="D346" s="6">
        <v>1817.1199031000001</v>
      </c>
      <c r="E346" s="6">
        <v>1592.0596381</v>
      </c>
      <c r="F346" s="6">
        <v>1351.5529683</v>
      </c>
      <c r="G346" s="6">
        <v>265.18385330000001</v>
      </c>
      <c r="H346" s="6">
        <v>36.154996858874497</v>
      </c>
      <c r="I346" s="6">
        <v>31.677002225581099</v>
      </c>
      <c r="J346" s="6">
        <v>26.891672497849399</v>
      </c>
      <c r="K346" s="6">
        <v>5.2763284176950096</v>
      </c>
    </row>
    <row r="347" spans="1:11" x14ac:dyDescent="0.25">
      <c r="A347" s="6" t="s">
        <v>238</v>
      </c>
      <c r="B347" s="6" t="s">
        <v>239</v>
      </c>
      <c r="C347" s="6" t="s">
        <v>1029</v>
      </c>
      <c r="D347" s="6">
        <v>526.89340059999995</v>
      </c>
      <c r="E347" s="6">
        <v>404.84369199999998</v>
      </c>
      <c r="F347" s="6">
        <v>366.66483399999998</v>
      </c>
      <c r="G347" s="6">
        <v>89.024931600000002</v>
      </c>
      <c r="H347" s="6">
        <v>37.9763010558678</v>
      </c>
      <c r="I347" s="6">
        <v>29.1794619375633</v>
      </c>
      <c r="J347" s="6">
        <v>26.427687472887602</v>
      </c>
      <c r="K347" s="6">
        <v>6.4165495336812102</v>
      </c>
    </row>
    <row r="348" spans="1:11" x14ac:dyDescent="0.25">
      <c r="A348" s="6" t="s">
        <v>238</v>
      </c>
      <c r="B348" s="6" t="s">
        <v>239</v>
      </c>
      <c r="C348" s="6" t="s">
        <v>1030</v>
      </c>
      <c r="D348" s="6">
        <v>2030.7410729000001</v>
      </c>
      <c r="E348" s="6">
        <v>2251.2110111000002</v>
      </c>
      <c r="F348" s="6">
        <v>1868.8228346000001</v>
      </c>
      <c r="G348" s="6">
        <v>330.542191</v>
      </c>
      <c r="H348" s="6">
        <v>31.3322282887857</v>
      </c>
      <c r="I348" s="6">
        <v>34.733850744095697</v>
      </c>
      <c r="J348" s="6">
        <v>28.8339978278788</v>
      </c>
      <c r="K348" s="6">
        <v>5.0999231392398201</v>
      </c>
    </row>
    <row r="349" spans="1:11" x14ac:dyDescent="0.25">
      <c r="A349" s="6" t="s">
        <v>240</v>
      </c>
      <c r="B349" s="6" t="s">
        <v>241</v>
      </c>
      <c r="C349" s="6" t="s">
        <v>1029</v>
      </c>
      <c r="D349" s="6">
        <v>827.94794939999997</v>
      </c>
      <c r="E349" s="6">
        <v>875.58828400000004</v>
      </c>
      <c r="F349" s="6">
        <v>1927.7486527999999</v>
      </c>
      <c r="G349" s="6">
        <v>620.47605780000004</v>
      </c>
      <c r="H349" s="6">
        <v>19.473059758178199</v>
      </c>
      <c r="I349" s="6">
        <v>20.5935445461865</v>
      </c>
      <c r="J349" s="6">
        <v>45.340005663309903</v>
      </c>
      <c r="K349" s="6">
        <v>14.5933900323254</v>
      </c>
    </row>
    <row r="350" spans="1:11" x14ac:dyDescent="0.25">
      <c r="A350" s="6" t="s">
        <v>240</v>
      </c>
      <c r="B350" s="6" t="s">
        <v>241</v>
      </c>
      <c r="C350" s="6" t="s">
        <v>1030</v>
      </c>
      <c r="D350" s="6">
        <v>1615.5776562000001</v>
      </c>
      <c r="E350" s="6">
        <v>2484.3372731999998</v>
      </c>
      <c r="F350" s="6">
        <v>3153.7990143000002</v>
      </c>
      <c r="G350" s="6">
        <v>1288.2532222</v>
      </c>
      <c r="H350" s="6">
        <v>18.913414496013001</v>
      </c>
      <c r="I350" s="6">
        <v>29.083900990835101</v>
      </c>
      <c r="J350" s="6">
        <v>36.921226142031301</v>
      </c>
      <c r="K350" s="6">
        <v>15.081458371120601</v>
      </c>
    </row>
    <row r="351" spans="1:11" x14ac:dyDescent="0.25">
      <c r="A351" s="6" t="s">
        <v>242</v>
      </c>
      <c r="B351" s="6" t="s">
        <v>243</v>
      </c>
      <c r="C351" s="6" t="s">
        <v>1029</v>
      </c>
      <c r="D351" s="6">
        <v>617.3148152</v>
      </c>
      <c r="E351" s="6">
        <v>437.64656330000003</v>
      </c>
      <c r="F351" s="6">
        <v>157.5421216</v>
      </c>
      <c r="G351" s="6">
        <v>20.852778699999998</v>
      </c>
      <c r="H351" s="6">
        <v>50.0516214017753</v>
      </c>
      <c r="I351" s="6">
        <v>35.484196320450899</v>
      </c>
      <c r="J351" s="6">
        <v>12.773447892386899</v>
      </c>
      <c r="K351" s="6">
        <v>1.6907343853869099</v>
      </c>
    </row>
    <row r="352" spans="1:11" x14ac:dyDescent="0.25">
      <c r="A352" s="6" t="s">
        <v>242</v>
      </c>
      <c r="B352" s="6" t="s">
        <v>243</v>
      </c>
      <c r="C352" s="6" t="s">
        <v>1030</v>
      </c>
      <c r="D352" s="6">
        <v>4649.4974711000004</v>
      </c>
      <c r="E352" s="6">
        <v>3773.4181263</v>
      </c>
      <c r="F352" s="6">
        <v>3250.1472079</v>
      </c>
      <c r="G352" s="6">
        <v>161.92355459999999</v>
      </c>
      <c r="H352" s="6">
        <v>39.286039964133003</v>
      </c>
      <c r="I352" s="6">
        <v>31.8835866096586</v>
      </c>
      <c r="J352" s="6">
        <v>27.4621964830677</v>
      </c>
      <c r="K352" s="6">
        <v>1.36817694314071</v>
      </c>
    </row>
    <row r="353" spans="1:11" x14ac:dyDescent="0.25">
      <c r="A353" s="6" t="s">
        <v>244</v>
      </c>
      <c r="B353" s="6" t="s">
        <v>245</v>
      </c>
      <c r="C353" s="6" t="s">
        <v>1029</v>
      </c>
      <c r="D353" s="6">
        <v>334.09084039999999</v>
      </c>
      <c r="E353" s="6">
        <v>196.25935279999999</v>
      </c>
      <c r="F353" s="6">
        <v>56.210511599999997</v>
      </c>
      <c r="G353" s="6">
        <v>0</v>
      </c>
      <c r="H353" s="6">
        <v>56.957589839557201</v>
      </c>
      <c r="I353" s="6">
        <v>33.4593420926345</v>
      </c>
      <c r="J353" s="6">
        <v>9.5830680678082807</v>
      </c>
      <c r="K353" s="6">
        <v>0</v>
      </c>
    </row>
    <row r="354" spans="1:11" x14ac:dyDescent="0.25">
      <c r="A354" s="6" t="s">
        <v>244</v>
      </c>
      <c r="B354" s="6" t="s">
        <v>245</v>
      </c>
      <c r="C354" s="6" t="s">
        <v>1030</v>
      </c>
      <c r="D354" s="6">
        <v>2156.5575918999998</v>
      </c>
      <c r="E354" s="6">
        <v>3275.2078010999999</v>
      </c>
      <c r="F354" s="6">
        <v>2627.0765514</v>
      </c>
      <c r="G354" s="6">
        <v>289.7421028</v>
      </c>
      <c r="H354" s="6">
        <v>25.831417396142498</v>
      </c>
      <c r="I354" s="6">
        <v>39.230698075064097</v>
      </c>
      <c r="J354" s="6">
        <v>31.467330705990602</v>
      </c>
      <c r="K354" s="6">
        <v>3.4705538228027502</v>
      </c>
    </row>
    <row r="355" spans="1:11" x14ac:dyDescent="0.25">
      <c r="A355" s="6" t="s">
        <v>246</v>
      </c>
      <c r="B355" s="6" t="s">
        <v>247</v>
      </c>
      <c r="C355" s="6" t="s">
        <v>1029</v>
      </c>
      <c r="D355" s="6">
        <v>73.259976699999996</v>
      </c>
      <c r="E355" s="6">
        <v>91.862477499999997</v>
      </c>
      <c r="F355" s="6">
        <v>13.612493000000001</v>
      </c>
      <c r="G355" s="6">
        <v>15.067125300000001</v>
      </c>
      <c r="H355" s="6">
        <v>37.801441313276001</v>
      </c>
      <c r="I355" s="6">
        <v>47.400152286813103</v>
      </c>
      <c r="J355" s="6">
        <v>7.0239150822290597</v>
      </c>
      <c r="K355" s="6">
        <v>7.7744913176818597</v>
      </c>
    </row>
    <row r="356" spans="1:11" x14ac:dyDescent="0.25">
      <c r="A356" s="6" t="s">
        <v>246</v>
      </c>
      <c r="B356" s="6" t="s">
        <v>247</v>
      </c>
      <c r="C356" s="6" t="s">
        <v>1030</v>
      </c>
      <c r="D356" s="6">
        <v>1848.7662126</v>
      </c>
      <c r="E356" s="6">
        <v>2431.1672819999999</v>
      </c>
      <c r="F356" s="6">
        <v>1782.4137493999999</v>
      </c>
      <c r="G356" s="6">
        <v>292.93872060000001</v>
      </c>
      <c r="H356" s="6">
        <v>29.0902128228051</v>
      </c>
      <c r="I356" s="6">
        <v>38.254254734436898</v>
      </c>
      <c r="J356" s="6">
        <v>28.0461612479492</v>
      </c>
      <c r="K356" s="6">
        <v>4.6093711948088201</v>
      </c>
    </row>
    <row r="357" spans="1:11" x14ac:dyDescent="0.25">
      <c r="A357" s="6" t="s">
        <v>248</v>
      </c>
      <c r="B357" s="6" t="s">
        <v>249</v>
      </c>
      <c r="C357" s="6" t="s">
        <v>1029</v>
      </c>
      <c r="D357" s="6">
        <v>1902.3718845000001</v>
      </c>
      <c r="E357" s="6">
        <v>656.71092439999995</v>
      </c>
      <c r="F357" s="6">
        <v>470.0246047</v>
      </c>
      <c r="G357" s="6">
        <v>142.23921290000001</v>
      </c>
      <c r="H357" s="6">
        <v>59.986249014965601</v>
      </c>
      <c r="I357" s="6">
        <v>20.707636273893101</v>
      </c>
      <c r="J357" s="6">
        <v>14.8209785954156</v>
      </c>
      <c r="K357" s="6">
        <v>4.4851361157256999</v>
      </c>
    </row>
    <row r="358" spans="1:11" x14ac:dyDescent="0.25">
      <c r="A358" s="6" t="s">
        <v>248</v>
      </c>
      <c r="B358" s="6" t="s">
        <v>249</v>
      </c>
      <c r="C358" s="6" t="s">
        <v>1030</v>
      </c>
      <c r="D358" s="6">
        <v>6253.6201074999999</v>
      </c>
      <c r="E358" s="6">
        <v>2560.4758189999998</v>
      </c>
      <c r="F358" s="6">
        <v>2377.7145580000001</v>
      </c>
      <c r="G358" s="6">
        <v>394.66321909999999</v>
      </c>
      <c r="H358" s="6">
        <v>53.973454456267902</v>
      </c>
      <c r="I358" s="6">
        <v>22.098835974610999</v>
      </c>
      <c r="J358" s="6">
        <v>20.521468557437199</v>
      </c>
      <c r="K358" s="6">
        <v>3.4062410116839499</v>
      </c>
    </row>
    <row r="359" spans="1:11" x14ac:dyDescent="0.25">
      <c r="A359" s="6" t="s">
        <v>250</v>
      </c>
      <c r="B359" s="6" t="s">
        <v>251</v>
      </c>
      <c r="C359" s="6" t="s">
        <v>1029</v>
      </c>
      <c r="D359" s="6">
        <v>79.8498929</v>
      </c>
      <c r="E359" s="6">
        <v>41.108841499999997</v>
      </c>
      <c r="F359" s="6">
        <v>21.115638199999999</v>
      </c>
      <c r="G359" s="6">
        <v>0</v>
      </c>
      <c r="H359" s="6">
        <v>56.202882644297503</v>
      </c>
      <c r="I359" s="6">
        <v>28.934733793081001</v>
      </c>
      <c r="J359" s="6">
        <v>14.862383562621501</v>
      </c>
      <c r="K359" s="6">
        <v>0</v>
      </c>
    </row>
    <row r="360" spans="1:11" x14ac:dyDescent="0.25">
      <c r="A360" s="6" t="s">
        <v>250</v>
      </c>
      <c r="B360" s="6" t="s">
        <v>251</v>
      </c>
      <c r="C360" s="6" t="s">
        <v>1030</v>
      </c>
      <c r="D360" s="6">
        <v>2115.6120965999999</v>
      </c>
      <c r="E360" s="6">
        <v>2905.3947936999998</v>
      </c>
      <c r="F360" s="6">
        <v>2179.8729099000002</v>
      </c>
      <c r="G360" s="6">
        <v>243.00352219999999</v>
      </c>
      <c r="H360" s="6">
        <v>28.420812161761599</v>
      </c>
      <c r="I360" s="6">
        <v>39.0306331771367</v>
      </c>
      <c r="J360" s="6">
        <v>29.284082185172998</v>
      </c>
      <c r="K360" s="6">
        <v>3.2644724759287702</v>
      </c>
    </row>
    <row r="361" spans="1:11" x14ac:dyDescent="0.25">
      <c r="A361" s="6" t="s">
        <v>252</v>
      </c>
      <c r="B361" s="6" t="s">
        <v>253</v>
      </c>
      <c r="C361" s="6" t="s">
        <v>1029</v>
      </c>
      <c r="D361" s="6">
        <v>0</v>
      </c>
      <c r="E361" s="6">
        <v>10.5847555</v>
      </c>
      <c r="F361" s="6">
        <v>19.373540800000001</v>
      </c>
      <c r="G361" s="6">
        <v>0</v>
      </c>
      <c r="H361" s="6">
        <v>0</v>
      </c>
      <c r="I361" s="6">
        <v>35.3316336616912</v>
      </c>
      <c r="J361" s="6">
        <v>64.6683663383088</v>
      </c>
      <c r="K361" s="6">
        <v>0</v>
      </c>
    </row>
    <row r="362" spans="1:11" x14ac:dyDescent="0.25">
      <c r="A362" s="6" t="s">
        <v>252</v>
      </c>
      <c r="B362" s="6" t="s">
        <v>253</v>
      </c>
      <c r="C362" s="6" t="s">
        <v>1030</v>
      </c>
      <c r="D362" s="6">
        <v>1904.4200716</v>
      </c>
      <c r="E362" s="6">
        <v>2947.2877917000001</v>
      </c>
      <c r="F362" s="6">
        <v>1798.3356097000001</v>
      </c>
      <c r="G362" s="6">
        <v>141.4589872</v>
      </c>
      <c r="H362" s="6">
        <v>28.0412189020089</v>
      </c>
      <c r="I362" s="6">
        <v>43.396697696450602</v>
      </c>
      <c r="J362" s="6">
        <v>26.4792013289949</v>
      </c>
      <c r="K362" s="6">
        <v>2.0828820725456101</v>
      </c>
    </row>
    <row r="363" spans="1:11" x14ac:dyDescent="0.25">
      <c r="A363" s="6" t="s">
        <v>254</v>
      </c>
      <c r="B363" s="6" t="s">
        <v>255</v>
      </c>
      <c r="C363" s="6" t="s">
        <v>1029</v>
      </c>
      <c r="D363" s="6">
        <v>0</v>
      </c>
      <c r="E363" s="6">
        <v>0</v>
      </c>
      <c r="F363" s="6">
        <v>14.789456599999999</v>
      </c>
      <c r="G363" s="6">
        <v>0</v>
      </c>
      <c r="H363" s="6">
        <v>0</v>
      </c>
      <c r="I363" s="6">
        <v>0</v>
      </c>
      <c r="J363" s="6">
        <v>100</v>
      </c>
      <c r="K363" s="6">
        <v>0</v>
      </c>
    </row>
    <row r="364" spans="1:11" x14ac:dyDescent="0.25">
      <c r="A364" s="6" t="s">
        <v>254</v>
      </c>
      <c r="B364" s="6" t="s">
        <v>255</v>
      </c>
      <c r="C364" s="6" t="s">
        <v>1030</v>
      </c>
      <c r="D364" s="6">
        <v>2138.2855046</v>
      </c>
      <c r="E364" s="6">
        <v>4243.9929433999996</v>
      </c>
      <c r="F364" s="6">
        <v>4599.9292261999999</v>
      </c>
      <c r="G364" s="6">
        <v>531.98604039999998</v>
      </c>
      <c r="H364" s="6">
        <v>18.5708661639821</v>
      </c>
      <c r="I364" s="6">
        <v>36.858794011938599</v>
      </c>
      <c r="J364" s="6">
        <v>39.950076750639397</v>
      </c>
      <c r="K364" s="6">
        <v>4.6202630734398804</v>
      </c>
    </row>
    <row r="365" spans="1:11" x14ac:dyDescent="0.25">
      <c r="A365" s="6" t="s">
        <v>256</v>
      </c>
      <c r="B365" s="6" t="s">
        <v>257</v>
      </c>
      <c r="C365" s="6" t="s">
        <v>1029</v>
      </c>
      <c r="D365" s="6">
        <v>26.723870300000002</v>
      </c>
      <c r="E365" s="6">
        <v>83.090715500000002</v>
      </c>
      <c r="F365" s="6">
        <v>89.271729300000004</v>
      </c>
      <c r="G365" s="6">
        <v>29.343717399999999</v>
      </c>
      <c r="H365" s="6">
        <v>11.6989303059351</v>
      </c>
      <c r="I365" s="6">
        <v>36.374689698474697</v>
      </c>
      <c r="J365" s="6">
        <v>39.080557106693099</v>
      </c>
      <c r="K365" s="6">
        <v>12.8458228888971</v>
      </c>
    </row>
    <row r="366" spans="1:11" x14ac:dyDescent="0.25">
      <c r="A366" s="6" t="s">
        <v>256</v>
      </c>
      <c r="B366" s="6" t="s">
        <v>257</v>
      </c>
      <c r="C366" s="6" t="s">
        <v>1030</v>
      </c>
      <c r="D366" s="6">
        <v>1608.1665961000001</v>
      </c>
      <c r="E366" s="6">
        <v>3694.1980893</v>
      </c>
      <c r="F366" s="6">
        <v>5523.8531450999999</v>
      </c>
      <c r="G366" s="6">
        <v>797.51480460000005</v>
      </c>
      <c r="H366" s="6">
        <v>13.8351994715006</v>
      </c>
      <c r="I366" s="6">
        <v>31.781512920769401</v>
      </c>
      <c r="J366" s="6">
        <v>47.522197202125099</v>
      </c>
      <c r="K366" s="6">
        <v>6.8610904056048003</v>
      </c>
    </row>
    <row r="367" spans="1:11" x14ac:dyDescent="0.25">
      <c r="A367" s="6" t="s">
        <v>258</v>
      </c>
      <c r="B367" s="6" t="s">
        <v>259</v>
      </c>
      <c r="C367" s="6" t="s">
        <v>1029</v>
      </c>
      <c r="D367" s="6">
        <v>85.763131200000004</v>
      </c>
      <c r="E367" s="6">
        <v>73.170541299999996</v>
      </c>
      <c r="F367" s="6">
        <v>77.140862400000003</v>
      </c>
      <c r="G367" s="6">
        <v>0</v>
      </c>
      <c r="H367" s="6">
        <v>36.328836245014202</v>
      </c>
      <c r="I367" s="6">
        <v>30.9946777321809</v>
      </c>
      <c r="J367" s="6">
        <v>32.676486022804802</v>
      </c>
      <c r="K367" s="6">
        <v>0</v>
      </c>
    </row>
    <row r="368" spans="1:11" x14ac:dyDescent="0.25">
      <c r="A368" s="6" t="s">
        <v>258</v>
      </c>
      <c r="B368" s="6" t="s">
        <v>259</v>
      </c>
      <c r="C368" s="6" t="s">
        <v>1030</v>
      </c>
      <c r="D368" s="6">
        <v>1539.3831663000001</v>
      </c>
      <c r="E368" s="6">
        <v>2928.5626161999999</v>
      </c>
      <c r="F368" s="6">
        <v>7303.2221869000005</v>
      </c>
      <c r="G368" s="6">
        <v>889.26937789999999</v>
      </c>
      <c r="H368" s="6">
        <v>12.159004654197799</v>
      </c>
      <c r="I368" s="6">
        <v>23.131607035870299</v>
      </c>
      <c r="J368" s="6">
        <v>57.685386267145901</v>
      </c>
      <c r="K368" s="6">
        <v>7.0240020427860497</v>
      </c>
    </row>
    <row r="369" spans="1:11" x14ac:dyDescent="0.25">
      <c r="A369" s="6" t="s">
        <v>260</v>
      </c>
      <c r="B369" s="6" t="s">
        <v>261</v>
      </c>
      <c r="C369" s="6" t="s">
        <v>1029</v>
      </c>
      <c r="D369" s="6">
        <v>29.890535700000001</v>
      </c>
      <c r="E369" s="6">
        <v>41.176462700000002</v>
      </c>
      <c r="F369" s="6">
        <v>61.149748799999998</v>
      </c>
      <c r="G369" s="6">
        <v>0</v>
      </c>
      <c r="H369" s="6">
        <v>22.607223618037999</v>
      </c>
      <c r="I369" s="6">
        <v>31.1431521134866</v>
      </c>
      <c r="J369" s="6">
        <v>46.249624268475401</v>
      </c>
      <c r="K369" s="6">
        <v>0</v>
      </c>
    </row>
    <row r="370" spans="1:11" x14ac:dyDescent="0.25">
      <c r="A370" s="6" t="s">
        <v>260</v>
      </c>
      <c r="B370" s="6" t="s">
        <v>261</v>
      </c>
      <c r="C370" s="6" t="s">
        <v>1030</v>
      </c>
      <c r="D370" s="6">
        <v>642.93446600000004</v>
      </c>
      <c r="E370" s="6">
        <v>937.3125589</v>
      </c>
      <c r="F370" s="6">
        <v>1777.2181962</v>
      </c>
      <c r="G370" s="6">
        <v>571.12629919999995</v>
      </c>
      <c r="H370" s="6">
        <v>16.3655208915918</v>
      </c>
      <c r="I370" s="6">
        <v>23.8587431158642</v>
      </c>
      <c r="J370" s="6">
        <v>45.238049998750803</v>
      </c>
      <c r="K370" s="6">
        <v>14.5376859937932</v>
      </c>
    </row>
    <row r="371" spans="1:11" x14ac:dyDescent="0.25">
      <c r="A371" s="6" t="s">
        <v>262</v>
      </c>
      <c r="B371" s="6" t="s">
        <v>263</v>
      </c>
      <c r="C371" s="6" t="s">
        <v>1029</v>
      </c>
      <c r="D371" s="6">
        <v>509.08869520000002</v>
      </c>
      <c r="E371" s="6">
        <v>368.77795200000003</v>
      </c>
      <c r="F371" s="6">
        <v>940.04008069999998</v>
      </c>
      <c r="G371" s="6">
        <v>363.93739629999999</v>
      </c>
      <c r="H371" s="6">
        <v>23.3329544284775</v>
      </c>
      <c r="I371" s="6">
        <v>16.9021218294051</v>
      </c>
      <c r="J371" s="6">
        <v>43.084658077701903</v>
      </c>
      <c r="K371" s="6">
        <v>16.680265664415501</v>
      </c>
    </row>
    <row r="372" spans="1:11" x14ac:dyDescent="0.25">
      <c r="A372" s="6" t="s">
        <v>262</v>
      </c>
      <c r="B372" s="6" t="s">
        <v>263</v>
      </c>
      <c r="C372" s="6" t="s">
        <v>1030</v>
      </c>
      <c r="D372" s="6">
        <v>9452.9217437000007</v>
      </c>
      <c r="E372" s="6">
        <v>12146.2665242</v>
      </c>
      <c r="F372" s="6">
        <v>20830.916374600001</v>
      </c>
      <c r="G372" s="6">
        <v>8806.5092877999996</v>
      </c>
      <c r="H372" s="6">
        <v>18.449544219606999</v>
      </c>
      <c r="I372" s="6">
        <v>23.706224109038999</v>
      </c>
      <c r="J372" s="6">
        <v>40.656309573730702</v>
      </c>
      <c r="K372" s="6">
        <v>17.1879220976234</v>
      </c>
    </row>
    <row r="373" spans="1:11" x14ac:dyDescent="0.25">
      <c r="A373" s="6" t="s">
        <v>264</v>
      </c>
      <c r="B373" s="6" t="s">
        <v>265</v>
      </c>
      <c r="C373" s="6" t="s">
        <v>1029</v>
      </c>
      <c r="D373" s="6">
        <v>171.62689929999999</v>
      </c>
      <c r="E373" s="6">
        <v>34.978651900000003</v>
      </c>
      <c r="F373" s="6">
        <v>34.978651900000003</v>
      </c>
      <c r="G373" s="6">
        <v>0</v>
      </c>
      <c r="H373" s="6">
        <v>71.042268947095707</v>
      </c>
      <c r="I373" s="6">
        <v>14.4788655264521</v>
      </c>
      <c r="J373" s="6">
        <v>14.4788655264521</v>
      </c>
      <c r="K373" s="6">
        <v>0</v>
      </c>
    </row>
    <row r="374" spans="1:11" x14ac:dyDescent="0.25">
      <c r="A374" s="6" t="s">
        <v>264</v>
      </c>
      <c r="B374" s="6" t="s">
        <v>265</v>
      </c>
      <c r="C374" s="6" t="s">
        <v>1030</v>
      </c>
      <c r="D374" s="6">
        <v>4582.6196100999996</v>
      </c>
      <c r="E374" s="6">
        <v>5797.8347039999999</v>
      </c>
      <c r="F374" s="6">
        <v>6115.1591132000003</v>
      </c>
      <c r="G374" s="6">
        <v>1343.8626962000001</v>
      </c>
      <c r="H374" s="6">
        <v>25.6880839906689</v>
      </c>
      <c r="I374" s="6">
        <v>32.500027825158497</v>
      </c>
      <c r="J374" s="6">
        <v>34.278804326235097</v>
      </c>
      <c r="K374" s="6">
        <v>7.5330838579375401</v>
      </c>
    </row>
    <row r="375" spans="1:11" x14ac:dyDescent="0.25">
      <c r="A375" s="6" t="s">
        <v>266</v>
      </c>
      <c r="B375" s="6" t="s">
        <v>267</v>
      </c>
      <c r="C375" s="6" t="s">
        <v>1029</v>
      </c>
      <c r="D375" s="6">
        <v>139.33479829999999</v>
      </c>
      <c r="E375" s="6">
        <v>83.741837099999998</v>
      </c>
      <c r="F375" s="6">
        <v>264.82408620000001</v>
      </c>
      <c r="G375" s="6">
        <v>94.577932799999999</v>
      </c>
      <c r="H375" s="6">
        <v>23.921013628134801</v>
      </c>
      <c r="I375" s="6">
        <v>14.3768078825585</v>
      </c>
      <c r="J375" s="6">
        <v>45.465028494956599</v>
      </c>
      <c r="K375" s="6">
        <v>16.237149994350101</v>
      </c>
    </row>
    <row r="376" spans="1:11" x14ac:dyDescent="0.25">
      <c r="A376" s="6" t="s">
        <v>266</v>
      </c>
      <c r="B376" s="6" t="s">
        <v>267</v>
      </c>
      <c r="C376" s="6" t="s">
        <v>1030</v>
      </c>
      <c r="D376" s="6">
        <v>1940.6489477</v>
      </c>
      <c r="E376" s="6">
        <v>2539.1059819000002</v>
      </c>
      <c r="F376" s="6">
        <v>4554.9252049999996</v>
      </c>
      <c r="G376" s="6">
        <v>1543.1764518</v>
      </c>
      <c r="H376" s="6">
        <v>18.346334456785002</v>
      </c>
      <c r="I376" s="6">
        <v>24.003974351141601</v>
      </c>
      <c r="J376" s="6">
        <v>43.060946873266303</v>
      </c>
      <c r="K376" s="6">
        <v>14.588744318807199</v>
      </c>
    </row>
    <row r="377" spans="1:11" x14ac:dyDescent="0.25">
      <c r="A377" s="6" t="s">
        <v>268</v>
      </c>
      <c r="B377" s="6" t="s">
        <v>269</v>
      </c>
      <c r="C377" s="6" t="s">
        <v>1029</v>
      </c>
      <c r="D377" s="6">
        <v>143.2707082</v>
      </c>
      <c r="E377" s="6">
        <v>190.6669191</v>
      </c>
      <c r="F377" s="6">
        <v>561.94323529999997</v>
      </c>
      <c r="G377" s="6">
        <v>242.9924346</v>
      </c>
      <c r="H377" s="6">
        <v>12.580039285514999</v>
      </c>
      <c r="I377" s="6">
        <v>16.741714777997501</v>
      </c>
      <c r="J377" s="6">
        <v>49.342032751279397</v>
      </c>
      <c r="K377" s="6">
        <v>21.336213185207999</v>
      </c>
    </row>
    <row r="378" spans="1:11" x14ac:dyDescent="0.25">
      <c r="A378" s="6" t="s">
        <v>268</v>
      </c>
      <c r="B378" s="6" t="s">
        <v>269</v>
      </c>
      <c r="C378" s="6" t="s">
        <v>1030</v>
      </c>
      <c r="D378" s="6">
        <v>1810.6447800999999</v>
      </c>
      <c r="E378" s="6">
        <v>2809.3821369000002</v>
      </c>
      <c r="F378" s="6">
        <v>4317.5750921999997</v>
      </c>
      <c r="G378" s="6">
        <v>1385.7743224000001</v>
      </c>
      <c r="H378" s="6">
        <v>17.539269343088801</v>
      </c>
      <c r="I378" s="6">
        <v>27.213791754355</v>
      </c>
      <c r="J378" s="6">
        <v>41.8232848780669</v>
      </c>
      <c r="K378" s="6">
        <v>13.4236540244893</v>
      </c>
    </row>
    <row r="379" spans="1:11" x14ac:dyDescent="0.25">
      <c r="A379" s="6" t="s">
        <v>270</v>
      </c>
      <c r="B379" s="6" t="s">
        <v>271</v>
      </c>
      <c r="C379" s="6" t="s">
        <v>1029</v>
      </c>
      <c r="D379" s="6">
        <v>926.28508810000005</v>
      </c>
      <c r="E379" s="6">
        <v>504.84429260000002</v>
      </c>
      <c r="F379" s="6">
        <v>265.65901550000001</v>
      </c>
      <c r="G379" s="6">
        <v>75.465449000000007</v>
      </c>
      <c r="H379" s="6">
        <v>52.265937557916203</v>
      </c>
      <c r="I379" s="6">
        <v>28.486003512833602</v>
      </c>
      <c r="J379" s="6">
        <v>14.989896409</v>
      </c>
      <c r="K379" s="6">
        <v>4.25816252025023</v>
      </c>
    </row>
    <row r="380" spans="1:11" x14ac:dyDescent="0.25">
      <c r="A380" s="6" t="s">
        <v>270</v>
      </c>
      <c r="B380" s="6" t="s">
        <v>271</v>
      </c>
      <c r="C380" s="6" t="s">
        <v>1030</v>
      </c>
      <c r="D380" s="6">
        <v>3721.6149916999998</v>
      </c>
      <c r="E380" s="6">
        <v>6224.0286329999999</v>
      </c>
      <c r="F380" s="6">
        <v>4854.3829386999996</v>
      </c>
      <c r="G380" s="6">
        <v>618.38438599999995</v>
      </c>
      <c r="H380" s="6">
        <v>24.137474373419899</v>
      </c>
      <c r="I380" s="6">
        <v>40.367510331810202</v>
      </c>
      <c r="J380" s="6">
        <v>31.484327111471298</v>
      </c>
      <c r="K380" s="6">
        <v>4.0106881832985799</v>
      </c>
    </row>
    <row r="381" spans="1:11" x14ac:dyDescent="0.25">
      <c r="A381" s="6" t="s">
        <v>272</v>
      </c>
      <c r="B381" s="6" t="s">
        <v>273</v>
      </c>
      <c r="C381" s="6" t="s">
        <v>1029</v>
      </c>
      <c r="D381" s="6">
        <v>99.013157699999994</v>
      </c>
      <c r="E381" s="6">
        <v>52.430428999999997</v>
      </c>
      <c r="F381" s="6">
        <v>0</v>
      </c>
      <c r="G381" s="6">
        <v>0</v>
      </c>
      <c r="H381" s="6">
        <v>65.379564666636398</v>
      </c>
      <c r="I381" s="6">
        <v>34.620435333363602</v>
      </c>
      <c r="J381" s="6">
        <v>0</v>
      </c>
      <c r="K381" s="6">
        <v>0</v>
      </c>
    </row>
    <row r="382" spans="1:11" x14ac:dyDescent="0.25">
      <c r="A382" s="6" t="s">
        <v>272</v>
      </c>
      <c r="B382" s="6" t="s">
        <v>273</v>
      </c>
      <c r="C382" s="6" t="s">
        <v>1030</v>
      </c>
      <c r="D382" s="6">
        <v>1751.7825389</v>
      </c>
      <c r="E382" s="6">
        <v>3343.0128998</v>
      </c>
      <c r="F382" s="6">
        <v>2327.0884246000001</v>
      </c>
      <c r="G382" s="6">
        <v>472.28449230000001</v>
      </c>
      <c r="H382" s="6">
        <v>22.190843417436302</v>
      </c>
      <c r="I382" s="6">
        <v>42.3478794625468</v>
      </c>
      <c r="J382" s="6">
        <v>29.478576080141501</v>
      </c>
      <c r="K382" s="6">
        <v>5.9827010398754501</v>
      </c>
    </row>
    <row r="383" spans="1:11" x14ac:dyDescent="0.25">
      <c r="A383" s="6" t="s">
        <v>274</v>
      </c>
      <c r="B383" s="6" t="s">
        <v>275</v>
      </c>
      <c r="C383" s="6" t="s">
        <v>1029</v>
      </c>
      <c r="D383" s="6">
        <v>268.85292049999998</v>
      </c>
      <c r="E383" s="6">
        <v>113.9280059</v>
      </c>
      <c r="F383" s="6">
        <v>174.88084979999999</v>
      </c>
      <c r="G383" s="6">
        <v>3.4344236000000001</v>
      </c>
      <c r="H383" s="6">
        <v>47.915655211322303</v>
      </c>
      <c r="I383" s="6">
        <v>20.304540636812199</v>
      </c>
      <c r="J383" s="6">
        <v>31.167712392694099</v>
      </c>
      <c r="K383" s="6">
        <v>0.61209175917145497</v>
      </c>
    </row>
    <row r="384" spans="1:11" x14ac:dyDescent="0.25">
      <c r="A384" s="6" t="s">
        <v>274</v>
      </c>
      <c r="B384" s="6" t="s">
        <v>275</v>
      </c>
      <c r="C384" s="6" t="s">
        <v>1030</v>
      </c>
      <c r="D384" s="6">
        <v>2196.2348935999999</v>
      </c>
      <c r="E384" s="6">
        <v>1774.5092393</v>
      </c>
      <c r="F384" s="6">
        <v>1347.7627675000001</v>
      </c>
      <c r="G384" s="6">
        <v>142.31810369999999</v>
      </c>
      <c r="H384" s="6">
        <v>40.218005373749598</v>
      </c>
      <c r="I384" s="6">
        <v>32.495259195592098</v>
      </c>
      <c r="J384" s="6">
        <v>24.680570545441299</v>
      </c>
      <c r="K384" s="6">
        <v>2.6061648852169301</v>
      </c>
    </row>
    <row r="385" spans="1:11" x14ac:dyDescent="0.25">
      <c r="A385" s="6" t="s">
        <v>276</v>
      </c>
      <c r="B385" s="6" t="s">
        <v>277</v>
      </c>
      <c r="C385" s="6" t="s">
        <v>1029</v>
      </c>
      <c r="D385" s="6">
        <v>372.69652079999997</v>
      </c>
      <c r="E385" s="6">
        <v>68.372565800000004</v>
      </c>
      <c r="F385" s="6">
        <v>199.19840500000001</v>
      </c>
      <c r="G385" s="6">
        <v>47.117793800000001</v>
      </c>
      <c r="H385" s="6">
        <v>54.219449952746999</v>
      </c>
      <c r="I385" s="6">
        <v>9.9467601725301602</v>
      </c>
      <c r="J385" s="6">
        <v>28.979148845771899</v>
      </c>
      <c r="K385" s="6">
        <v>6.8546410289509501</v>
      </c>
    </row>
    <row r="386" spans="1:11" x14ac:dyDescent="0.25">
      <c r="A386" s="6" t="s">
        <v>276</v>
      </c>
      <c r="B386" s="6" t="s">
        <v>277</v>
      </c>
      <c r="C386" s="6" t="s">
        <v>1030</v>
      </c>
      <c r="D386" s="6">
        <v>3435.675823</v>
      </c>
      <c r="E386" s="6">
        <v>7017.2079481000001</v>
      </c>
      <c r="F386" s="6">
        <v>7657.1337449000002</v>
      </c>
      <c r="G386" s="6">
        <v>1454.5539726</v>
      </c>
      <c r="H386" s="6">
        <v>17.560700601093799</v>
      </c>
      <c r="I386" s="6">
        <v>35.866913579931101</v>
      </c>
      <c r="J386" s="6">
        <v>39.137753409839299</v>
      </c>
      <c r="K386" s="6">
        <v>7.4346324091358102</v>
      </c>
    </row>
    <row r="387" spans="1:11" x14ac:dyDescent="0.25">
      <c r="A387" s="6" t="s">
        <v>278</v>
      </c>
      <c r="B387" s="6" t="s">
        <v>279</v>
      </c>
      <c r="C387" s="6" t="s">
        <v>1029</v>
      </c>
      <c r="D387" s="6">
        <v>1392.0957381999999</v>
      </c>
      <c r="E387" s="6">
        <v>763.16791620000004</v>
      </c>
      <c r="F387" s="6">
        <v>1627.6378437999999</v>
      </c>
      <c r="G387" s="6">
        <v>3662.2169638</v>
      </c>
      <c r="H387" s="6">
        <v>18.6981005783223</v>
      </c>
      <c r="I387" s="6">
        <v>10.250581237830099</v>
      </c>
      <c r="J387" s="6">
        <v>21.8618125703102</v>
      </c>
      <c r="K387" s="6">
        <v>49.189505613537399</v>
      </c>
    </row>
    <row r="388" spans="1:11" x14ac:dyDescent="0.25">
      <c r="A388" s="6" t="s">
        <v>278</v>
      </c>
      <c r="B388" s="6" t="s">
        <v>279</v>
      </c>
      <c r="C388" s="6" t="s">
        <v>1030</v>
      </c>
      <c r="D388" s="6">
        <v>2773.6073833</v>
      </c>
      <c r="E388" s="6">
        <v>1901.5867717000001</v>
      </c>
      <c r="F388" s="6">
        <v>5838.0321768000003</v>
      </c>
      <c r="G388" s="6">
        <v>8768.4918665000005</v>
      </c>
      <c r="H388" s="6">
        <v>14.384648477771799</v>
      </c>
      <c r="I388" s="6">
        <v>9.8621230335565002</v>
      </c>
      <c r="J388" s="6">
        <v>30.277551599704999</v>
      </c>
      <c r="K388" s="6">
        <v>45.475676888966703</v>
      </c>
    </row>
    <row r="389" spans="1:11" x14ac:dyDescent="0.25">
      <c r="A389" s="6" t="s">
        <v>280</v>
      </c>
      <c r="B389" s="6" t="s">
        <v>281</v>
      </c>
      <c r="C389" s="6" t="s">
        <v>1029</v>
      </c>
      <c r="D389" s="6">
        <v>701.31908910000004</v>
      </c>
      <c r="E389" s="6">
        <v>581.64235470000006</v>
      </c>
      <c r="F389" s="6">
        <v>947.58413959999996</v>
      </c>
      <c r="G389" s="6">
        <v>1066.1429490999999</v>
      </c>
      <c r="H389" s="6">
        <v>21.273440975273601</v>
      </c>
      <c r="I389" s="6">
        <v>17.6432304406664</v>
      </c>
      <c r="J389" s="6">
        <v>28.743514294976801</v>
      </c>
      <c r="K389" s="6">
        <v>32.339814289083101</v>
      </c>
    </row>
    <row r="390" spans="1:11" x14ac:dyDescent="0.25">
      <c r="A390" s="6" t="s">
        <v>280</v>
      </c>
      <c r="B390" s="6" t="s">
        <v>281</v>
      </c>
      <c r="C390" s="6" t="s">
        <v>1030</v>
      </c>
      <c r="D390" s="6">
        <v>1966.2630101</v>
      </c>
      <c r="E390" s="6">
        <v>1839.1818722</v>
      </c>
      <c r="F390" s="6">
        <v>5707.2102860000005</v>
      </c>
      <c r="G390" s="6">
        <v>5333.4939604000001</v>
      </c>
      <c r="H390" s="6">
        <v>13.2442628256973</v>
      </c>
      <c r="I390" s="6">
        <v>12.3882756144795</v>
      </c>
      <c r="J390" s="6">
        <v>38.442361291973299</v>
      </c>
      <c r="K390" s="6">
        <v>35.925100267849899</v>
      </c>
    </row>
    <row r="391" spans="1:11" x14ac:dyDescent="0.25">
      <c r="A391" s="6" t="s">
        <v>282</v>
      </c>
      <c r="B391" s="6" t="s">
        <v>283</v>
      </c>
      <c r="C391" s="6" t="s">
        <v>1029</v>
      </c>
      <c r="D391" s="6">
        <v>45.159318900000002</v>
      </c>
      <c r="E391" s="6">
        <v>73.338856800000002</v>
      </c>
      <c r="F391" s="6">
        <v>74.900088699999998</v>
      </c>
      <c r="G391" s="6">
        <v>14.3154053</v>
      </c>
      <c r="H391" s="6">
        <v>21.741139601078501</v>
      </c>
      <c r="I391" s="6">
        <v>35.307669883221003</v>
      </c>
      <c r="J391" s="6">
        <v>36.0592968234483</v>
      </c>
      <c r="K391" s="6">
        <v>6.8918936922522596</v>
      </c>
    </row>
    <row r="392" spans="1:11" x14ac:dyDescent="0.25">
      <c r="A392" s="6" t="s">
        <v>282</v>
      </c>
      <c r="B392" s="6" t="s">
        <v>283</v>
      </c>
      <c r="C392" s="6" t="s">
        <v>1030</v>
      </c>
      <c r="D392" s="6">
        <v>806.75169100000005</v>
      </c>
      <c r="E392" s="6">
        <v>1883.3011335000001</v>
      </c>
      <c r="F392" s="6">
        <v>2140.6534112999998</v>
      </c>
      <c r="G392" s="6">
        <v>219.5645585</v>
      </c>
      <c r="H392" s="6">
        <v>15.974424419192401</v>
      </c>
      <c r="I392" s="6">
        <v>37.291092105904298</v>
      </c>
      <c r="J392" s="6">
        <v>42.386903563984198</v>
      </c>
      <c r="K392" s="6">
        <v>4.3475799109190696</v>
      </c>
    </row>
    <row r="393" spans="1:11" x14ac:dyDescent="0.25">
      <c r="A393" s="6" t="s">
        <v>284</v>
      </c>
      <c r="B393" s="6" t="s">
        <v>285</v>
      </c>
      <c r="C393" s="6" t="s">
        <v>1029</v>
      </c>
      <c r="D393" s="6">
        <v>412.20751910000001</v>
      </c>
      <c r="E393" s="6">
        <v>210.72416709999999</v>
      </c>
      <c r="F393" s="6">
        <v>104.6618833</v>
      </c>
      <c r="G393" s="6">
        <v>41.665065599999998</v>
      </c>
      <c r="H393" s="6">
        <v>53.585036331300302</v>
      </c>
      <c r="I393" s="6">
        <v>27.393149388905702</v>
      </c>
      <c r="J393" s="6">
        <v>13.6055519593088</v>
      </c>
      <c r="K393" s="6">
        <v>5.4162623204851998</v>
      </c>
    </row>
    <row r="394" spans="1:11" x14ac:dyDescent="0.25">
      <c r="A394" s="6" t="s">
        <v>284</v>
      </c>
      <c r="B394" s="6" t="s">
        <v>285</v>
      </c>
      <c r="C394" s="6" t="s">
        <v>1030</v>
      </c>
      <c r="D394" s="6">
        <v>2749.5510915</v>
      </c>
      <c r="E394" s="6">
        <v>2507.4163239</v>
      </c>
      <c r="F394" s="6">
        <v>1626.7742773</v>
      </c>
      <c r="G394" s="6">
        <v>230.74564509999999</v>
      </c>
      <c r="H394" s="6">
        <v>38.647213227738199</v>
      </c>
      <c r="I394" s="6">
        <v>35.243808933046203</v>
      </c>
      <c r="J394" s="6">
        <v>22.865657074920701</v>
      </c>
      <c r="K394" s="6">
        <v>3.24332076429492</v>
      </c>
    </row>
    <row r="395" spans="1:11" x14ac:dyDescent="0.25">
      <c r="A395" s="6" t="s">
        <v>286</v>
      </c>
      <c r="B395" s="6" t="s">
        <v>287</v>
      </c>
      <c r="C395" s="6" t="s">
        <v>1029</v>
      </c>
      <c r="D395" s="6">
        <v>193.49935300000001</v>
      </c>
      <c r="E395" s="6">
        <v>591.80588379999995</v>
      </c>
      <c r="F395" s="6">
        <v>1761.3074601999999</v>
      </c>
      <c r="G395" s="6">
        <v>1191.7969806999999</v>
      </c>
      <c r="H395" s="6">
        <v>5.1759804216815404</v>
      </c>
      <c r="I395" s="6">
        <v>15.830418140905801</v>
      </c>
      <c r="J395" s="6">
        <v>47.113816088867402</v>
      </c>
      <c r="K395" s="6">
        <v>31.879785348545202</v>
      </c>
    </row>
    <row r="396" spans="1:11" x14ac:dyDescent="0.25">
      <c r="A396" s="6" t="s">
        <v>286</v>
      </c>
      <c r="B396" s="6" t="s">
        <v>287</v>
      </c>
      <c r="C396" s="6" t="s">
        <v>1030</v>
      </c>
      <c r="D396" s="6">
        <v>1390.1704626000001</v>
      </c>
      <c r="E396" s="6">
        <v>1986.4053395000001</v>
      </c>
      <c r="F396" s="6">
        <v>5697.1813611999996</v>
      </c>
      <c r="G396" s="6">
        <v>4544.3627696000003</v>
      </c>
      <c r="H396" s="6">
        <v>10.208240707599399</v>
      </c>
      <c r="I396" s="6">
        <v>14.586487336633301</v>
      </c>
      <c r="J396" s="6">
        <v>41.835300241674197</v>
      </c>
      <c r="K396" s="6">
        <v>33.369971714093097</v>
      </c>
    </row>
    <row r="397" spans="1:11" x14ac:dyDescent="0.25">
      <c r="A397" s="6" t="s">
        <v>288</v>
      </c>
      <c r="B397" s="6" t="s">
        <v>289</v>
      </c>
      <c r="C397" s="6" t="s">
        <v>1029</v>
      </c>
      <c r="D397" s="6">
        <v>198.21369680000001</v>
      </c>
      <c r="E397" s="6">
        <v>337.74525449999999</v>
      </c>
      <c r="F397" s="6">
        <v>202.48558180000001</v>
      </c>
      <c r="G397" s="6">
        <v>238.16096769999999</v>
      </c>
      <c r="H397" s="6">
        <v>20.296188853905701</v>
      </c>
      <c r="I397" s="6">
        <v>34.583591247779303</v>
      </c>
      <c r="J397" s="6">
        <v>20.733610616992301</v>
      </c>
      <c r="K397" s="6">
        <v>24.386609281322599</v>
      </c>
    </row>
    <row r="398" spans="1:11" x14ac:dyDescent="0.25">
      <c r="A398" s="6" t="s">
        <v>288</v>
      </c>
      <c r="B398" s="6" t="s">
        <v>289</v>
      </c>
      <c r="C398" s="6" t="s">
        <v>1030</v>
      </c>
      <c r="D398" s="6">
        <v>4555.4532239999999</v>
      </c>
      <c r="E398" s="6">
        <v>6839.8589851999996</v>
      </c>
      <c r="F398" s="6">
        <v>6546.1421318000002</v>
      </c>
      <c r="G398" s="6">
        <v>1142.8573297999999</v>
      </c>
      <c r="H398" s="6">
        <v>23.870146865029898</v>
      </c>
      <c r="I398" s="6">
        <v>35.840218411782402</v>
      </c>
      <c r="J398" s="6">
        <v>34.301169697495297</v>
      </c>
      <c r="K398" s="6">
        <v>5.9884650256924497</v>
      </c>
    </row>
    <row r="399" spans="1:11" x14ac:dyDescent="0.25">
      <c r="A399" s="6" t="s">
        <v>290</v>
      </c>
      <c r="B399" s="6" t="s">
        <v>291</v>
      </c>
      <c r="C399" s="6" t="s">
        <v>1029</v>
      </c>
      <c r="D399" s="6">
        <v>25.502343400000001</v>
      </c>
      <c r="E399" s="6">
        <v>102.0619499</v>
      </c>
      <c r="F399" s="6">
        <v>52.685040600000001</v>
      </c>
      <c r="G399" s="6">
        <v>28.8052302</v>
      </c>
      <c r="H399" s="6">
        <v>12.1988933892881</v>
      </c>
      <c r="I399" s="6">
        <v>48.820723115702599</v>
      </c>
      <c r="J399" s="6">
        <v>25.2015739655406</v>
      </c>
      <c r="K399" s="6">
        <v>13.778809529468701</v>
      </c>
    </row>
    <row r="400" spans="1:11" x14ac:dyDescent="0.25">
      <c r="A400" s="6" t="s">
        <v>290</v>
      </c>
      <c r="B400" s="6" t="s">
        <v>291</v>
      </c>
      <c r="C400" s="6" t="s">
        <v>1030</v>
      </c>
      <c r="D400" s="6">
        <v>3087.5697783000001</v>
      </c>
      <c r="E400" s="6">
        <v>5716.5384299999996</v>
      </c>
      <c r="F400" s="6">
        <v>8209.7434687999994</v>
      </c>
      <c r="G400" s="6">
        <v>1697.0508996999999</v>
      </c>
      <c r="H400" s="6">
        <v>16.5014475684799</v>
      </c>
      <c r="I400" s="6">
        <v>30.551911681096801</v>
      </c>
      <c r="J400" s="6">
        <v>43.876790203479601</v>
      </c>
      <c r="K400" s="6">
        <v>9.0698505469437105</v>
      </c>
    </row>
    <row r="401" spans="1:11" x14ac:dyDescent="0.25">
      <c r="A401" t="s">
        <v>16</v>
      </c>
    </row>
    <row r="402" spans="1:11" x14ac:dyDescent="0.25">
      <c r="A402" t="s">
        <v>1035</v>
      </c>
    </row>
    <row r="403" spans="1:11" x14ac:dyDescent="0.25">
      <c r="A403" t="s">
        <v>17</v>
      </c>
    </row>
    <row r="404" spans="1:11" x14ac:dyDescent="0.25">
      <c r="A404" t="s">
        <v>18</v>
      </c>
    </row>
    <row r="405" spans="1:11" x14ac:dyDescent="0.25">
      <c r="A405" t="s">
        <v>19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916</v>
      </c>
    </row>
    <row r="410" spans="1:11" x14ac:dyDescent="0.25">
      <c r="A410" s="5" t="s">
        <v>21</v>
      </c>
      <c r="B410" s="5" t="s">
        <v>66</v>
      </c>
      <c r="C410" s="5" t="s">
        <v>1028</v>
      </c>
      <c r="D410" s="5" t="s">
        <v>883</v>
      </c>
      <c r="E410" s="5" t="s">
        <v>884</v>
      </c>
      <c r="F410" s="5" t="s">
        <v>885</v>
      </c>
      <c r="G410" s="5" t="s">
        <v>886</v>
      </c>
      <c r="H410" s="5" t="s">
        <v>887</v>
      </c>
      <c r="I410" s="5" t="s">
        <v>888</v>
      </c>
      <c r="J410" s="5" t="s">
        <v>889</v>
      </c>
      <c r="K410" s="5" t="s">
        <v>890</v>
      </c>
    </row>
    <row r="411" spans="1:11" x14ac:dyDescent="0.25">
      <c r="A411" s="6" t="s">
        <v>67</v>
      </c>
      <c r="B411" s="6" t="s">
        <v>68</v>
      </c>
      <c r="C411" s="6" t="s">
        <v>1029</v>
      </c>
      <c r="D411" s="6">
        <v>42.929355899999997</v>
      </c>
      <c r="E411" s="6">
        <v>25.416095500000001</v>
      </c>
      <c r="F411" s="6">
        <v>33.480796300000002</v>
      </c>
      <c r="G411" s="6">
        <v>17.7930958</v>
      </c>
      <c r="H411" s="6">
        <v>35.888305890928102</v>
      </c>
      <c r="I411" s="6">
        <v>21.247479509867102</v>
      </c>
      <c r="J411" s="6">
        <v>27.989449967178601</v>
      </c>
      <c r="K411" s="6">
        <v>14.874764632026301</v>
      </c>
    </row>
    <row r="412" spans="1:11" x14ac:dyDescent="0.25">
      <c r="A412" s="6" t="s">
        <v>67</v>
      </c>
      <c r="B412" s="6" t="s">
        <v>68</v>
      </c>
      <c r="C412" s="6" t="s">
        <v>1030</v>
      </c>
      <c r="D412" s="6">
        <v>17.7930958</v>
      </c>
      <c r="E412" s="6">
        <v>5.9053500000000003</v>
      </c>
      <c r="F412" s="6">
        <v>3.5432100000000002</v>
      </c>
      <c r="G412" s="6">
        <v>7.9567902000000004</v>
      </c>
      <c r="H412" s="6">
        <v>50.550799316537997</v>
      </c>
      <c r="I412" s="6">
        <v>16.777303179805202</v>
      </c>
      <c r="J412" s="6">
        <v>10.0663819078831</v>
      </c>
      <c r="K412" s="6">
        <v>22.605515595773699</v>
      </c>
    </row>
    <row r="413" spans="1:11" x14ac:dyDescent="0.25">
      <c r="A413" s="6" t="s">
        <v>69</v>
      </c>
      <c r="B413" s="6" t="s">
        <v>70</v>
      </c>
      <c r="C413" s="6" t="s">
        <v>1029</v>
      </c>
      <c r="D413" s="6">
        <v>79.829147500000005</v>
      </c>
      <c r="E413" s="6">
        <v>105.306535</v>
      </c>
      <c r="F413" s="6">
        <v>96.814072499999995</v>
      </c>
      <c r="G413" s="6">
        <v>33.969850000000001</v>
      </c>
      <c r="H413" s="6">
        <v>25.268817204301101</v>
      </c>
      <c r="I413" s="6">
        <v>33.3333333333333</v>
      </c>
      <c r="J413" s="6">
        <v>30.645161290322601</v>
      </c>
      <c r="K413" s="6">
        <v>10.752688172042999</v>
      </c>
    </row>
    <row r="414" spans="1:11" x14ac:dyDescent="0.25">
      <c r="A414" s="6" t="s">
        <v>69</v>
      </c>
      <c r="B414" s="6" t="s">
        <v>70</v>
      </c>
      <c r="C414" s="6" t="s">
        <v>1030</v>
      </c>
      <c r="D414" s="6">
        <v>3.3969849999999999</v>
      </c>
      <c r="E414" s="6">
        <v>18.683417500000001</v>
      </c>
      <c r="F414" s="6">
        <v>16.984925</v>
      </c>
      <c r="G414" s="6">
        <v>3.3969849999999999</v>
      </c>
      <c r="H414" s="6">
        <v>8</v>
      </c>
      <c r="I414" s="6">
        <v>44</v>
      </c>
      <c r="J414" s="6">
        <v>40</v>
      </c>
      <c r="K414" s="6">
        <v>8</v>
      </c>
    </row>
    <row r="415" spans="1:11" x14ac:dyDescent="0.25">
      <c r="A415" s="6" t="s">
        <v>71</v>
      </c>
      <c r="B415" s="6" t="s">
        <v>72</v>
      </c>
      <c r="C415" s="6" t="s">
        <v>1029</v>
      </c>
      <c r="D415" s="6">
        <v>79.701441799999998</v>
      </c>
      <c r="E415" s="6">
        <v>111.1883095</v>
      </c>
      <c r="F415" s="6">
        <v>87.045126699999997</v>
      </c>
      <c r="G415" s="6">
        <v>31.035616900000001</v>
      </c>
      <c r="H415" s="6">
        <v>25.7958099933768</v>
      </c>
      <c r="I415" s="6">
        <v>35.986707901020402</v>
      </c>
      <c r="J415" s="6">
        <v>28.172634001241001</v>
      </c>
      <c r="K415" s="6">
        <v>10.044848104361799</v>
      </c>
    </row>
    <row r="416" spans="1:11" x14ac:dyDescent="0.25">
      <c r="A416" s="6" t="s">
        <v>71</v>
      </c>
      <c r="B416" s="6" t="s">
        <v>72</v>
      </c>
      <c r="C416" s="6" t="s">
        <v>1030</v>
      </c>
      <c r="D416" s="6">
        <v>6.0150625</v>
      </c>
      <c r="E416" s="6">
        <v>0</v>
      </c>
      <c r="F416" s="6">
        <v>0</v>
      </c>
      <c r="G416" s="6">
        <v>0</v>
      </c>
      <c r="H416" s="6">
        <v>100</v>
      </c>
      <c r="I416" s="6">
        <v>0</v>
      </c>
      <c r="J416" s="6">
        <v>0</v>
      </c>
      <c r="K416" s="6">
        <v>0</v>
      </c>
    </row>
    <row r="417" spans="1:11" x14ac:dyDescent="0.25">
      <c r="A417" s="6" t="s">
        <v>73</v>
      </c>
      <c r="B417" s="6" t="s">
        <v>74</v>
      </c>
      <c r="C417" s="6" t="s">
        <v>1029</v>
      </c>
      <c r="D417" s="6">
        <v>4.7560976999999998</v>
      </c>
      <c r="E417" s="6">
        <v>9.5121953999999995</v>
      </c>
      <c r="F417" s="6">
        <v>4.7560976999999998</v>
      </c>
      <c r="G417" s="6">
        <v>0</v>
      </c>
      <c r="H417" s="6">
        <v>25</v>
      </c>
      <c r="I417" s="6">
        <v>50</v>
      </c>
      <c r="J417" s="6">
        <v>25</v>
      </c>
      <c r="K417" s="6">
        <v>0</v>
      </c>
    </row>
    <row r="418" spans="1:11" x14ac:dyDescent="0.25">
      <c r="A418" s="6" t="s">
        <v>73</v>
      </c>
      <c r="B418" s="6" t="s">
        <v>74</v>
      </c>
      <c r="C418" s="6" t="s">
        <v>1030</v>
      </c>
      <c r="D418" s="6">
        <v>0</v>
      </c>
      <c r="E418" s="6">
        <v>3.1707318</v>
      </c>
      <c r="F418" s="6">
        <v>0</v>
      </c>
      <c r="G418" s="6">
        <v>1.5853659</v>
      </c>
      <c r="H418" s="6">
        <v>0</v>
      </c>
      <c r="I418" s="6">
        <v>66.6666666666667</v>
      </c>
      <c r="J418" s="6">
        <v>0</v>
      </c>
      <c r="K418" s="6">
        <v>33.3333333333333</v>
      </c>
    </row>
    <row r="419" spans="1:11" x14ac:dyDescent="0.25">
      <c r="A419" s="6" t="s">
        <v>75</v>
      </c>
      <c r="B419" s="6" t="s">
        <v>76</v>
      </c>
      <c r="C419" s="6" t="s">
        <v>1029</v>
      </c>
      <c r="D419" s="6">
        <v>404.03899410000002</v>
      </c>
      <c r="E419" s="6">
        <v>423.97816990000001</v>
      </c>
      <c r="F419" s="6">
        <v>252.65935250000001</v>
      </c>
      <c r="G419" s="6">
        <v>80.157023199999998</v>
      </c>
      <c r="H419" s="6">
        <v>34.805937309876299</v>
      </c>
      <c r="I419" s="6">
        <v>36.5235975185185</v>
      </c>
      <c r="J419" s="6">
        <v>21.7653387724562</v>
      </c>
      <c r="K419" s="6">
        <v>6.9051263991489602</v>
      </c>
    </row>
    <row r="420" spans="1:11" x14ac:dyDescent="0.25">
      <c r="A420" s="6" t="s">
        <v>75</v>
      </c>
      <c r="B420" s="6" t="s">
        <v>76</v>
      </c>
      <c r="C420" s="6" t="s">
        <v>1030</v>
      </c>
      <c r="D420" s="6">
        <v>641.79871920000005</v>
      </c>
      <c r="E420" s="6">
        <v>494.91858739999998</v>
      </c>
      <c r="F420" s="6">
        <v>411.98138369999998</v>
      </c>
      <c r="G420" s="6">
        <v>243.2178705</v>
      </c>
      <c r="H420" s="6">
        <v>35.816328351442301</v>
      </c>
      <c r="I420" s="6">
        <v>27.619510764443401</v>
      </c>
      <c r="J420" s="6">
        <v>22.991103085518201</v>
      </c>
      <c r="K420" s="6">
        <v>13.5730577985961</v>
      </c>
    </row>
    <row r="421" spans="1:11" x14ac:dyDescent="0.25">
      <c r="A421" s="6" t="s">
        <v>87</v>
      </c>
      <c r="B421" s="6" t="s">
        <v>88</v>
      </c>
      <c r="C421" s="6" t="s">
        <v>1029</v>
      </c>
      <c r="D421" s="6">
        <v>143.62199150000001</v>
      </c>
      <c r="E421" s="6">
        <v>102.1698743</v>
      </c>
      <c r="F421" s="6">
        <v>64.641839200000007</v>
      </c>
      <c r="G421" s="6">
        <v>39.489385400000003</v>
      </c>
      <c r="H421" s="6">
        <v>41.0438737654679</v>
      </c>
      <c r="I421" s="6">
        <v>29.197808633665399</v>
      </c>
      <c r="J421" s="6">
        <v>18.473156237305599</v>
      </c>
      <c r="K421" s="6">
        <v>11.285161363561199</v>
      </c>
    </row>
    <row r="422" spans="1:11" x14ac:dyDescent="0.25">
      <c r="A422" s="6" t="s">
        <v>87</v>
      </c>
      <c r="B422" s="6" t="s">
        <v>88</v>
      </c>
      <c r="C422" s="6" t="s">
        <v>1030</v>
      </c>
      <c r="D422" s="6">
        <v>272.71205079999999</v>
      </c>
      <c r="E422" s="6">
        <v>204.49147619999999</v>
      </c>
      <c r="F422" s="6">
        <v>272.92583550000001</v>
      </c>
      <c r="G422" s="6">
        <v>74.747713200000007</v>
      </c>
      <c r="H422" s="6">
        <v>33.060932208423097</v>
      </c>
      <c r="I422" s="6">
        <v>24.790539369331601</v>
      </c>
      <c r="J422" s="6">
        <v>33.086849367027497</v>
      </c>
      <c r="K422" s="6">
        <v>9.0616790552177999</v>
      </c>
    </row>
    <row r="423" spans="1:11" x14ac:dyDescent="0.25">
      <c r="A423" s="6" t="s">
        <v>103</v>
      </c>
      <c r="B423" s="6" t="s">
        <v>104</v>
      </c>
      <c r="C423" s="6" t="s">
        <v>1029</v>
      </c>
      <c r="D423" s="6">
        <v>299.61087609999998</v>
      </c>
      <c r="E423" s="6">
        <v>346.77805059999997</v>
      </c>
      <c r="F423" s="6">
        <v>264.55243999999999</v>
      </c>
      <c r="G423" s="6">
        <v>282.27928600000001</v>
      </c>
      <c r="H423" s="6">
        <v>25.109427616932798</v>
      </c>
      <c r="I423" s="6">
        <v>29.0623573951152</v>
      </c>
      <c r="J423" s="6">
        <v>22.1712924094446</v>
      </c>
      <c r="K423" s="6">
        <v>23.656922578507402</v>
      </c>
    </row>
    <row r="424" spans="1:11" x14ac:dyDescent="0.25">
      <c r="A424" s="6" t="s">
        <v>103</v>
      </c>
      <c r="B424" s="6" t="s">
        <v>104</v>
      </c>
      <c r="C424" s="6" t="s">
        <v>1030</v>
      </c>
      <c r="D424" s="6">
        <v>600.06421020000005</v>
      </c>
      <c r="E424" s="6">
        <v>461.13591359999998</v>
      </c>
      <c r="F424" s="6">
        <v>439.11686159999999</v>
      </c>
      <c r="G424" s="6">
        <v>261.7906744</v>
      </c>
      <c r="H424" s="6">
        <v>34.053776842903403</v>
      </c>
      <c r="I424" s="6">
        <v>26.169565238274899</v>
      </c>
      <c r="J424" s="6">
        <v>24.9199791600611</v>
      </c>
      <c r="K424" s="6">
        <v>14.8566787587606</v>
      </c>
    </row>
    <row r="425" spans="1:11" x14ac:dyDescent="0.25">
      <c r="A425" s="6" t="s">
        <v>105</v>
      </c>
      <c r="B425" s="6" t="s">
        <v>106</v>
      </c>
      <c r="C425" s="6" t="s">
        <v>1029</v>
      </c>
      <c r="D425" s="6">
        <v>276.10875720000001</v>
      </c>
      <c r="E425" s="6">
        <v>230.9929472</v>
      </c>
      <c r="F425" s="6">
        <v>171.440078</v>
      </c>
      <c r="G425" s="6">
        <v>39.701912800000002</v>
      </c>
      <c r="H425" s="6">
        <v>38.442211055276402</v>
      </c>
      <c r="I425" s="6">
        <v>32.1608040201005</v>
      </c>
      <c r="J425" s="6">
        <v>23.869346733668301</v>
      </c>
      <c r="K425" s="6">
        <v>5.5276381909547698</v>
      </c>
    </row>
    <row r="426" spans="1:11" x14ac:dyDescent="0.25">
      <c r="A426" s="6" t="s">
        <v>105</v>
      </c>
      <c r="B426" s="6" t="s">
        <v>106</v>
      </c>
      <c r="C426" s="6" t="s">
        <v>1030</v>
      </c>
      <c r="D426" s="6">
        <v>218.36052040000001</v>
      </c>
      <c r="E426" s="6">
        <v>160.61228360000001</v>
      </c>
      <c r="F426" s="6">
        <v>131.7381652</v>
      </c>
      <c r="G426" s="6">
        <v>34.288015600000001</v>
      </c>
      <c r="H426" s="6">
        <v>40.066225165562898</v>
      </c>
      <c r="I426" s="6">
        <v>29.4701986754967</v>
      </c>
      <c r="J426" s="6">
        <v>24.1721854304636</v>
      </c>
      <c r="K426" s="6">
        <v>6.29139072847682</v>
      </c>
    </row>
    <row r="427" spans="1:11" x14ac:dyDescent="0.25">
      <c r="A427" t="s">
        <v>16</v>
      </c>
    </row>
    <row r="428" spans="1:11" x14ac:dyDescent="0.25">
      <c r="A428" t="s">
        <v>1035</v>
      </c>
    </row>
    <row r="429" spans="1:11" x14ac:dyDescent="0.25">
      <c r="A429" t="s">
        <v>17</v>
      </c>
    </row>
    <row r="430" spans="1:11" x14ac:dyDescent="0.25">
      <c r="A430" t="s">
        <v>18</v>
      </c>
    </row>
    <row r="431" spans="1:11" x14ac:dyDescent="0.25">
      <c r="A431" t="s">
        <v>19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8" t="s">
        <v>917</v>
      </c>
    </row>
    <row r="436" spans="1:11" x14ac:dyDescent="0.25">
      <c r="A436" s="5" t="s">
        <v>21</v>
      </c>
      <c r="B436" s="5" t="s">
        <v>10</v>
      </c>
      <c r="C436" s="5" t="s">
        <v>1028</v>
      </c>
      <c r="D436" s="5" t="s">
        <v>883</v>
      </c>
      <c r="E436" s="5" t="s">
        <v>884</v>
      </c>
      <c r="F436" s="5" t="s">
        <v>885</v>
      </c>
      <c r="G436" s="5" t="s">
        <v>886</v>
      </c>
      <c r="H436" s="5" t="s">
        <v>887</v>
      </c>
      <c r="I436" s="5" t="s">
        <v>888</v>
      </c>
      <c r="J436" s="5" t="s">
        <v>889</v>
      </c>
      <c r="K436" s="5" t="s">
        <v>890</v>
      </c>
    </row>
    <row r="437" spans="1:11" x14ac:dyDescent="0.25">
      <c r="A437" s="6" t="s">
        <v>12</v>
      </c>
      <c r="B437" s="6" t="s">
        <v>13</v>
      </c>
      <c r="C437" s="6" t="s">
        <v>1029</v>
      </c>
      <c r="D437" s="6">
        <v>1330.5966618</v>
      </c>
      <c r="E437" s="6">
        <v>1355.3421774000001</v>
      </c>
      <c r="F437" s="6">
        <v>975.38980289999995</v>
      </c>
      <c r="G437" s="6">
        <v>524.42617010000004</v>
      </c>
      <c r="H437" s="6">
        <v>31.788690964931298</v>
      </c>
      <c r="I437" s="6">
        <v>32.379875033522197</v>
      </c>
      <c r="J437" s="6">
        <v>23.3026024376077</v>
      </c>
      <c r="K437" s="6">
        <v>12.5288315639388</v>
      </c>
    </row>
    <row r="438" spans="1:11" x14ac:dyDescent="0.25">
      <c r="A438" s="6" t="s">
        <v>12</v>
      </c>
      <c r="B438" s="6" t="s">
        <v>13</v>
      </c>
      <c r="C438" s="6" t="s">
        <v>1030</v>
      </c>
      <c r="D438" s="6">
        <v>1760.1406439</v>
      </c>
      <c r="E438" s="6">
        <v>1348.9177600999999</v>
      </c>
      <c r="F438" s="6">
        <v>1276.290381</v>
      </c>
      <c r="G438" s="6">
        <v>626.98341479999999</v>
      </c>
      <c r="H438" s="6">
        <v>35.116200876913801</v>
      </c>
      <c r="I438" s="6">
        <v>26.911978423014801</v>
      </c>
      <c r="J438" s="6">
        <v>25.4630046478349</v>
      </c>
      <c r="K438" s="6">
        <v>12.508816052236501</v>
      </c>
    </row>
    <row r="439" spans="1:11" x14ac:dyDescent="0.25">
      <c r="A439" s="6" t="s">
        <v>22</v>
      </c>
      <c r="B439" s="6" t="s">
        <v>23</v>
      </c>
      <c r="C439" s="6" t="s">
        <v>1029</v>
      </c>
      <c r="D439" s="6">
        <v>880.57222679999995</v>
      </c>
      <c r="E439" s="6">
        <v>972.92817000000002</v>
      </c>
      <c r="F439" s="6">
        <v>311.61262629999999</v>
      </c>
      <c r="G439" s="6">
        <v>34.442656100000001</v>
      </c>
      <c r="H439" s="6">
        <v>40.034095755206003</v>
      </c>
      <c r="I439" s="6">
        <v>44.232941189007001</v>
      </c>
      <c r="J439" s="6">
        <v>14.1670715247971</v>
      </c>
      <c r="K439" s="6">
        <v>1.56589153098989</v>
      </c>
    </row>
    <row r="440" spans="1:11" x14ac:dyDescent="0.25">
      <c r="A440" s="6" t="s">
        <v>22</v>
      </c>
      <c r="B440" s="6" t="s">
        <v>23</v>
      </c>
      <c r="C440" s="6" t="s">
        <v>1030</v>
      </c>
      <c r="D440" s="6">
        <v>2901.6396909</v>
      </c>
      <c r="E440" s="6">
        <v>3133.9329892000001</v>
      </c>
      <c r="F440" s="6">
        <v>1299.4029952999999</v>
      </c>
      <c r="G440" s="6">
        <v>393.74520009999998</v>
      </c>
      <c r="H440" s="6">
        <v>37.5435953457471</v>
      </c>
      <c r="I440" s="6">
        <v>40.549180643003297</v>
      </c>
      <c r="J440" s="6">
        <v>16.812652652770801</v>
      </c>
      <c r="K440" s="6">
        <v>5.0945713584788699</v>
      </c>
    </row>
    <row r="441" spans="1:11" x14ac:dyDescent="0.25">
      <c r="A441" s="6" t="s">
        <v>24</v>
      </c>
      <c r="B441" s="6" t="s">
        <v>25</v>
      </c>
      <c r="C441" s="6" t="s">
        <v>1029</v>
      </c>
      <c r="D441" s="6">
        <v>672.8199912</v>
      </c>
      <c r="E441" s="6">
        <v>549.8912904</v>
      </c>
      <c r="F441" s="6">
        <v>254.6973437</v>
      </c>
      <c r="G441" s="6">
        <v>80.884989399999995</v>
      </c>
      <c r="H441" s="6">
        <v>43.176714892047499</v>
      </c>
      <c r="I441" s="6">
        <v>35.288041047762597</v>
      </c>
      <c r="J441" s="6">
        <v>16.344631159194901</v>
      </c>
      <c r="K441" s="6">
        <v>5.1906129009950304</v>
      </c>
    </row>
    <row r="442" spans="1:11" x14ac:dyDescent="0.25">
      <c r="A442" s="6" t="s">
        <v>24</v>
      </c>
      <c r="B442" s="6" t="s">
        <v>25</v>
      </c>
      <c r="C442" s="6" t="s">
        <v>1030</v>
      </c>
      <c r="D442" s="6">
        <v>1173.91274</v>
      </c>
      <c r="E442" s="6">
        <v>874.10899730000006</v>
      </c>
      <c r="F442" s="6">
        <v>607.19422910000003</v>
      </c>
      <c r="G442" s="6">
        <v>365.91346320000002</v>
      </c>
      <c r="H442" s="6">
        <v>38.856751005051301</v>
      </c>
      <c r="I442" s="6">
        <v>28.9331860044054</v>
      </c>
      <c r="J442" s="6">
        <v>20.098252764377399</v>
      </c>
      <c r="K442" s="6">
        <v>12.1118102261659</v>
      </c>
    </row>
    <row r="443" spans="1:11" x14ac:dyDescent="0.25">
      <c r="A443" s="6" t="s">
        <v>26</v>
      </c>
      <c r="B443" s="6" t="s">
        <v>27</v>
      </c>
      <c r="C443" s="6" t="s">
        <v>1029</v>
      </c>
      <c r="D443" s="6">
        <v>161.82981100000001</v>
      </c>
      <c r="E443" s="6">
        <v>80.349067000000005</v>
      </c>
      <c r="F443" s="6">
        <v>57.715527000000002</v>
      </c>
      <c r="G443" s="6">
        <v>5.658385</v>
      </c>
      <c r="H443" s="6">
        <v>52.962962962962997</v>
      </c>
      <c r="I443" s="6">
        <v>26.296296296296301</v>
      </c>
      <c r="J443" s="6">
        <v>18.8888888888889</v>
      </c>
      <c r="K443" s="6">
        <v>1.8518518518518501</v>
      </c>
    </row>
    <row r="444" spans="1:11" x14ac:dyDescent="0.25">
      <c r="A444" s="6" t="s">
        <v>26</v>
      </c>
      <c r="B444" s="6" t="s">
        <v>27</v>
      </c>
      <c r="C444" s="6" t="s">
        <v>1030</v>
      </c>
      <c r="D444" s="6">
        <v>168.61987300000001</v>
      </c>
      <c r="E444" s="6">
        <v>143.72297900000001</v>
      </c>
      <c r="F444" s="6">
        <v>84.875775000000004</v>
      </c>
      <c r="G444" s="6">
        <v>20.370186</v>
      </c>
      <c r="H444" s="6">
        <v>40.379403794037898</v>
      </c>
      <c r="I444" s="6">
        <v>34.417344173441698</v>
      </c>
      <c r="J444" s="6">
        <v>20.325203252032502</v>
      </c>
      <c r="K444" s="6">
        <v>4.8780487804878003</v>
      </c>
    </row>
    <row r="445" spans="1:11" x14ac:dyDescent="0.25">
      <c r="A445" s="6" t="s">
        <v>28</v>
      </c>
      <c r="B445" s="6" t="s">
        <v>29</v>
      </c>
      <c r="C445" s="6" t="s">
        <v>1029</v>
      </c>
      <c r="D445" s="6">
        <v>451.6114872</v>
      </c>
      <c r="E445" s="6">
        <v>442.5734382</v>
      </c>
      <c r="F445" s="6">
        <v>552.36475099999996</v>
      </c>
      <c r="G445" s="6">
        <v>208.69439259999999</v>
      </c>
      <c r="H445" s="6">
        <v>27.283679528472</v>
      </c>
      <c r="I445" s="6">
        <v>26.737654373072399</v>
      </c>
      <c r="J445" s="6">
        <v>33.370592370326698</v>
      </c>
      <c r="K445" s="6">
        <v>12.6080737281289</v>
      </c>
    </row>
    <row r="446" spans="1:11" x14ac:dyDescent="0.25">
      <c r="A446" s="6" t="s">
        <v>28</v>
      </c>
      <c r="B446" s="6" t="s">
        <v>29</v>
      </c>
      <c r="C446" s="6" t="s">
        <v>1030</v>
      </c>
      <c r="D446" s="6">
        <v>963.66034760000002</v>
      </c>
      <c r="E446" s="6">
        <v>1471.6942085999999</v>
      </c>
      <c r="F446" s="6">
        <v>1210.2129576</v>
      </c>
      <c r="G446" s="6">
        <v>605.88510389999999</v>
      </c>
      <c r="H446" s="6">
        <v>22.666613843654499</v>
      </c>
      <c r="I446" s="6">
        <v>34.616267448751998</v>
      </c>
      <c r="J446" s="6">
        <v>28.465869584469601</v>
      </c>
      <c r="K446" s="6">
        <v>14.2512491231239</v>
      </c>
    </row>
    <row r="447" spans="1:11" x14ac:dyDescent="0.25">
      <c r="A447" s="6" t="s">
        <v>30</v>
      </c>
      <c r="B447" s="6" t="s">
        <v>31</v>
      </c>
      <c r="C447" s="6" t="s">
        <v>1029</v>
      </c>
      <c r="D447" s="6">
        <v>204.79083460000001</v>
      </c>
      <c r="E447" s="6">
        <v>176.35450119999999</v>
      </c>
      <c r="F447" s="6">
        <v>67.616528900000006</v>
      </c>
      <c r="G447" s="6">
        <v>14.461212400000001</v>
      </c>
      <c r="H447" s="6">
        <v>44.209981048891102</v>
      </c>
      <c r="I447" s="6">
        <v>38.0711820974171</v>
      </c>
      <c r="J447" s="6">
        <v>14.596968985939199</v>
      </c>
      <c r="K447" s="6">
        <v>3.1218678677526501</v>
      </c>
    </row>
    <row r="448" spans="1:11" x14ac:dyDescent="0.25">
      <c r="A448" s="6" t="s">
        <v>30</v>
      </c>
      <c r="B448" s="6" t="s">
        <v>31</v>
      </c>
      <c r="C448" s="6" t="s">
        <v>1030</v>
      </c>
      <c r="D448" s="6">
        <v>61.612056799999998</v>
      </c>
      <c r="E448" s="6">
        <v>152.9613641</v>
      </c>
      <c r="F448" s="6">
        <v>46.926494300000002</v>
      </c>
      <c r="G448" s="6">
        <v>17.5834136</v>
      </c>
      <c r="H448" s="6">
        <v>22.0765808781624</v>
      </c>
      <c r="I448" s="6">
        <v>54.808492057802901</v>
      </c>
      <c r="J448" s="6">
        <v>16.814510025293899</v>
      </c>
      <c r="K448" s="6">
        <v>6.3004170387407203</v>
      </c>
    </row>
    <row r="449" spans="1:11" x14ac:dyDescent="0.25">
      <c r="A449" s="6" t="s">
        <v>32</v>
      </c>
      <c r="B449" s="6" t="s">
        <v>33</v>
      </c>
      <c r="C449" s="6" t="s">
        <v>1029</v>
      </c>
      <c r="D449" s="6">
        <v>572.53886490000002</v>
      </c>
      <c r="E449" s="6">
        <v>234.30638769999999</v>
      </c>
      <c r="F449" s="6">
        <v>117.1494081</v>
      </c>
      <c r="G449" s="6">
        <v>25.410001300000001</v>
      </c>
      <c r="H449" s="6">
        <v>60.305040391722898</v>
      </c>
      <c r="I449" s="6">
        <v>24.6792960976634</v>
      </c>
      <c r="J449" s="6">
        <v>12.3392492989465</v>
      </c>
      <c r="K449" s="6">
        <v>2.6764142116673102</v>
      </c>
    </row>
    <row r="450" spans="1:11" x14ac:dyDescent="0.25">
      <c r="A450" s="6" t="s">
        <v>32</v>
      </c>
      <c r="B450" s="6" t="s">
        <v>33</v>
      </c>
      <c r="C450" s="6" t="s">
        <v>1030</v>
      </c>
      <c r="D450" s="6">
        <v>211.57995120000001</v>
      </c>
      <c r="E450" s="6">
        <v>259.0862793</v>
      </c>
      <c r="F450" s="6">
        <v>134.54173109999999</v>
      </c>
      <c r="G450" s="6">
        <v>28.9018047</v>
      </c>
      <c r="H450" s="6">
        <v>33.366455217139901</v>
      </c>
      <c r="I450" s="6">
        <v>40.858269824758601</v>
      </c>
      <c r="J450" s="6">
        <v>21.217419798632701</v>
      </c>
      <c r="K450" s="6">
        <v>4.5578551594687804</v>
      </c>
    </row>
    <row r="451" spans="1:11" x14ac:dyDescent="0.25">
      <c r="A451" s="6" t="s">
        <v>34</v>
      </c>
      <c r="B451" s="6" t="s">
        <v>35</v>
      </c>
      <c r="C451" s="6" t="s">
        <v>1029</v>
      </c>
      <c r="D451" s="6">
        <v>85.318651500000001</v>
      </c>
      <c r="E451" s="6">
        <v>109.55737689999999</v>
      </c>
      <c r="F451" s="6">
        <v>43.381309199999997</v>
      </c>
      <c r="G451" s="6">
        <v>4.2665861999999999</v>
      </c>
      <c r="H451" s="6">
        <v>35.179478446159003</v>
      </c>
      <c r="I451" s="6">
        <v>45.173843134068598</v>
      </c>
      <c r="J451" s="6">
        <v>17.887434987970501</v>
      </c>
      <c r="K451" s="6">
        <v>1.75924343180201</v>
      </c>
    </row>
    <row r="452" spans="1:11" x14ac:dyDescent="0.25">
      <c r="A452" s="6" t="s">
        <v>34</v>
      </c>
      <c r="B452" s="6" t="s">
        <v>35</v>
      </c>
      <c r="C452" s="6" t="s">
        <v>1030</v>
      </c>
      <c r="D452" s="6">
        <v>519.90057750000005</v>
      </c>
      <c r="E452" s="6">
        <v>1007.0760536</v>
      </c>
      <c r="F452" s="6">
        <v>366.22548549999999</v>
      </c>
      <c r="G452" s="6">
        <v>81.097234200000003</v>
      </c>
      <c r="H452" s="6">
        <v>26.333421894168801</v>
      </c>
      <c r="I452" s="6">
        <v>51.009288596074597</v>
      </c>
      <c r="J452" s="6">
        <v>18.549643211481701</v>
      </c>
      <c r="K452" s="6">
        <v>4.1076462982748199</v>
      </c>
    </row>
    <row r="453" spans="1:11" x14ac:dyDescent="0.25">
      <c r="A453" t="s">
        <v>16</v>
      </c>
    </row>
    <row r="454" spans="1:11" x14ac:dyDescent="0.25">
      <c r="A454" t="s">
        <v>1035</v>
      </c>
    </row>
    <row r="455" spans="1:11" x14ac:dyDescent="0.25">
      <c r="A455" t="s">
        <v>17</v>
      </c>
    </row>
    <row r="456" spans="1:11" x14ac:dyDescent="0.25">
      <c r="A456" t="s">
        <v>18</v>
      </c>
    </row>
    <row r="457" spans="1:11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918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919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920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514142.23313157703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735062.05123774498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421582.851286572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499079.82974338502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515615.31389225001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735525.27335684595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921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514142.23313157703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735062.05123774498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666906.35039957298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703134.52720706002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672274.02566249296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729255.76264220197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618532.37562144594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690048.75406875205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524430.41452901205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519621.16483461799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466999.91335747502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607041.53514908999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413370.24721487903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511451.13442332501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615555.55244802497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740201.13176187803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922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515615.31389225001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735525.27335684595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397322.35191396601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403594.45647570101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602963.15255815501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738419.55147906602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743216.37621571601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709544.67525424203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621484.82025082095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710696.84207307396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510760.099659461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461751.096000919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489213.77259687398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591739.324010932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630115.30237727298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692193.66606246703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525840.60115072096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542298.727469543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441196.08563852002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516889.13899552502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617387.52052023297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539179.27023835096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811954.568833331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648221.15072275396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462316.15693896101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605954.71520729398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440020.56269089499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483220.406227528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414110.160387696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511828.661525384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647413.98607107601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673524.84892405802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620904.12721246004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652452.10562251799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736107.98558298603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854853.72836207203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440387.88685361401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505939.081557383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462010.05032248999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527364.78945376095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433343.38579893799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411290.021359523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558222.23531608598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693704.06568252901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923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651095.01711724105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1120290.27745366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599428.60912249598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1365552.9231440499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452949.83705422003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684386.86391245201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452582.88875583099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498512.629308759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463346.43904366501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477388.15071555699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506124.534758933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503902.209677279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414809.86470977397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479850.24502176797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564380.11006627697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669709.49383133999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580263.49057453405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795423.24056777696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529651.783984098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698675.895520402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625587.30118229997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861950.02755434206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560739.27701207099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840688.34882867499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1073853.9617421499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1142385.2951044899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506009.10974763002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599049.77806304197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646380.15251691802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856848.334975946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669105.38457548595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716176.13783246395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607154.19555034803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691468.27338883304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427772.71757116402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495932.39007915801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443403.52963860502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487384.37498312601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410190.01084079797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389869.50355718099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924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648248.45687144098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1120421.38662698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602660.92059285694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1365860.95933038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459274.52842946601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683995.97351314197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452635.15499873302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498521.39588359999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470746.53045721102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478895.67226310098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506124.534758933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503902.209677279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414809.86470977397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479850.24502176797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564380.11006627697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669709.49383133999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580263.49057453405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795423.24056777696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529651.783984098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698675.895520402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626462.02650891198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861863.57399343897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560739.27701207099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840688.34882867499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1073853.9617421499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1142385.2951044899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506009.10974763002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599049.77806304197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646380.15251691802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856848.334975946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669105.38457548595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716176.13783246395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607154.19555034803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691468.27338883304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427772.71757116402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495932.39007915801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443902.47753418202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488170.47080043098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925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436135.75912865001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639243.33044056396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446423.88136606303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540408.09835044504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858807.09927595896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1018199.3460050001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1572760.1654022899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1177296.2873015499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1410854.2831433399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1626413.1956327199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773765.325667592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941111.70738706796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556505.81505409395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1101204.84740053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1413504.51024562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1443423.95693828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925513.66027821298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998449.63215427904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981139.95070246398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1402266.4203725799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1048490.00940604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1363961.26258944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1612390.50765632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1233619.63083122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461217.41899521602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758469.55005168996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642415.13369800197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781487.86622777302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507399.43617052998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588655.16173551697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493413.53016068297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582866.26853177801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627501.49609400996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658254.94110630197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459700.52221449203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467694.54352590302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428302.35907760297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607621.76719007699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475989.15621494403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552666.64045176201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609649.47885783203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795707.73327339697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377405.58448969497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621456.29407961795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531313.60029365495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604476.91844810999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661752.47248971101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887576.29632661399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393867.50322614203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513372.88513756002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804299.83680304699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713355.17086609802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635473.76602387102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635977.70399806998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575814.86070020602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536678.07100628095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644664.61798791296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826234.65050900902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579087.87689802796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740523.39970397996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584171.27292226604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657113.62122967502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590284.37655692105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699217.18641895999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588939.99564532202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685145.90002151602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500773.81774956599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593426.68730625999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476529.86173271399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444292.58354831499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395938.03813472099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477615.493319934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370613.59985191497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345221.31955292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456939.61420916201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462880.44429737498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394367.105456041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410044.25562677899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490644.15768626297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516272.94194233097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525978.56195709505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509387.62573240499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453324.03224627202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510978.976196957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364033.98867675499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368327.03819840302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745733.869109564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680764.14882674103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462067.42076113698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500416.14089831797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409873.12417936302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422009.28932187398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429867.86942322401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472556.63934934902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447669.820477342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452172.15724065399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401172.15669918398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486376.58848547598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673525.42065636395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790362.58272837801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470769.07313219202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709293.62691091804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521766.649120413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586835.587223329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453071.590940486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673909.14936790999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575764.032385058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630873.99226511503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485129.45692542702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556087.065324842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919882.698994854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738616.82745742402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552290.05925919395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546646.03750064201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513593.42990652402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513460.55797231302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487209.99718769098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504123.31554396002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422181.55471043201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424865.86526466499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529001.14813971205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563846.37985607504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404005.48735712399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480807.54941919498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381506.62805214903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433686.83420793898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450990.41983821802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513976.60007798002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447230.08456432598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498209.66789721901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484237.31733421597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529232.13611813402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406257.50511879497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799693.15220474498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607154.19555034803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691468.27338883304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513629.720698177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516203.02089423401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430976.38099259598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461300.02590871701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443999.58416087698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708629.89349684003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868956.02861344803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920314.067133212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755400.51451729506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919045.41687312396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480996.48290944699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592602.689800572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1007166.71047459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1244287.3088311399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957681.08929017303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1355097.01384943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1093409.07788812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1023956.00241687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1151803.4533949201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989902.78692099603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2582130.9405095298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1000625.30580274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696493.16560086398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765718.47116025805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1163833.60059644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903073.34109238104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1257433.57100356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1659284.3942241999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1122291.06888665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1178871.03156517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1763427.80784586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1000546.2608284299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550973.45057122398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861524.64674280898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2310684.2487335298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1369630.5795432299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485328.39424731903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577421.79465444898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849342.37873136404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890031.09287376096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481715.07197633397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421234.037196021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445780.58768415899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458309.53895326803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615041.48097839404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887895.32285392203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536415.65438139602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920195.0205026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422629.82577269699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429823.97207220702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563894.438650575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1121590.03775184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1314779.35788653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1725876.72882315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926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894945.69661210896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505101.86731124198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566070.92195811204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850592.15384615399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333212.339489659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2242676.2837397601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390555.55555555603</v>
      </c>
    </row>
    <row r="418" spans="1:4" x14ac:dyDescent="0.25">
      <c r="A418" s="6" t="s">
        <v>73</v>
      </c>
      <c r="B418" s="6" t="s">
        <v>74</v>
      </c>
      <c r="C418" s="6" t="s">
        <v>1030</v>
      </c>
      <c r="D418" s="6">
        <v>180000</v>
      </c>
    </row>
    <row r="419" spans="1:4" x14ac:dyDescent="0.25">
      <c r="A419" s="6" t="s">
        <v>75</v>
      </c>
      <c r="B419" s="6" t="s">
        <v>76</v>
      </c>
      <c r="C419" s="6" t="s">
        <v>1029</v>
      </c>
      <c r="D419" s="6">
        <v>321603.35770578601</v>
      </c>
    </row>
    <row r="420" spans="1:4" x14ac:dyDescent="0.25">
      <c r="A420" s="6" t="s">
        <v>75</v>
      </c>
      <c r="B420" s="6" t="s">
        <v>76</v>
      </c>
      <c r="C420" s="6" t="s">
        <v>1030</v>
      </c>
      <c r="D420" s="6">
        <v>387864.80946404702</v>
      </c>
    </row>
    <row r="421" spans="1:4" x14ac:dyDescent="0.25">
      <c r="A421" s="6" t="s">
        <v>87</v>
      </c>
      <c r="B421" s="6" t="s">
        <v>88</v>
      </c>
      <c r="C421" s="6" t="s">
        <v>1029</v>
      </c>
      <c r="D421" s="6">
        <v>540053.55860970798</v>
      </c>
    </row>
    <row r="422" spans="1:4" x14ac:dyDescent="0.25">
      <c r="A422" s="6" t="s">
        <v>87</v>
      </c>
      <c r="B422" s="6" t="s">
        <v>88</v>
      </c>
      <c r="C422" s="6" t="s">
        <v>1030</v>
      </c>
      <c r="D422" s="6">
        <v>901210.52183280198</v>
      </c>
    </row>
    <row r="423" spans="1:4" x14ac:dyDescent="0.25">
      <c r="A423" s="6" t="s">
        <v>103</v>
      </c>
      <c r="B423" s="6" t="s">
        <v>104</v>
      </c>
      <c r="C423" s="6" t="s">
        <v>1029</v>
      </c>
      <c r="D423" s="6">
        <v>427686.47244209697</v>
      </c>
    </row>
    <row r="424" spans="1:4" x14ac:dyDescent="0.25">
      <c r="A424" s="6" t="s">
        <v>103</v>
      </c>
      <c r="B424" s="6" t="s">
        <v>104</v>
      </c>
      <c r="C424" s="6" t="s">
        <v>1030</v>
      </c>
      <c r="D424" s="6">
        <v>412319.31753081997</v>
      </c>
    </row>
    <row r="425" spans="1:4" x14ac:dyDescent="0.25">
      <c r="A425" s="6" t="s">
        <v>105</v>
      </c>
      <c r="B425" s="6" t="s">
        <v>106</v>
      </c>
      <c r="C425" s="6" t="s">
        <v>1029</v>
      </c>
      <c r="D425" s="6">
        <v>410190.01084079797</v>
      </c>
    </row>
    <row r="426" spans="1:4" x14ac:dyDescent="0.25">
      <c r="A426" s="6" t="s">
        <v>105</v>
      </c>
      <c r="B426" s="6" t="s">
        <v>106</v>
      </c>
      <c r="C426" s="6" t="s">
        <v>1030</v>
      </c>
      <c r="D426" s="6">
        <v>389869.50355718099</v>
      </c>
    </row>
    <row r="427" spans="1:4" x14ac:dyDescent="0.25">
      <c r="A427" t="s">
        <v>16</v>
      </c>
    </row>
    <row r="428" spans="1:4" x14ac:dyDescent="0.25">
      <c r="A428" t="s">
        <v>1035</v>
      </c>
    </row>
    <row r="429" spans="1:4" x14ac:dyDescent="0.25">
      <c r="A429" t="s">
        <v>17</v>
      </c>
    </row>
    <row r="430" spans="1:4" x14ac:dyDescent="0.25">
      <c r="A430" t="s">
        <v>18</v>
      </c>
    </row>
    <row r="431" spans="1:4" x14ac:dyDescent="0.25">
      <c r="A431" t="s">
        <v>19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927</v>
      </c>
    </row>
    <row r="436" spans="1:4" x14ac:dyDescent="0.25">
      <c r="A436" s="5" t="s">
        <v>9</v>
      </c>
      <c r="B436" s="5" t="s">
        <v>10</v>
      </c>
      <c r="C436" s="5" t="s">
        <v>1028</v>
      </c>
      <c r="D436" s="5" t="s">
        <v>496</v>
      </c>
    </row>
    <row r="437" spans="1:4" x14ac:dyDescent="0.25">
      <c r="A437" s="6" t="s">
        <v>12</v>
      </c>
      <c r="B437" s="6" t="s">
        <v>13</v>
      </c>
      <c r="C437" s="6" t="s">
        <v>1029</v>
      </c>
      <c r="D437" s="6">
        <v>421582.851286572</v>
      </c>
    </row>
    <row r="438" spans="1:4" x14ac:dyDescent="0.25">
      <c r="A438" s="6" t="s">
        <v>12</v>
      </c>
      <c r="B438" s="6" t="s">
        <v>13</v>
      </c>
      <c r="C438" s="6" t="s">
        <v>1030</v>
      </c>
      <c r="D438" s="6">
        <v>499079.82974338502</v>
      </c>
    </row>
    <row r="439" spans="1:4" x14ac:dyDescent="0.25">
      <c r="A439" s="6" t="s">
        <v>22</v>
      </c>
      <c r="B439" s="6" t="s">
        <v>23</v>
      </c>
      <c r="C439" s="6" t="s">
        <v>1029</v>
      </c>
      <c r="D439" s="6">
        <v>471416.01948684198</v>
      </c>
    </row>
    <row r="440" spans="1:4" x14ac:dyDescent="0.25">
      <c r="A440" s="6" t="s">
        <v>22</v>
      </c>
      <c r="B440" s="6" t="s">
        <v>23</v>
      </c>
      <c r="C440" s="6" t="s">
        <v>1030</v>
      </c>
      <c r="D440" s="6">
        <v>661498.14707654796</v>
      </c>
    </row>
    <row r="441" spans="1:4" x14ac:dyDescent="0.25">
      <c r="A441" s="6" t="s">
        <v>24</v>
      </c>
      <c r="B441" s="6" t="s">
        <v>25</v>
      </c>
      <c r="C441" s="6" t="s">
        <v>1029</v>
      </c>
      <c r="D441" s="6">
        <v>727762.66744607501</v>
      </c>
    </row>
    <row r="442" spans="1:4" x14ac:dyDescent="0.25">
      <c r="A442" s="6" t="s">
        <v>24</v>
      </c>
      <c r="B442" s="6" t="s">
        <v>25</v>
      </c>
      <c r="C442" s="6" t="s">
        <v>1030</v>
      </c>
      <c r="D442" s="6">
        <v>778938.55169142305</v>
      </c>
    </row>
    <row r="443" spans="1:4" x14ac:dyDescent="0.25">
      <c r="A443" s="6" t="s">
        <v>26</v>
      </c>
      <c r="B443" s="6" t="s">
        <v>27</v>
      </c>
      <c r="C443" s="6" t="s">
        <v>1029</v>
      </c>
      <c r="D443" s="6">
        <v>489254.53973958298</v>
      </c>
    </row>
    <row r="444" spans="1:4" x14ac:dyDescent="0.25">
      <c r="A444" s="6" t="s">
        <v>26</v>
      </c>
      <c r="B444" s="6" t="s">
        <v>27</v>
      </c>
      <c r="C444" s="6" t="s">
        <v>1030</v>
      </c>
      <c r="D444" s="6">
        <v>457668.93243243202</v>
      </c>
    </row>
    <row r="445" spans="1:4" x14ac:dyDescent="0.25">
      <c r="A445" s="6" t="s">
        <v>28</v>
      </c>
      <c r="B445" s="6" t="s">
        <v>29</v>
      </c>
      <c r="C445" s="6" t="s">
        <v>1029</v>
      </c>
      <c r="D445" s="6">
        <v>504365.187658587</v>
      </c>
    </row>
    <row r="446" spans="1:4" x14ac:dyDescent="0.25">
      <c r="A446" s="6" t="s">
        <v>28</v>
      </c>
      <c r="B446" s="6" t="s">
        <v>29</v>
      </c>
      <c r="C446" s="6" t="s">
        <v>1030</v>
      </c>
      <c r="D446" s="6">
        <v>501357.217709199</v>
      </c>
    </row>
    <row r="447" spans="1:4" x14ac:dyDescent="0.25">
      <c r="A447" s="6" t="s">
        <v>30</v>
      </c>
      <c r="B447" s="6" t="s">
        <v>31</v>
      </c>
      <c r="C447" s="6" t="s">
        <v>1029</v>
      </c>
      <c r="D447" s="6">
        <v>510652.47159404302</v>
      </c>
    </row>
    <row r="448" spans="1:4" x14ac:dyDescent="0.25">
      <c r="A448" s="6" t="s">
        <v>30</v>
      </c>
      <c r="B448" s="6" t="s">
        <v>31</v>
      </c>
      <c r="C448" s="6" t="s">
        <v>1030</v>
      </c>
      <c r="D448" s="6">
        <v>808385.99020903499</v>
      </c>
    </row>
    <row r="449" spans="1:4" x14ac:dyDescent="0.25">
      <c r="A449" s="6" t="s">
        <v>32</v>
      </c>
      <c r="B449" s="6" t="s">
        <v>33</v>
      </c>
      <c r="C449" s="6" t="s">
        <v>1029</v>
      </c>
      <c r="D449" s="6">
        <v>384738.63980785903</v>
      </c>
    </row>
    <row r="450" spans="1:4" x14ac:dyDescent="0.25">
      <c r="A450" s="6" t="s">
        <v>32</v>
      </c>
      <c r="B450" s="6" t="s">
        <v>33</v>
      </c>
      <c r="C450" s="6" t="s">
        <v>1030</v>
      </c>
      <c r="D450" s="6">
        <v>393379.54451134597</v>
      </c>
    </row>
    <row r="451" spans="1:4" x14ac:dyDescent="0.25">
      <c r="A451" s="6" t="s">
        <v>34</v>
      </c>
      <c r="B451" s="6" t="s">
        <v>35</v>
      </c>
      <c r="C451" s="6" t="s">
        <v>1029</v>
      </c>
      <c r="D451" s="6">
        <v>561436.61291326303</v>
      </c>
    </row>
    <row r="452" spans="1:4" x14ac:dyDescent="0.25">
      <c r="A452" s="6" t="s">
        <v>34</v>
      </c>
      <c r="B452" s="6" t="s">
        <v>35</v>
      </c>
      <c r="C452" s="6" t="s">
        <v>1030</v>
      </c>
      <c r="D452" s="6">
        <v>899553.58658584196</v>
      </c>
    </row>
    <row r="453" spans="1:4" x14ac:dyDescent="0.25">
      <c r="A453" t="s">
        <v>16</v>
      </c>
    </row>
    <row r="454" spans="1:4" x14ac:dyDescent="0.25">
      <c r="A454" t="s">
        <v>1035</v>
      </c>
    </row>
    <row r="455" spans="1:4" x14ac:dyDescent="0.25">
      <c r="A455" t="s">
        <v>17</v>
      </c>
    </row>
    <row r="456" spans="1:4" x14ac:dyDescent="0.25">
      <c r="A456" t="s">
        <v>18</v>
      </c>
    </row>
    <row r="457" spans="1:4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0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928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929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930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106746.902832293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203122.88872921499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140616.50304095601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185013.633110325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106419.127312518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203149.42701324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931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106746.902832293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203122.88872921499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164892.45478444101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215750.47107344499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142599.61499688899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146504.41224122699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75650.120783552993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129020.17076474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282433.71846463601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257566.94994913301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92590.774755120496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159066.229823298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109395.825939473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121497.155105187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137817.26794071399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199768.22890052799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932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106419.127312518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203149.42701324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113060.15188948299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143120.083925024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40929.837051032096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155814.671017313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189924.641145111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216826.26157279301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118178.323045486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131564.12745471601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66587.238542491497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49346.238672824002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91354.245559634001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156424.982469632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60000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129016.635811345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59344.581066524202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147510.39226371801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162900.50609623201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145482.04659547101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230269.41640103099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216116.94666286101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80000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200336.412172324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74572.2753387181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159488.39439899201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56545.868134137498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51317.162066726203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111679.842794171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121854.34711417599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200000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154363.834877407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134336.451458175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338612.98464116699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113622.108027918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126318.168460703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48000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161876.882225657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78952.976219919801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139296.55026384001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137554.188936828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179915.73694064299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99207.719379133996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147441.54731149401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933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169597.270968422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317348.78959604498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121742.197810522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431683.95687205897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94528.612487592996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209045.21720206601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76749.637104033507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107751.36404357001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98341.155767557299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104671.63164141199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96694.160345384997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125758.98036857101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61895.800952152204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105622.541854122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114757.753009762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160623.90456134401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148724.53462126199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226313.05451798299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125299.578692305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182827.05388295499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154959.60723023099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219377.13577143199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164214.478504962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231357.73517067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209542.79481066999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258845.98721172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97886.026989702106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146718.347854472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94537.216314262099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149158.89093623799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189039.478254566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176367.43375827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115003.105588787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208047.40222601101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76637.983042156397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139094.19408389399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86490.172358971904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110490.315556456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92173.9130434783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181600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934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165533.21730934799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317358.88103054097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120200.13497302101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431744.77207381499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93569.462268696007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209045.21720206601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76563.514528440894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107751.36404357001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97569.372032169107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103937.101674594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96694.160345384997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125758.98036857101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61895.800952152204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105622.541854122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114757.753009762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160623.90456134401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148724.53462126199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226313.05451798299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125299.578692305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182827.05388295499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154744.60339997901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219129.50955202099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164214.478504962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231357.73517067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209542.79481066999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258845.98721172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97886.026989702106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146718.347854472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94537.216314262099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149158.89093623799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189039.478254566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176367.43375827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115003.105588787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208047.40222601101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76637.983042156397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139094.19408389399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86518.552485197593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110533.641016592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935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100132.161953414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211723.831141161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59150.3573505198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147796.64814805301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171276.45006922499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281004.25232236699</v>
      </c>
    </row>
    <row r="217" spans="1:4" x14ac:dyDescent="0.25">
      <c r="A217" s="6" t="s">
        <v>91</v>
      </c>
      <c r="B217" s="6" t="s">
        <v>113</v>
      </c>
      <c r="C217" s="6" t="s">
        <v>1030</v>
      </c>
      <c r="D217" s="6">
        <v>348761.92363288399</v>
      </c>
    </row>
    <row r="218" spans="1:4" x14ac:dyDescent="0.25">
      <c r="A218" s="6" t="s">
        <v>93</v>
      </c>
      <c r="B218" s="6" t="s">
        <v>114</v>
      </c>
      <c r="C218" s="6" t="s">
        <v>1029</v>
      </c>
      <c r="D218" s="6">
        <v>411913.166492021</v>
      </c>
    </row>
    <row r="219" spans="1:4" x14ac:dyDescent="0.25">
      <c r="A219" s="6" t="s">
        <v>93</v>
      </c>
      <c r="B219" s="6" t="s">
        <v>114</v>
      </c>
      <c r="C219" s="6" t="s">
        <v>1030</v>
      </c>
      <c r="D219" s="6">
        <v>446508.582471097</v>
      </c>
    </row>
    <row r="220" spans="1:4" x14ac:dyDescent="0.25">
      <c r="A220" s="6" t="s">
        <v>101</v>
      </c>
      <c r="B220" s="6" t="s">
        <v>115</v>
      </c>
      <c r="C220" s="6" t="s">
        <v>1029</v>
      </c>
      <c r="D220" s="6">
        <v>200000</v>
      </c>
    </row>
    <row r="221" spans="1:4" x14ac:dyDescent="0.25">
      <c r="A221" s="6" t="s">
        <v>101</v>
      </c>
      <c r="B221" s="6" t="s">
        <v>115</v>
      </c>
      <c r="C221" s="6" t="s">
        <v>1030</v>
      </c>
      <c r="D221" s="6">
        <v>198727.81905546601</v>
      </c>
    </row>
    <row r="222" spans="1:4" x14ac:dyDescent="0.25">
      <c r="A222" s="6" t="s">
        <v>103</v>
      </c>
      <c r="B222" s="6" t="s">
        <v>116</v>
      </c>
      <c r="C222" s="6" t="s">
        <v>1029</v>
      </c>
      <c r="D222" s="6">
        <v>125271.98295764699</v>
      </c>
    </row>
    <row r="223" spans="1:4" x14ac:dyDescent="0.25">
      <c r="A223" s="6" t="s">
        <v>103</v>
      </c>
      <c r="B223" s="6" t="s">
        <v>116</v>
      </c>
      <c r="C223" s="6" t="s">
        <v>1030</v>
      </c>
      <c r="D223" s="6">
        <v>265325.48558537499</v>
      </c>
    </row>
    <row r="224" spans="1:4" x14ac:dyDescent="0.25">
      <c r="A224" s="6" t="s">
        <v>105</v>
      </c>
      <c r="B224" s="6" t="s">
        <v>117</v>
      </c>
      <c r="C224" s="6" t="s">
        <v>1029</v>
      </c>
      <c r="D224" s="6">
        <v>260479.88786428401</v>
      </c>
    </row>
    <row r="225" spans="1:4" x14ac:dyDescent="0.25">
      <c r="A225" s="6" t="s">
        <v>105</v>
      </c>
      <c r="B225" s="6" t="s">
        <v>117</v>
      </c>
      <c r="C225" s="6" t="s">
        <v>1030</v>
      </c>
      <c r="D225" s="6">
        <v>300437.16773622797</v>
      </c>
    </row>
    <row r="226" spans="1:4" x14ac:dyDescent="0.25">
      <c r="A226" s="6" t="s">
        <v>118</v>
      </c>
      <c r="B226" s="6" t="s">
        <v>119</v>
      </c>
      <c r="C226" s="6" t="s">
        <v>1029</v>
      </c>
      <c r="D226" s="6">
        <v>126787.918599702</v>
      </c>
    </row>
    <row r="227" spans="1:4" x14ac:dyDescent="0.25">
      <c r="A227" s="6" t="s">
        <v>118</v>
      </c>
      <c r="B227" s="6" t="s">
        <v>119</v>
      </c>
      <c r="C227" s="6" t="s">
        <v>1030</v>
      </c>
      <c r="D227" s="6">
        <v>364924.63307079201</v>
      </c>
    </row>
    <row r="228" spans="1:4" x14ac:dyDescent="0.25">
      <c r="A228" s="6" t="s">
        <v>120</v>
      </c>
      <c r="B228" s="6" t="s">
        <v>121</v>
      </c>
      <c r="C228" s="6" t="s">
        <v>1029</v>
      </c>
      <c r="D228" s="6">
        <v>361685.45436158602</v>
      </c>
    </row>
    <row r="229" spans="1:4" x14ac:dyDescent="0.25">
      <c r="A229" s="6" t="s">
        <v>120</v>
      </c>
      <c r="B229" s="6" t="s">
        <v>121</v>
      </c>
      <c r="C229" s="6" t="s">
        <v>1030</v>
      </c>
      <c r="D229" s="6">
        <v>376474.19813298498</v>
      </c>
    </row>
    <row r="230" spans="1:4" x14ac:dyDescent="0.25">
      <c r="A230" s="6" t="s">
        <v>122</v>
      </c>
      <c r="B230" s="6" t="s">
        <v>123</v>
      </c>
      <c r="C230" s="6" t="s">
        <v>1029</v>
      </c>
      <c r="D230" s="6">
        <v>71610.509642926903</v>
      </c>
    </row>
    <row r="231" spans="1:4" x14ac:dyDescent="0.25">
      <c r="A231" s="6" t="s">
        <v>122</v>
      </c>
      <c r="B231" s="6" t="s">
        <v>123</v>
      </c>
      <c r="C231" s="6" t="s">
        <v>1030</v>
      </c>
      <c r="D231" s="6">
        <v>313055.29104888701</v>
      </c>
    </row>
    <row r="232" spans="1:4" x14ac:dyDescent="0.25">
      <c r="A232" s="6" t="s">
        <v>124</v>
      </c>
      <c r="B232" s="6" t="s">
        <v>125</v>
      </c>
      <c r="C232" s="6" t="s">
        <v>1029</v>
      </c>
      <c r="D232" s="6">
        <v>320000</v>
      </c>
    </row>
    <row r="233" spans="1:4" x14ac:dyDescent="0.25">
      <c r="A233" s="6" t="s">
        <v>124</v>
      </c>
      <c r="B233" s="6" t="s">
        <v>125</v>
      </c>
      <c r="C233" s="6" t="s">
        <v>1030</v>
      </c>
      <c r="D233" s="6">
        <v>251289.63348948199</v>
      </c>
    </row>
    <row r="234" spans="1:4" x14ac:dyDescent="0.25">
      <c r="A234" s="6" t="s">
        <v>126</v>
      </c>
      <c r="B234" s="6" t="s">
        <v>127</v>
      </c>
      <c r="C234" s="6" t="s">
        <v>1029</v>
      </c>
      <c r="D234" s="6">
        <v>152402.66737138599</v>
      </c>
    </row>
    <row r="235" spans="1:4" x14ac:dyDescent="0.25">
      <c r="A235" s="6" t="s">
        <v>126</v>
      </c>
      <c r="B235" s="6" t="s">
        <v>127</v>
      </c>
      <c r="C235" s="6" t="s">
        <v>1030</v>
      </c>
      <c r="D235" s="6">
        <v>209427.913243877</v>
      </c>
    </row>
    <row r="236" spans="1:4" x14ac:dyDescent="0.25">
      <c r="A236" s="6" t="s">
        <v>128</v>
      </c>
      <c r="B236" s="6" t="s">
        <v>129</v>
      </c>
      <c r="C236" s="6" t="s">
        <v>1029</v>
      </c>
      <c r="D236" s="6">
        <v>52588.820489021396</v>
      </c>
    </row>
    <row r="237" spans="1:4" x14ac:dyDescent="0.25">
      <c r="A237" s="6" t="s">
        <v>128</v>
      </c>
      <c r="B237" s="6" t="s">
        <v>129</v>
      </c>
      <c r="C237" s="6" t="s">
        <v>1030</v>
      </c>
      <c r="D237" s="6">
        <v>143483.92542599101</v>
      </c>
    </row>
    <row r="238" spans="1:4" x14ac:dyDescent="0.25">
      <c r="A238" s="6" t="s">
        <v>130</v>
      </c>
      <c r="B238" s="6" t="s">
        <v>131</v>
      </c>
      <c r="C238" s="6" t="s">
        <v>1029</v>
      </c>
      <c r="D238" s="6">
        <v>74430.320649498695</v>
      </c>
    </row>
    <row r="239" spans="1:4" x14ac:dyDescent="0.25">
      <c r="A239" s="6" t="s">
        <v>130</v>
      </c>
      <c r="B239" s="6" t="s">
        <v>131</v>
      </c>
      <c r="C239" s="6" t="s">
        <v>1030</v>
      </c>
      <c r="D239" s="6">
        <v>151477.254859974</v>
      </c>
    </row>
    <row r="240" spans="1:4" x14ac:dyDescent="0.25">
      <c r="A240" s="6" t="s">
        <v>132</v>
      </c>
      <c r="B240" s="6" t="s">
        <v>133</v>
      </c>
      <c r="C240" s="6" t="s">
        <v>1029</v>
      </c>
      <c r="D240" s="6">
        <v>68831.913121806007</v>
      </c>
    </row>
    <row r="241" spans="1:4" x14ac:dyDescent="0.25">
      <c r="A241" s="6" t="s">
        <v>132</v>
      </c>
      <c r="B241" s="6" t="s">
        <v>133</v>
      </c>
      <c r="C241" s="6" t="s">
        <v>1030</v>
      </c>
      <c r="D241" s="6">
        <v>190524.90914618</v>
      </c>
    </row>
    <row r="242" spans="1:4" x14ac:dyDescent="0.25">
      <c r="A242" s="6" t="s">
        <v>134</v>
      </c>
      <c r="B242" s="6" t="s">
        <v>135</v>
      </c>
      <c r="C242" s="6" t="s">
        <v>1029</v>
      </c>
      <c r="D242" s="6">
        <v>213684.04698361701</v>
      </c>
    </row>
    <row r="243" spans="1:4" x14ac:dyDescent="0.25">
      <c r="A243" s="6" t="s">
        <v>134</v>
      </c>
      <c r="B243" s="6" t="s">
        <v>135</v>
      </c>
      <c r="C243" s="6" t="s">
        <v>1030</v>
      </c>
      <c r="D243" s="6">
        <v>194586.05299182</v>
      </c>
    </row>
    <row r="244" spans="1:4" x14ac:dyDescent="0.25">
      <c r="A244" s="6" t="s">
        <v>136</v>
      </c>
      <c r="B244" s="6" t="s">
        <v>137</v>
      </c>
      <c r="C244" s="6" t="s">
        <v>1029</v>
      </c>
      <c r="D244" s="6">
        <v>61434.375269251301</v>
      </c>
    </row>
    <row r="245" spans="1:4" x14ac:dyDescent="0.25">
      <c r="A245" s="6" t="s">
        <v>136</v>
      </c>
      <c r="B245" s="6" t="s">
        <v>137</v>
      </c>
      <c r="C245" s="6" t="s">
        <v>1030</v>
      </c>
      <c r="D245" s="6">
        <v>67929.178378631797</v>
      </c>
    </row>
    <row r="246" spans="1:4" x14ac:dyDescent="0.25">
      <c r="A246" s="6" t="s">
        <v>138</v>
      </c>
      <c r="B246" s="6" t="s">
        <v>139</v>
      </c>
      <c r="C246" s="6" t="s">
        <v>1029</v>
      </c>
      <c r="D246" s="6">
        <v>60000</v>
      </c>
    </row>
    <row r="247" spans="1:4" x14ac:dyDescent="0.25">
      <c r="A247" s="6" t="s">
        <v>138</v>
      </c>
      <c r="B247" s="6" t="s">
        <v>139</v>
      </c>
      <c r="C247" s="6" t="s">
        <v>1030</v>
      </c>
      <c r="D247" s="6">
        <v>136448.18223438799</v>
      </c>
    </row>
    <row r="248" spans="1:4" x14ac:dyDescent="0.25">
      <c r="A248" s="6" t="s">
        <v>140</v>
      </c>
      <c r="B248" s="6" t="s">
        <v>141</v>
      </c>
      <c r="C248" s="6" t="s">
        <v>1029</v>
      </c>
      <c r="D248" s="6">
        <v>102116.71785971599</v>
      </c>
    </row>
    <row r="249" spans="1:4" x14ac:dyDescent="0.25">
      <c r="A249" s="6" t="s">
        <v>140</v>
      </c>
      <c r="B249" s="6" t="s">
        <v>141</v>
      </c>
      <c r="C249" s="6" t="s">
        <v>1030</v>
      </c>
      <c r="D249" s="6">
        <v>93606.227558170198</v>
      </c>
    </row>
    <row r="250" spans="1:4" x14ac:dyDescent="0.25">
      <c r="A250" s="6" t="s">
        <v>142</v>
      </c>
      <c r="B250" s="6" t="s">
        <v>143</v>
      </c>
      <c r="C250" s="6" t="s">
        <v>1029</v>
      </c>
      <c r="D250" s="6">
        <v>139561.48651146199</v>
      </c>
    </row>
    <row r="251" spans="1:4" x14ac:dyDescent="0.25">
      <c r="A251" s="6" t="s">
        <v>142</v>
      </c>
      <c r="B251" s="6" t="s">
        <v>143</v>
      </c>
      <c r="C251" s="6" t="s">
        <v>1030</v>
      </c>
      <c r="D251" s="6">
        <v>167344.41287176599</v>
      </c>
    </row>
    <row r="252" spans="1:4" x14ac:dyDescent="0.25">
      <c r="A252" s="6" t="s">
        <v>144</v>
      </c>
      <c r="B252" s="6" t="s">
        <v>145</v>
      </c>
      <c r="C252" s="6" t="s">
        <v>1029</v>
      </c>
      <c r="D252" s="6">
        <v>127542.99433911699</v>
      </c>
    </row>
    <row r="253" spans="1:4" x14ac:dyDescent="0.25">
      <c r="A253" s="6" t="s">
        <v>144</v>
      </c>
      <c r="B253" s="6" t="s">
        <v>145</v>
      </c>
      <c r="C253" s="6" t="s">
        <v>1030</v>
      </c>
      <c r="D253" s="6">
        <v>151250.02653231201</v>
      </c>
    </row>
    <row r="254" spans="1:4" x14ac:dyDescent="0.25">
      <c r="A254" s="6" t="s">
        <v>146</v>
      </c>
      <c r="B254" s="6" t="s">
        <v>147</v>
      </c>
      <c r="C254" s="6" t="s">
        <v>1029</v>
      </c>
      <c r="D254" s="6">
        <v>132447.946211823</v>
      </c>
    </row>
    <row r="255" spans="1:4" x14ac:dyDescent="0.25">
      <c r="A255" s="6" t="s">
        <v>146</v>
      </c>
      <c r="B255" s="6" t="s">
        <v>147</v>
      </c>
      <c r="C255" s="6" t="s">
        <v>1030</v>
      </c>
      <c r="D255" s="6">
        <v>174750.54652633501</v>
      </c>
    </row>
    <row r="256" spans="1:4" x14ac:dyDescent="0.25">
      <c r="A256" s="6" t="s">
        <v>148</v>
      </c>
      <c r="B256" s="6" t="s">
        <v>149</v>
      </c>
      <c r="C256" s="6" t="s">
        <v>1029</v>
      </c>
      <c r="D256" s="6">
        <v>73731.777694660297</v>
      </c>
    </row>
    <row r="257" spans="1:4" x14ac:dyDescent="0.25">
      <c r="A257" s="6" t="s">
        <v>148</v>
      </c>
      <c r="B257" s="6" t="s">
        <v>149</v>
      </c>
      <c r="C257" s="6" t="s">
        <v>1030</v>
      </c>
      <c r="D257" s="6">
        <v>142832.00478013</v>
      </c>
    </row>
    <row r="258" spans="1:4" x14ac:dyDescent="0.25">
      <c r="A258" s="6" t="s">
        <v>150</v>
      </c>
      <c r="B258" s="6" t="s">
        <v>151</v>
      </c>
      <c r="C258" s="6" t="s">
        <v>1029</v>
      </c>
      <c r="D258" s="6">
        <v>67855.521258102002</v>
      </c>
    </row>
    <row r="259" spans="1:4" x14ac:dyDescent="0.25">
      <c r="A259" s="6" t="s">
        <v>150</v>
      </c>
      <c r="B259" s="6" t="s">
        <v>151</v>
      </c>
      <c r="C259" s="6" t="s">
        <v>1030</v>
      </c>
      <c r="D259" s="6">
        <v>139083.60544143699</v>
      </c>
    </row>
    <row r="260" spans="1:4" x14ac:dyDescent="0.25">
      <c r="A260" s="6" t="s">
        <v>152</v>
      </c>
      <c r="B260" s="6" t="s">
        <v>153</v>
      </c>
      <c r="C260" s="6" t="s">
        <v>1029</v>
      </c>
      <c r="D260" s="6">
        <v>560000</v>
      </c>
    </row>
    <row r="261" spans="1:4" x14ac:dyDescent="0.25">
      <c r="A261" s="6" t="s">
        <v>152</v>
      </c>
      <c r="B261" s="6" t="s">
        <v>153</v>
      </c>
      <c r="C261" s="6" t="s">
        <v>1030</v>
      </c>
      <c r="D261" s="6">
        <v>194517.412982165</v>
      </c>
    </row>
    <row r="262" spans="1:4" x14ac:dyDescent="0.25">
      <c r="A262" s="6" t="s">
        <v>154</v>
      </c>
      <c r="B262" s="6" t="s">
        <v>155</v>
      </c>
      <c r="C262" s="6" t="s">
        <v>1029</v>
      </c>
      <c r="D262" s="6">
        <v>160000</v>
      </c>
    </row>
    <row r="263" spans="1:4" x14ac:dyDescent="0.25">
      <c r="A263" s="6" t="s">
        <v>154</v>
      </c>
      <c r="B263" s="6" t="s">
        <v>155</v>
      </c>
      <c r="C263" s="6" t="s">
        <v>1030</v>
      </c>
      <c r="D263" s="6">
        <v>162277.35524510199</v>
      </c>
    </row>
    <row r="264" spans="1:4" x14ac:dyDescent="0.25">
      <c r="A264" s="6" t="s">
        <v>156</v>
      </c>
      <c r="B264" s="6" t="s">
        <v>157</v>
      </c>
      <c r="C264" s="6" t="s">
        <v>1029</v>
      </c>
      <c r="D264" s="6">
        <v>117413.040257816</v>
      </c>
    </row>
    <row r="265" spans="1:4" x14ac:dyDescent="0.25">
      <c r="A265" s="6" t="s">
        <v>156</v>
      </c>
      <c r="B265" s="6" t="s">
        <v>157</v>
      </c>
      <c r="C265" s="6" t="s">
        <v>1030</v>
      </c>
      <c r="D265" s="6">
        <v>140281.50190639801</v>
      </c>
    </row>
    <row r="266" spans="1:4" x14ac:dyDescent="0.25">
      <c r="A266" s="6" t="s">
        <v>158</v>
      </c>
      <c r="B266" s="6" t="s">
        <v>159</v>
      </c>
      <c r="C266" s="6" t="s">
        <v>1029</v>
      </c>
      <c r="D266" s="6">
        <v>59872.217986916898</v>
      </c>
    </row>
    <row r="267" spans="1:4" x14ac:dyDescent="0.25">
      <c r="A267" s="6" t="s">
        <v>158</v>
      </c>
      <c r="B267" s="6" t="s">
        <v>159</v>
      </c>
      <c r="C267" s="6" t="s">
        <v>1030</v>
      </c>
      <c r="D267" s="6">
        <v>161659.80999605701</v>
      </c>
    </row>
    <row r="268" spans="1:4" x14ac:dyDescent="0.25">
      <c r="A268" s="6" t="s">
        <v>160</v>
      </c>
      <c r="B268" s="6" t="s">
        <v>161</v>
      </c>
      <c r="C268" s="6" t="s">
        <v>1029</v>
      </c>
      <c r="D268" s="6">
        <v>91822.064432724001</v>
      </c>
    </row>
    <row r="269" spans="1:4" x14ac:dyDescent="0.25">
      <c r="A269" s="6" t="s">
        <v>160</v>
      </c>
      <c r="B269" s="6" t="s">
        <v>161</v>
      </c>
      <c r="C269" s="6" t="s">
        <v>1030</v>
      </c>
      <c r="D269" s="6">
        <v>227168.597144397</v>
      </c>
    </row>
    <row r="270" spans="1:4" x14ac:dyDescent="0.25">
      <c r="A270" s="6" t="s">
        <v>162</v>
      </c>
      <c r="B270" s="6" t="s">
        <v>163</v>
      </c>
      <c r="C270" s="6" t="s">
        <v>1029</v>
      </c>
      <c r="D270" s="6">
        <v>51494.608656651697</v>
      </c>
    </row>
    <row r="271" spans="1:4" x14ac:dyDescent="0.25">
      <c r="A271" s="6" t="s">
        <v>162</v>
      </c>
      <c r="B271" s="6" t="s">
        <v>163</v>
      </c>
      <c r="C271" s="6" t="s">
        <v>1030</v>
      </c>
      <c r="D271" s="6">
        <v>116624.131806178</v>
      </c>
    </row>
    <row r="272" spans="1:4" x14ac:dyDescent="0.25">
      <c r="A272" s="6" t="s">
        <v>164</v>
      </c>
      <c r="B272" s="6" t="s">
        <v>165</v>
      </c>
      <c r="C272" s="6" t="s">
        <v>1029</v>
      </c>
      <c r="D272" s="6">
        <v>82535.147549007001</v>
      </c>
    </row>
    <row r="273" spans="1:4" x14ac:dyDescent="0.25">
      <c r="A273" s="6" t="s">
        <v>164</v>
      </c>
      <c r="B273" s="6" t="s">
        <v>165</v>
      </c>
      <c r="C273" s="6" t="s">
        <v>1030</v>
      </c>
      <c r="D273" s="6">
        <v>192563.01147505801</v>
      </c>
    </row>
    <row r="274" spans="1:4" x14ac:dyDescent="0.25">
      <c r="A274" s="6" t="s">
        <v>166</v>
      </c>
      <c r="B274" s="6" t="s">
        <v>167</v>
      </c>
      <c r="C274" s="6" t="s">
        <v>1029</v>
      </c>
      <c r="D274" s="6">
        <v>82918.3452928154</v>
      </c>
    </row>
    <row r="275" spans="1:4" x14ac:dyDescent="0.25">
      <c r="A275" s="6" t="s">
        <v>166</v>
      </c>
      <c r="B275" s="6" t="s">
        <v>167</v>
      </c>
      <c r="C275" s="6" t="s">
        <v>1030</v>
      </c>
      <c r="D275" s="6">
        <v>122031.153108358</v>
      </c>
    </row>
    <row r="276" spans="1:4" x14ac:dyDescent="0.25">
      <c r="A276" s="6" t="s">
        <v>168</v>
      </c>
      <c r="B276" s="6" t="s">
        <v>169</v>
      </c>
      <c r="C276" s="6" t="s">
        <v>1029</v>
      </c>
      <c r="D276" s="6">
        <v>60159.479924075597</v>
      </c>
    </row>
    <row r="277" spans="1:4" x14ac:dyDescent="0.25">
      <c r="A277" s="6" t="s">
        <v>168</v>
      </c>
      <c r="B277" s="6" t="s">
        <v>169</v>
      </c>
      <c r="C277" s="6" t="s">
        <v>1030</v>
      </c>
      <c r="D277" s="6">
        <v>126576.84587545101</v>
      </c>
    </row>
    <row r="278" spans="1:4" x14ac:dyDescent="0.25">
      <c r="A278" s="6" t="s">
        <v>170</v>
      </c>
      <c r="B278" s="6" t="s">
        <v>171</v>
      </c>
      <c r="C278" s="6" t="s">
        <v>1029</v>
      </c>
      <c r="D278" s="6">
        <v>145124.926670007</v>
      </c>
    </row>
    <row r="279" spans="1:4" x14ac:dyDescent="0.25">
      <c r="A279" s="6" t="s">
        <v>170</v>
      </c>
      <c r="B279" s="6" t="s">
        <v>171</v>
      </c>
      <c r="C279" s="6" t="s">
        <v>1030</v>
      </c>
      <c r="D279" s="6">
        <v>136880.25052290599</v>
      </c>
    </row>
    <row r="280" spans="1:4" x14ac:dyDescent="0.25">
      <c r="A280" s="6" t="s">
        <v>172</v>
      </c>
      <c r="B280" s="6" t="s">
        <v>173</v>
      </c>
      <c r="C280" s="6" t="s">
        <v>1029</v>
      </c>
      <c r="D280" s="6">
        <v>59423.543305261999</v>
      </c>
    </row>
    <row r="281" spans="1:4" x14ac:dyDescent="0.25">
      <c r="A281" s="6" t="s">
        <v>172</v>
      </c>
      <c r="B281" s="6" t="s">
        <v>173</v>
      </c>
      <c r="C281" s="6" t="s">
        <v>1030</v>
      </c>
      <c r="D281" s="6">
        <v>120632.78358017599</v>
      </c>
    </row>
    <row r="282" spans="1:4" x14ac:dyDescent="0.25">
      <c r="A282" s="6" t="s">
        <v>174</v>
      </c>
      <c r="B282" s="6" t="s">
        <v>175</v>
      </c>
      <c r="C282" s="6" t="s">
        <v>1029</v>
      </c>
      <c r="D282" s="6">
        <v>75537.262601297407</v>
      </c>
    </row>
    <row r="283" spans="1:4" x14ac:dyDescent="0.25">
      <c r="A283" s="6" t="s">
        <v>174</v>
      </c>
      <c r="B283" s="6" t="s">
        <v>175</v>
      </c>
      <c r="C283" s="6" t="s">
        <v>1030</v>
      </c>
      <c r="D283" s="6">
        <v>100444.911429978</v>
      </c>
    </row>
    <row r="284" spans="1:4" x14ac:dyDescent="0.25">
      <c r="A284" s="6" t="s">
        <v>176</v>
      </c>
      <c r="B284" s="6" t="s">
        <v>177</v>
      </c>
      <c r="C284" s="6" t="s">
        <v>1029</v>
      </c>
      <c r="D284" s="6">
        <v>66501.028301789498</v>
      </c>
    </row>
    <row r="285" spans="1:4" x14ac:dyDescent="0.25">
      <c r="A285" s="6" t="s">
        <v>176</v>
      </c>
      <c r="B285" s="6" t="s">
        <v>177</v>
      </c>
      <c r="C285" s="6" t="s">
        <v>1030</v>
      </c>
      <c r="D285" s="6">
        <v>160530.61391231199</v>
      </c>
    </row>
    <row r="286" spans="1:4" x14ac:dyDescent="0.25">
      <c r="A286" s="6" t="s">
        <v>178</v>
      </c>
      <c r="B286" s="6" t="s">
        <v>179</v>
      </c>
      <c r="C286" s="6" t="s">
        <v>1029</v>
      </c>
      <c r="D286" s="6">
        <v>94367.812016640004</v>
      </c>
    </row>
    <row r="287" spans="1:4" x14ac:dyDescent="0.25">
      <c r="A287" s="6" t="s">
        <v>178</v>
      </c>
      <c r="B287" s="6" t="s">
        <v>179</v>
      </c>
      <c r="C287" s="6" t="s">
        <v>1030</v>
      </c>
      <c r="D287" s="6">
        <v>143511.722288694</v>
      </c>
    </row>
    <row r="288" spans="1:4" x14ac:dyDescent="0.25">
      <c r="A288" s="6" t="s">
        <v>180</v>
      </c>
      <c r="B288" s="6" t="s">
        <v>181</v>
      </c>
      <c r="C288" s="6" t="s">
        <v>1029</v>
      </c>
      <c r="D288" s="6">
        <v>54093.638078383003</v>
      </c>
    </row>
    <row r="289" spans="1:4" x14ac:dyDescent="0.25">
      <c r="A289" s="6" t="s">
        <v>180</v>
      </c>
      <c r="B289" s="6" t="s">
        <v>181</v>
      </c>
      <c r="C289" s="6" t="s">
        <v>1030</v>
      </c>
      <c r="D289" s="6">
        <v>117412.75839350501</v>
      </c>
    </row>
    <row r="290" spans="1:4" x14ac:dyDescent="0.25">
      <c r="A290" s="6" t="s">
        <v>182</v>
      </c>
      <c r="B290" s="6" t="s">
        <v>183</v>
      </c>
      <c r="C290" s="6" t="s">
        <v>1029</v>
      </c>
      <c r="D290" s="6">
        <v>159572.136031976</v>
      </c>
    </row>
    <row r="291" spans="1:4" x14ac:dyDescent="0.25">
      <c r="A291" s="6" t="s">
        <v>182</v>
      </c>
      <c r="B291" s="6" t="s">
        <v>183</v>
      </c>
      <c r="C291" s="6" t="s">
        <v>1030</v>
      </c>
      <c r="D291" s="6">
        <v>94460.359273459893</v>
      </c>
    </row>
    <row r="292" spans="1:4" x14ac:dyDescent="0.25">
      <c r="A292" s="6" t="s">
        <v>184</v>
      </c>
      <c r="B292" s="6" t="s">
        <v>185</v>
      </c>
      <c r="C292" s="6" t="s">
        <v>1029</v>
      </c>
      <c r="D292" s="6">
        <v>96844.147562212602</v>
      </c>
    </row>
    <row r="293" spans="1:4" x14ac:dyDescent="0.25">
      <c r="A293" s="6" t="s">
        <v>184</v>
      </c>
      <c r="B293" s="6" t="s">
        <v>185</v>
      </c>
      <c r="C293" s="6" t="s">
        <v>1030</v>
      </c>
      <c r="D293" s="6">
        <v>115774.296620434</v>
      </c>
    </row>
    <row r="294" spans="1:4" x14ac:dyDescent="0.25">
      <c r="A294" s="6" t="s">
        <v>186</v>
      </c>
      <c r="B294" s="6" t="s">
        <v>187</v>
      </c>
      <c r="C294" s="6" t="s">
        <v>1029</v>
      </c>
      <c r="D294" s="6">
        <v>51039.320573604004</v>
      </c>
    </row>
    <row r="295" spans="1:4" x14ac:dyDescent="0.25">
      <c r="A295" s="6" t="s">
        <v>186</v>
      </c>
      <c r="B295" s="6" t="s">
        <v>187</v>
      </c>
      <c r="C295" s="6" t="s">
        <v>1030</v>
      </c>
      <c r="D295" s="6">
        <v>56296.2468119896</v>
      </c>
    </row>
    <row r="296" spans="1:4" x14ac:dyDescent="0.25">
      <c r="A296" s="6" t="s">
        <v>188</v>
      </c>
      <c r="B296" s="6" t="s">
        <v>189</v>
      </c>
      <c r="C296" s="6" t="s">
        <v>1029</v>
      </c>
      <c r="D296" s="6">
        <v>187395.13400064301</v>
      </c>
    </row>
    <row r="297" spans="1:4" x14ac:dyDescent="0.25">
      <c r="A297" s="6" t="s">
        <v>188</v>
      </c>
      <c r="B297" s="6" t="s">
        <v>189</v>
      </c>
      <c r="C297" s="6" t="s">
        <v>1030</v>
      </c>
      <c r="D297" s="6">
        <v>157422.617236235</v>
      </c>
    </row>
    <row r="298" spans="1:4" x14ac:dyDescent="0.25">
      <c r="A298" s="6" t="s">
        <v>190</v>
      </c>
      <c r="B298" s="6" t="s">
        <v>191</v>
      </c>
      <c r="C298" s="6" t="s">
        <v>1029</v>
      </c>
      <c r="D298" s="6">
        <v>72841.754750487104</v>
      </c>
    </row>
    <row r="299" spans="1:4" x14ac:dyDescent="0.25">
      <c r="A299" s="6" t="s">
        <v>190</v>
      </c>
      <c r="B299" s="6" t="s">
        <v>191</v>
      </c>
      <c r="C299" s="6" t="s">
        <v>1030</v>
      </c>
      <c r="D299" s="6">
        <v>118162.719234537</v>
      </c>
    </row>
    <row r="300" spans="1:4" x14ac:dyDescent="0.25">
      <c r="A300" s="6" t="s">
        <v>192</v>
      </c>
      <c r="B300" s="6" t="s">
        <v>193</v>
      </c>
      <c r="C300" s="6" t="s">
        <v>1029</v>
      </c>
      <c r="D300" s="6">
        <v>74483.304967339995</v>
      </c>
    </row>
    <row r="301" spans="1:4" x14ac:dyDescent="0.25">
      <c r="A301" s="6" t="s">
        <v>192</v>
      </c>
      <c r="B301" s="6" t="s">
        <v>193</v>
      </c>
      <c r="C301" s="6" t="s">
        <v>1030</v>
      </c>
      <c r="D301" s="6">
        <v>73449.139525931707</v>
      </c>
    </row>
    <row r="302" spans="1:4" x14ac:dyDescent="0.25">
      <c r="A302" s="6" t="s">
        <v>194</v>
      </c>
      <c r="B302" s="6" t="s">
        <v>195</v>
      </c>
      <c r="C302" s="6" t="s">
        <v>1029</v>
      </c>
      <c r="D302" s="6">
        <v>87687.599453228599</v>
      </c>
    </row>
    <row r="303" spans="1:4" x14ac:dyDescent="0.25">
      <c r="A303" s="6" t="s">
        <v>194</v>
      </c>
      <c r="B303" s="6" t="s">
        <v>195</v>
      </c>
      <c r="C303" s="6" t="s">
        <v>1030</v>
      </c>
      <c r="D303" s="6">
        <v>103995.79376797601</v>
      </c>
    </row>
    <row r="304" spans="1:4" x14ac:dyDescent="0.25">
      <c r="A304" s="6" t="s">
        <v>196</v>
      </c>
      <c r="B304" s="6" t="s">
        <v>197</v>
      </c>
      <c r="C304" s="6" t="s">
        <v>1029</v>
      </c>
      <c r="D304" s="6">
        <v>68528.737687069501</v>
      </c>
    </row>
    <row r="305" spans="1:4" x14ac:dyDescent="0.25">
      <c r="A305" s="6" t="s">
        <v>196</v>
      </c>
      <c r="B305" s="6" t="s">
        <v>197</v>
      </c>
      <c r="C305" s="6" t="s">
        <v>1030</v>
      </c>
      <c r="D305" s="6">
        <v>114053.491092539</v>
      </c>
    </row>
    <row r="306" spans="1:4" x14ac:dyDescent="0.25">
      <c r="A306" s="6" t="s">
        <v>198</v>
      </c>
      <c r="B306" s="6" t="s">
        <v>199</v>
      </c>
      <c r="C306" s="6" t="s">
        <v>1029</v>
      </c>
      <c r="D306" s="6">
        <v>80000</v>
      </c>
    </row>
    <row r="307" spans="1:4" x14ac:dyDescent="0.25">
      <c r="A307" s="6" t="s">
        <v>198</v>
      </c>
      <c r="B307" s="6" t="s">
        <v>199</v>
      </c>
      <c r="C307" s="6" t="s">
        <v>1030</v>
      </c>
      <c r="D307" s="6">
        <v>114188.49540144901</v>
      </c>
    </row>
    <row r="308" spans="1:4" x14ac:dyDescent="0.25">
      <c r="A308" s="6" t="s">
        <v>200</v>
      </c>
      <c r="B308" s="6" t="s">
        <v>201</v>
      </c>
      <c r="C308" s="6" t="s">
        <v>1029</v>
      </c>
      <c r="D308" s="6">
        <v>80000</v>
      </c>
    </row>
    <row r="309" spans="1:4" x14ac:dyDescent="0.25">
      <c r="A309" s="6" t="s">
        <v>200</v>
      </c>
      <c r="B309" s="6" t="s">
        <v>201</v>
      </c>
      <c r="C309" s="6" t="s">
        <v>1030</v>
      </c>
      <c r="D309" s="6">
        <v>218472.85273004099</v>
      </c>
    </row>
    <row r="310" spans="1:4" x14ac:dyDescent="0.25">
      <c r="A310" s="6" t="s">
        <v>202</v>
      </c>
      <c r="B310" s="6" t="s">
        <v>203</v>
      </c>
      <c r="C310" s="6" t="s">
        <v>1029</v>
      </c>
      <c r="D310" s="6">
        <v>20000</v>
      </c>
    </row>
    <row r="311" spans="1:4" x14ac:dyDescent="0.25">
      <c r="A311" s="6" t="s">
        <v>202</v>
      </c>
      <c r="B311" s="6" t="s">
        <v>203</v>
      </c>
      <c r="C311" s="6" t="s">
        <v>1030</v>
      </c>
      <c r="D311" s="6">
        <v>146987.57253711601</v>
      </c>
    </row>
    <row r="312" spans="1:4" x14ac:dyDescent="0.25">
      <c r="A312" s="6" t="s">
        <v>204</v>
      </c>
      <c r="B312" s="6" t="s">
        <v>205</v>
      </c>
      <c r="C312" s="6" t="s">
        <v>1029</v>
      </c>
      <c r="D312" s="6">
        <v>110981.599769026</v>
      </c>
    </row>
    <row r="313" spans="1:4" x14ac:dyDescent="0.25">
      <c r="A313" s="6" t="s">
        <v>204</v>
      </c>
      <c r="B313" s="6" t="s">
        <v>205</v>
      </c>
      <c r="C313" s="6" t="s">
        <v>1030</v>
      </c>
      <c r="D313" s="6">
        <v>135446.45522405699</v>
      </c>
    </row>
    <row r="314" spans="1:4" x14ac:dyDescent="0.25">
      <c r="A314" s="6" t="s">
        <v>206</v>
      </c>
      <c r="B314" s="6" t="s">
        <v>207</v>
      </c>
      <c r="C314" s="6" t="s">
        <v>1029</v>
      </c>
      <c r="D314" s="6">
        <v>70684.4217947578</v>
      </c>
    </row>
    <row r="315" spans="1:4" x14ac:dyDescent="0.25">
      <c r="A315" s="6" t="s">
        <v>206</v>
      </c>
      <c r="B315" s="6" t="s">
        <v>207</v>
      </c>
      <c r="C315" s="6" t="s">
        <v>1030</v>
      </c>
      <c r="D315" s="6">
        <v>198026.04994887699</v>
      </c>
    </row>
    <row r="316" spans="1:4" x14ac:dyDescent="0.25">
      <c r="A316" s="6" t="s">
        <v>208</v>
      </c>
      <c r="B316" s="6" t="s">
        <v>209</v>
      </c>
      <c r="C316" s="6" t="s">
        <v>1029</v>
      </c>
      <c r="D316" s="6">
        <v>124569.403505917</v>
      </c>
    </row>
    <row r="317" spans="1:4" x14ac:dyDescent="0.25">
      <c r="A317" s="6" t="s">
        <v>208</v>
      </c>
      <c r="B317" s="6" t="s">
        <v>209</v>
      </c>
      <c r="C317" s="6" t="s">
        <v>1030</v>
      </c>
      <c r="D317" s="6">
        <v>99600.726233952606</v>
      </c>
    </row>
    <row r="318" spans="1:4" x14ac:dyDescent="0.25">
      <c r="A318" s="6" t="s">
        <v>210</v>
      </c>
      <c r="B318" s="6" t="s">
        <v>211</v>
      </c>
      <c r="C318" s="6" t="s">
        <v>1029</v>
      </c>
      <c r="D318" s="6">
        <v>135067.85580716401</v>
      </c>
    </row>
    <row r="319" spans="1:4" x14ac:dyDescent="0.25">
      <c r="A319" s="6" t="s">
        <v>210</v>
      </c>
      <c r="B319" s="6" t="s">
        <v>211</v>
      </c>
      <c r="C319" s="6" t="s">
        <v>1030</v>
      </c>
      <c r="D319" s="6">
        <v>123148.327097742</v>
      </c>
    </row>
    <row r="320" spans="1:4" x14ac:dyDescent="0.25">
      <c r="A320" s="6" t="s">
        <v>212</v>
      </c>
      <c r="B320" s="6" t="s">
        <v>213</v>
      </c>
      <c r="C320" s="6" t="s">
        <v>1029</v>
      </c>
      <c r="D320" s="6">
        <v>49240.938306028198</v>
      </c>
    </row>
    <row r="321" spans="1:4" x14ac:dyDescent="0.25">
      <c r="A321" s="6" t="s">
        <v>212</v>
      </c>
      <c r="B321" s="6" t="s">
        <v>213</v>
      </c>
      <c r="C321" s="6" t="s">
        <v>1030</v>
      </c>
      <c r="D321" s="6">
        <v>197133.37193556601</v>
      </c>
    </row>
    <row r="322" spans="1:4" x14ac:dyDescent="0.25">
      <c r="A322" s="6" t="s">
        <v>214</v>
      </c>
      <c r="B322" s="6" t="s">
        <v>215</v>
      </c>
      <c r="C322" s="6" t="s">
        <v>1029</v>
      </c>
      <c r="D322" s="6">
        <v>97968.256066132293</v>
      </c>
    </row>
    <row r="323" spans="1:4" x14ac:dyDescent="0.25">
      <c r="A323" s="6" t="s">
        <v>214</v>
      </c>
      <c r="B323" s="6" t="s">
        <v>215</v>
      </c>
      <c r="C323" s="6" t="s">
        <v>1030</v>
      </c>
      <c r="D323" s="6">
        <v>98265.377432614594</v>
      </c>
    </row>
    <row r="324" spans="1:4" x14ac:dyDescent="0.25">
      <c r="A324" s="6" t="s">
        <v>216</v>
      </c>
      <c r="B324" s="6" t="s">
        <v>217</v>
      </c>
      <c r="C324" s="6" t="s">
        <v>1029</v>
      </c>
      <c r="D324" s="6">
        <v>75099.782953185495</v>
      </c>
    </row>
    <row r="325" spans="1:4" x14ac:dyDescent="0.25">
      <c r="A325" s="6" t="s">
        <v>216</v>
      </c>
      <c r="B325" s="6" t="s">
        <v>217</v>
      </c>
      <c r="C325" s="6" t="s">
        <v>1030</v>
      </c>
      <c r="D325" s="6">
        <v>126544.305589902</v>
      </c>
    </row>
    <row r="326" spans="1:4" x14ac:dyDescent="0.25">
      <c r="A326" s="6" t="s">
        <v>218</v>
      </c>
      <c r="B326" s="6" t="s">
        <v>219</v>
      </c>
      <c r="C326" s="6" t="s">
        <v>1029</v>
      </c>
      <c r="D326" s="6">
        <v>75879.361147385498</v>
      </c>
    </row>
    <row r="327" spans="1:4" x14ac:dyDescent="0.25">
      <c r="A327" s="6" t="s">
        <v>218</v>
      </c>
      <c r="B327" s="6" t="s">
        <v>219</v>
      </c>
      <c r="C327" s="6" t="s">
        <v>1030</v>
      </c>
      <c r="D327" s="6">
        <v>111608.684153229</v>
      </c>
    </row>
    <row r="328" spans="1:4" x14ac:dyDescent="0.25">
      <c r="A328" s="6" t="s">
        <v>220</v>
      </c>
      <c r="B328" s="6" t="s">
        <v>221</v>
      </c>
      <c r="C328" s="6" t="s">
        <v>1029</v>
      </c>
      <c r="D328" s="6">
        <v>301371.82270636503</v>
      </c>
    </row>
    <row r="329" spans="1:4" x14ac:dyDescent="0.25">
      <c r="A329" s="6" t="s">
        <v>220</v>
      </c>
      <c r="B329" s="6" t="s">
        <v>221</v>
      </c>
      <c r="C329" s="6" t="s">
        <v>1030</v>
      </c>
      <c r="D329" s="6">
        <v>88379.497746316803</v>
      </c>
    </row>
    <row r="330" spans="1:4" x14ac:dyDescent="0.25">
      <c r="A330" s="6" t="s">
        <v>222</v>
      </c>
      <c r="B330" s="6" t="s">
        <v>223</v>
      </c>
      <c r="C330" s="6" t="s">
        <v>1029</v>
      </c>
      <c r="D330" s="6">
        <v>173405.04539880101</v>
      </c>
    </row>
    <row r="331" spans="1:4" x14ac:dyDescent="0.25">
      <c r="A331" s="6" t="s">
        <v>222</v>
      </c>
      <c r="B331" s="6" t="s">
        <v>223</v>
      </c>
      <c r="C331" s="6" t="s">
        <v>1030</v>
      </c>
      <c r="D331" s="6">
        <v>111208.242114615</v>
      </c>
    </row>
    <row r="332" spans="1:4" x14ac:dyDescent="0.25">
      <c r="A332" s="6" t="s">
        <v>224</v>
      </c>
      <c r="B332" s="6" t="s">
        <v>225</v>
      </c>
      <c r="C332" s="6" t="s">
        <v>1029</v>
      </c>
      <c r="D332" s="6">
        <v>47161.256835403998</v>
      </c>
    </row>
    <row r="333" spans="1:4" x14ac:dyDescent="0.25">
      <c r="A333" s="6" t="s">
        <v>224</v>
      </c>
      <c r="B333" s="6" t="s">
        <v>225</v>
      </c>
      <c r="C333" s="6" t="s">
        <v>1030</v>
      </c>
      <c r="D333" s="6">
        <v>137865.239128266</v>
      </c>
    </row>
    <row r="334" spans="1:4" x14ac:dyDescent="0.25">
      <c r="A334" s="6" t="s">
        <v>226</v>
      </c>
      <c r="B334" s="6" t="s">
        <v>227</v>
      </c>
      <c r="C334" s="6" t="s">
        <v>1029</v>
      </c>
      <c r="D334" s="6">
        <v>60980.944780657897</v>
      </c>
    </row>
    <row r="335" spans="1:4" x14ac:dyDescent="0.25">
      <c r="A335" s="6" t="s">
        <v>226</v>
      </c>
      <c r="B335" s="6" t="s">
        <v>227</v>
      </c>
      <c r="C335" s="6" t="s">
        <v>1030</v>
      </c>
      <c r="D335" s="6">
        <v>85706.989288529803</v>
      </c>
    </row>
    <row r="336" spans="1:4" x14ac:dyDescent="0.25">
      <c r="A336" s="6" t="s">
        <v>228</v>
      </c>
      <c r="B336" s="6" t="s">
        <v>229</v>
      </c>
      <c r="C336" s="6" t="s">
        <v>1029</v>
      </c>
      <c r="D336" s="6">
        <v>62484.728806797197</v>
      </c>
    </row>
    <row r="337" spans="1:4" x14ac:dyDescent="0.25">
      <c r="A337" s="6" t="s">
        <v>228</v>
      </c>
      <c r="B337" s="6" t="s">
        <v>229</v>
      </c>
      <c r="C337" s="6" t="s">
        <v>1030</v>
      </c>
      <c r="D337" s="6">
        <v>84361.537839263707</v>
      </c>
    </row>
    <row r="338" spans="1:4" x14ac:dyDescent="0.25">
      <c r="A338" s="6" t="s">
        <v>230</v>
      </c>
      <c r="B338" s="6" t="s">
        <v>231</v>
      </c>
      <c r="C338" s="6" t="s">
        <v>1029</v>
      </c>
      <c r="D338" s="6">
        <v>87464.531340118599</v>
      </c>
    </row>
    <row r="339" spans="1:4" x14ac:dyDescent="0.25">
      <c r="A339" s="6" t="s">
        <v>230</v>
      </c>
      <c r="B339" s="6" t="s">
        <v>231</v>
      </c>
      <c r="C339" s="6" t="s">
        <v>1030</v>
      </c>
      <c r="D339" s="6">
        <v>90727.283144143497</v>
      </c>
    </row>
    <row r="340" spans="1:4" x14ac:dyDescent="0.25">
      <c r="A340" s="6" t="s">
        <v>232</v>
      </c>
      <c r="B340" s="6" t="s">
        <v>233</v>
      </c>
      <c r="C340" s="6" t="s">
        <v>1029</v>
      </c>
      <c r="D340" s="6">
        <v>93957.775111291805</v>
      </c>
    </row>
    <row r="341" spans="1:4" x14ac:dyDescent="0.25">
      <c r="A341" s="6" t="s">
        <v>232</v>
      </c>
      <c r="B341" s="6" t="s">
        <v>233</v>
      </c>
      <c r="C341" s="6" t="s">
        <v>1030</v>
      </c>
      <c r="D341" s="6">
        <v>139647.00896377399</v>
      </c>
    </row>
    <row r="342" spans="1:4" x14ac:dyDescent="0.25">
      <c r="A342" s="6" t="s">
        <v>234</v>
      </c>
      <c r="B342" s="6" t="s">
        <v>235</v>
      </c>
      <c r="C342" s="6" t="s">
        <v>1029</v>
      </c>
      <c r="D342" s="6">
        <v>241001.70883569799</v>
      </c>
    </row>
    <row r="343" spans="1:4" x14ac:dyDescent="0.25">
      <c r="A343" s="6" t="s">
        <v>234</v>
      </c>
      <c r="B343" s="6" t="s">
        <v>235</v>
      </c>
      <c r="C343" s="6" t="s">
        <v>1030</v>
      </c>
      <c r="D343" s="6">
        <v>246736.731772692</v>
      </c>
    </row>
    <row r="344" spans="1:4" x14ac:dyDescent="0.25">
      <c r="A344" s="6" t="s">
        <v>236</v>
      </c>
      <c r="B344" s="6" t="s">
        <v>237</v>
      </c>
      <c r="C344" s="6" t="s">
        <v>1029</v>
      </c>
      <c r="D344" s="6">
        <v>115003.105588787</v>
      </c>
    </row>
    <row r="345" spans="1:4" x14ac:dyDescent="0.25">
      <c r="A345" s="6" t="s">
        <v>236</v>
      </c>
      <c r="B345" s="6" t="s">
        <v>237</v>
      </c>
      <c r="C345" s="6" t="s">
        <v>1030</v>
      </c>
      <c r="D345" s="6">
        <v>208047.40222601101</v>
      </c>
    </row>
    <row r="346" spans="1:4" x14ac:dyDescent="0.25">
      <c r="A346" s="6" t="s">
        <v>238</v>
      </c>
      <c r="B346" s="6" t="s">
        <v>239</v>
      </c>
      <c r="C346" s="6" t="s">
        <v>1029</v>
      </c>
      <c r="D346" s="6">
        <v>116647.81861184401</v>
      </c>
    </row>
    <row r="347" spans="1:4" x14ac:dyDescent="0.25">
      <c r="A347" s="6" t="s">
        <v>238</v>
      </c>
      <c r="B347" s="6" t="s">
        <v>239</v>
      </c>
      <c r="C347" s="6" t="s">
        <v>1030</v>
      </c>
      <c r="D347" s="6">
        <v>114191.019535124</v>
      </c>
    </row>
    <row r="348" spans="1:4" x14ac:dyDescent="0.25">
      <c r="A348" s="6" t="s">
        <v>240</v>
      </c>
      <c r="B348" s="6" t="s">
        <v>241</v>
      </c>
      <c r="C348" s="6" t="s">
        <v>1029</v>
      </c>
      <c r="D348" s="6">
        <v>70024.689813729696</v>
      </c>
    </row>
    <row r="349" spans="1:4" x14ac:dyDescent="0.25">
      <c r="A349" s="6" t="s">
        <v>240</v>
      </c>
      <c r="B349" s="6" t="s">
        <v>241</v>
      </c>
      <c r="C349" s="6" t="s">
        <v>1030</v>
      </c>
      <c r="D349" s="6">
        <v>77874.851756375196</v>
      </c>
    </row>
    <row r="350" spans="1:4" x14ac:dyDescent="0.25">
      <c r="A350" s="6" t="s">
        <v>242</v>
      </c>
      <c r="B350" s="6" t="s">
        <v>243</v>
      </c>
      <c r="C350" s="6" t="s">
        <v>1029</v>
      </c>
      <c r="D350" s="6">
        <v>152641.37650396099</v>
      </c>
    </row>
    <row r="351" spans="1:4" x14ac:dyDescent="0.25">
      <c r="A351" s="6" t="s">
        <v>242</v>
      </c>
      <c r="B351" s="6" t="s">
        <v>243</v>
      </c>
      <c r="C351" s="6" t="s">
        <v>1030</v>
      </c>
      <c r="D351" s="6">
        <v>214278.00028246301</v>
      </c>
    </row>
    <row r="352" spans="1:4" x14ac:dyDescent="0.25">
      <c r="A352" s="6" t="s">
        <v>244</v>
      </c>
      <c r="B352" s="6" t="s">
        <v>245</v>
      </c>
      <c r="C352" s="6" t="s">
        <v>1029</v>
      </c>
      <c r="D352" s="6">
        <v>72604.152442702994</v>
      </c>
    </row>
    <row r="353" spans="1:4" x14ac:dyDescent="0.25">
      <c r="A353" s="6" t="s">
        <v>244</v>
      </c>
      <c r="B353" s="6" t="s">
        <v>245</v>
      </c>
      <c r="C353" s="6" t="s">
        <v>1030</v>
      </c>
      <c r="D353" s="6">
        <v>200813.33893912</v>
      </c>
    </row>
    <row r="354" spans="1:4" x14ac:dyDescent="0.25">
      <c r="A354" s="6" t="s">
        <v>246</v>
      </c>
      <c r="B354" s="6" t="s">
        <v>247</v>
      </c>
      <c r="C354" s="6" t="s">
        <v>1029</v>
      </c>
      <c r="D354" s="6">
        <v>441671.70398312301</v>
      </c>
    </row>
    <row r="355" spans="1:4" x14ac:dyDescent="0.25">
      <c r="A355" s="6" t="s">
        <v>246</v>
      </c>
      <c r="B355" s="6" t="s">
        <v>247</v>
      </c>
      <c r="C355" s="6" t="s">
        <v>1030</v>
      </c>
      <c r="D355" s="6">
        <v>304672.47832820303</v>
      </c>
    </row>
    <row r="356" spans="1:4" x14ac:dyDescent="0.25">
      <c r="A356" s="6" t="s">
        <v>248</v>
      </c>
      <c r="B356" s="6" t="s">
        <v>249</v>
      </c>
      <c r="C356" s="6" t="s">
        <v>1029</v>
      </c>
      <c r="D356" s="6">
        <v>78585.957162749604</v>
      </c>
    </row>
    <row r="357" spans="1:4" x14ac:dyDescent="0.25">
      <c r="A357" s="6" t="s">
        <v>248</v>
      </c>
      <c r="B357" s="6" t="s">
        <v>249</v>
      </c>
      <c r="C357" s="6" t="s">
        <v>1030</v>
      </c>
      <c r="D357" s="6">
        <v>125039.303921044</v>
      </c>
    </row>
    <row r="358" spans="1:4" x14ac:dyDescent="0.25">
      <c r="A358" s="6" t="s">
        <v>250</v>
      </c>
      <c r="B358" s="6" t="s">
        <v>251</v>
      </c>
      <c r="C358" s="6" t="s">
        <v>1029</v>
      </c>
      <c r="D358" s="6">
        <v>89085.894784498305</v>
      </c>
    </row>
    <row r="359" spans="1:4" x14ac:dyDescent="0.25">
      <c r="A359" s="6" t="s">
        <v>250</v>
      </c>
      <c r="B359" s="6" t="s">
        <v>251</v>
      </c>
      <c r="C359" s="6" t="s">
        <v>1030</v>
      </c>
      <c r="D359" s="6">
        <v>279026.00240117603</v>
      </c>
    </row>
    <row r="360" spans="1:4" x14ac:dyDescent="0.25">
      <c r="A360" s="6" t="s">
        <v>252</v>
      </c>
      <c r="B360" s="6" t="s">
        <v>253</v>
      </c>
      <c r="C360" s="6" t="s">
        <v>1030</v>
      </c>
      <c r="D360" s="6">
        <v>329808.25098752399</v>
      </c>
    </row>
    <row r="361" spans="1:4" x14ac:dyDescent="0.25">
      <c r="A361" s="6" t="s">
        <v>254</v>
      </c>
      <c r="B361" s="6" t="s">
        <v>255</v>
      </c>
      <c r="C361" s="6" t="s">
        <v>1030</v>
      </c>
      <c r="D361" s="6">
        <v>250942.34670624399</v>
      </c>
    </row>
    <row r="362" spans="1:4" x14ac:dyDescent="0.25">
      <c r="A362" s="6" t="s">
        <v>256</v>
      </c>
      <c r="B362" s="6" t="s">
        <v>257</v>
      </c>
      <c r="C362" s="6" t="s">
        <v>1030</v>
      </c>
      <c r="D362" s="6">
        <v>291136.38473769702</v>
      </c>
    </row>
    <row r="363" spans="1:4" x14ac:dyDescent="0.25">
      <c r="A363" s="6" t="s">
        <v>258</v>
      </c>
      <c r="B363" s="6" t="s">
        <v>259</v>
      </c>
      <c r="C363" s="6" t="s">
        <v>1029</v>
      </c>
      <c r="D363" s="6">
        <v>588764.99467834295</v>
      </c>
    </row>
    <row r="364" spans="1:4" x14ac:dyDescent="0.25">
      <c r="A364" s="6" t="s">
        <v>258</v>
      </c>
      <c r="B364" s="6" t="s">
        <v>259</v>
      </c>
      <c r="C364" s="6" t="s">
        <v>1030</v>
      </c>
      <c r="D364" s="6">
        <v>349438.16867819999</v>
      </c>
    </row>
    <row r="365" spans="1:4" x14ac:dyDescent="0.25">
      <c r="A365" s="6" t="s">
        <v>260</v>
      </c>
      <c r="B365" s="6" t="s">
        <v>261</v>
      </c>
      <c r="C365" s="6" t="s">
        <v>1029</v>
      </c>
      <c r="D365" s="6">
        <v>80000</v>
      </c>
    </row>
    <row r="366" spans="1:4" x14ac:dyDescent="0.25">
      <c r="A366" s="6" t="s">
        <v>260</v>
      </c>
      <c r="B366" s="6" t="s">
        <v>261</v>
      </c>
      <c r="C366" s="6" t="s">
        <v>1030</v>
      </c>
      <c r="D366" s="6">
        <v>181560.67887663201</v>
      </c>
    </row>
    <row r="367" spans="1:4" x14ac:dyDescent="0.25">
      <c r="A367" s="6" t="s">
        <v>262</v>
      </c>
      <c r="B367" s="6" t="s">
        <v>263</v>
      </c>
      <c r="C367" s="6" t="s">
        <v>1029</v>
      </c>
      <c r="D367" s="6">
        <v>8000</v>
      </c>
    </row>
    <row r="368" spans="1:4" x14ac:dyDescent="0.25">
      <c r="A368" s="6" t="s">
        <v>262</v>
      </c>
      <c r="B368" s="6" t="s">
        <v>263</v>
      </c>
      <c r="C368" s="6" t="s">
        <v>1030</v>
      </c>
      <c r="D368" s="6">
        <v>213206.58817222001</v>
      </c>
    </row>
    <row r="369" spans="1:4" x14ac:dyDescent="0.25">
      <c r="A369" s="6" t="s">
        <v>264</v>
      </c>
      <c r="B369" s="6" t="s">
        <v>265</v>
      </c>
      <c r="C369" s="6" t="s">
        <v>1029</v>
      </c>
      <c r="D369" s="6">
        <v>320000</v>
      </c>
    </row>
    <row r="370" spans="1:4" x14ac:dyDescent="0.25">
      <c r="A370" s="6" t="s">
        <v>264</v>
      </c>
      <c r="B370" s="6" t="s">
        <v>265</v>
      </c>
      <c r="C370" s="6" t="s">
        <v>1030</v>
      </c>
      <c r="D370" s="6">
        <v>323593.18438676902</v>
      </c>
    </row>
    <row r="371" spans="1:4" x14ac:dyDescent="0.25">
      <c r="A371" s="6" t="s">
        <v>266</v>
      </c>
      <c r="B371" s="6" t="s">
        <v>267</v>
      </c>
      <c r="C371" s="6" t="s">
        <v>1029</v>
      </c>
      <c r="D371" s="6">
        <v>282201.38194294402</v>
      </c>
    </row>
    <row r="372" spans="1:4" x14ac:dyDescent="0.25">
      <c r="A372" s="6" t="s">
        <v>266</v>
      </c>
      <c r="B372" s="6" t="s">
        <v>267</v>
      </c>
      <c r="C372" s="6" t="s">
        <v>1030</v>
      </c>
      <c r="D372" s="6">
        <v>305557.88507096499</v>
      </c>
    </row>
    <row r="373" spans="1:4" x14ac:dyDescent="0.25">
      <c r="A373" s="6" t="s">
        <v>268</v>
      </c>
      <c r="B373" s="6" t="s">
        <v>269</v>
      </c>
      <c r="C373" s="6" t="s">
        <v>1029</v>
      </c>
      <c r="D373" s="6">
        <v>342615.48188978102</v>
      </c>
    </row>
    <row r="374" spans="1:4" x14ac:dyDescent="0.25">
      <c r="A374" s="6" t="s">
        <v>268</v>
      </c>
      <c r="B374" s="6" t="s">
        <v>269</v>
      </c>
      <c r="C374" s="6" t="s">
        <v>1030</v>
      </c>
      <c r="D374" s="6">
        <v>236526.14145920699</v>
      </c>
    </row>
    <row r="375" spans="1:4" x14ac:dyDescent="0.25">
      <c r="A375" s="6" t="s">
        <v>270</v>
      </c>
      <c r="B375" s="6" t="s">
        <v>271</v>
      </c>
      <c r="C375" s="6" t="s">
        <v>1029</v>
      </c>
      <c r="D375" s="6">
        <v>193871.68260216599</v>
      </c>
    </row>
    <row r="376" spans="1:4" x14ac:dyDescent="0.25">
      <c r="A376" s="6" t="s">
        <v>270</v>
      </c>
      <c r="B376" s="6" t="s">
        <v>271</v>
      </c>
      <c r="C376" s="6" t="s">
        <v>1030</v>
      </c>
      <c r="D376" s="6">
        <v>189460.758890039</v>
      </c>
    </row>
    <row r="377" spans="1:4" x14ac:dyDescent="0.25">
      <c r="A377" s="6" t="s">
        <v>272</v>
      </c>
      <c r="B377" s="6" t="s">
        <v>273</v>
      </c>
      <c r="C377" s="6" t="s">
        <v>1029</v>
      </c>
      <c r="D377" s="6">
        <v>160000</v>
      </c>
    </row>
    <row r="378" spans="1:4" x14ac:dyDescent="0.25">
      <c r="A378" s="6" t="s">
        <v>272</v>
      </c>
      <c r="B378" s="6" t="s">
        <v>273</v>
      </c>
      <c r="C378" s="6" t="s">
        <v>1030</v>
      </c>
      <c r="D378" s="6">
        <v>233582.17099000601</v>
      </c>
    </row>
    <row r="379" spans="1:4" x14ac:dyDescent="0.25">
      <c r="A379" s="6" t="s">
        <v>274</v>
      </c>
      <c r="B379" s="6" t="s">
        <v>275</v>
      </c>
      <c r="C379" s="6" t="s">
        <v>1029</v>
      </c>
      <c r="D379" s="6">
        <v>144214.381700108</v>
      </c>
    </row>
    <row r="380" spans="1:4" x14ac:dyDescent="0.25">
      <c r="A380" s="6" t="s">
        <v>274</v>
      </c>
      <c r="B380" s="6" t="s">
        <v>275</v>
      </c>
      <c r="C380" s="6" t="s">
        <v>1030</v>
      </c>
      <c r="D380" s="6">
        <v>221052.93383757901</v>
      </c>
    </row>
    <row r="381" spans="1:4" x14ac:dyDescent="0.25">
      <c r="A381" s="6" t="s">
        <v>276</v>
      </c>
      <c r="B381" s="6" t="s">
        <v>277</v>
      </c>
      <c r="C381" s="6" t="s">
        <v>1029</v>
      </c>
      <c r="D381" s="6">
        <v>35405.038132281297</v>
      </c>
    </row>
    <row r="382" spans="1:4" x14ac:dyDescent="0.25">
      <c r="A382" s="6" t="s">
        <v>276</v>
      </c>
      <c r="B382" s="6" t="s">
        <v>277</v>
      </c>
      <c r="C382" s="6" t="s">
        <v>1030</v>
      </c>
      <c r="D382" s="6">
        <v>217485.63159755699</v>
      </c>
    </row>
    <row r="383" spans="1:4" x14ac:dyDescent="0.25">
      <c r="A383" s="6" t="s">
        <v>278</v>
      </c>
      <c r="B383" s="6" t="s">
        <v>279</v>
      </c>
      <c r="C383" s="6" t="s">
        <v>1029</v>
      </c>
      <c r="D383" s="6">
        <v>63565.077456490901</v>
      </c>
    </row>
    <row r="384" spans="1:4" x14ac:dyDescent="0.25">
      <c r="A384" s="6" t="s">
        <v>278</v>
      </c>
      <c r="B384" s="6" t="s">
        <v>279</v>
      </c>
      <c r="C384" s="6" t="s">
        <v>1030</v>
      </c>
      <c r="D384" s="6">
        <v>107610.85898899</v>
      </c>
    </row>
    <row r="385" spans="1:4" x14ac:dyDescent="0.25">
      <c r="A385" s="6" t="s">
        <v>280</v>
      </c>
      <c r="B385" s="6" t="s">
        <v>281</v>
      </c>
      <c r="C385" s="6" t="s">
        <v>1029</v>
      </c>
      <c r="D385" s="6">
        <v>68037.192702272703</v>
      </c>
    </row>
    <row r="386" spans="1:4" x14ac:dyDescent="0.25">
      <c r="A386" s="6" t="s">
        <v>280</v>
      </c>
      <c r="B386" s="6" t="s">
        <v>281</v>
      </c>
      <c r="C386" s="6" t="s">
        <v>1030</v>
      </c>
      <c r="D386" s="6">
        <v>95350.417147643704</v>
      </c>
    </row>
    <row r="387" spans="1:4" x14ac:dyDescent="0.25">
      <c r="A387" s="6" t="s">
        <v>282</v>
      </c>
      <c r="B387" s="6" t="s">
        <v>283</v>
      </c>
      <c r="C387" s="6" t="s">
        <v>1030</v>
      </c>
      <c r="D387" s="6">
        <v>293951.60866877198</v>
      </c>
    </row>
    <row r="388" spans="1:4" x14ac:dyDescent="0.25">
      <c r="A388" s="6" t="s">
        <v>284</v>
      </c>
      <c r="B388" s="6" t="s">
        <v>285</v>
      </c>
      <c r="C388" s="6" t="s">
        <v>1029</v>
      </c>
      <c r="D388" s="6">
        <v>53214.836362030801</v>
      </c>
    </row>
    <row r="389" spans="1:4" x14ac:dyDescent="0.25">
      <c r="A389" s="6" t="s">
        <v>284</v>
      </c>
      <c r="B389" s="6" t="s">
        <v>285</v>
      </c>
      <c r="C389" s="6" t="s">
        <v>1030</v>
      </c>
      <c r="D389" s="6">
        <v>283481.37181390298</v>
      </c>
    </row>
    <row r="390" spans="1:4" x14ac:dyDescent="0.25">
      <c r="A390" s="6" t="s">
        <v>286</v>
      </c>
      <c r="B390" s="6" t="s">
        <v>287</v>
      </c>
      <c r="C390" s="6" t="s">
        <v>1029</v>
      </c>
      <c r="D390" s="6">
        <v>193644.40311521199</v>
      </c>
    </row>
    <row r="391" spans="1:4" x14ac:dyDescent="0.25">
      <c r="A391" s="6" t="s">
        <v>286</v>
      </c>
      <c r="B391" s="6" t="s">
        <v>287</v>
      </c>
      <c r="C391" s="6" t="s">
        <v>1030</v>
      </c>
      <c r="D391" s="6">
        <v>104304.347977445</v>
      </c>
    </row>
    <row r="392" spans="1:4" x14ac:dyDescent="0.25">
      <c r="A392" s="6" t="s">
        <v>288</v>
      </c>
      <c r="B392" s="6" t="s">
        <v>289</v>
      </c>
      <c r="C392" s="6" t="s">
        <v>1029</v>
      </c>
      <c r="D392" s="6">
        <v>181264.98953684399</v>
      </c>
    </row>
    <row r="393" spans="1:4" x14ac:dyDescent="0.25">
      <c r="A393" s="6" t="s">
        <v>288</v>
      </c>
      <c r="B393" s="6" t="s">
        <v>289</v>
      </c>
      <c r="C393" s="6" t="s">
        <v>1030</v>
      </c>
      <c r="D393" s="6">
        <v>385400.23234888498</v>
      </c>
    </row>
    <row r="394" spans="1:4" x14ac:dyDescent="0.25">
      <c r="A394" s="6" t="s">
        <v>290</v>
      </c>
      <c r="B394" s="6" t="s">
        <v>291</v>
      </c>
      <c r="C394" s="6" t="s">
        <v>1029</v>
      </c>
      <c r="D394" s="6">
        <v>71652.853809868306</v>
      </c>
    </row>
    <row r="395" spans="1:4" x14ac:dyDescent="0.25">
      <c r="A395" s="6" t="s">
        <v>290</v>
      </c>
      <c r="B395" s="6" t="s">
        <v>291</v>
      </c>
      <c r="C395" s="6" t="s">
        <v>1030</v>
      </c>
      <c r="D395" s="6">
        <v>532469.01437904197</v>
      </c>
    </row>
    <row r="396" spans="1:4" x14ac:dyDescent="0.25">
      <c r="A396" t="s">
        <v>16</v>
      </c>
    </row>
    <row r="397" spans="1:4" x14ac:dyDescent="0.25">
      <c r="A397" t="s">
        <v>1035</v>
      </c>
    </row>
    <row r="398" spans="1:4" x14ac:dyDescent="0.25">
      <c r="A398" t="s">
        <v>17</v>
      </c>
    </row>
    <row r="399" spans="1:4" x14ac:dyDescent="0.25">
      <c r="A399" t="s">
        <v>18</v>
      </c>
    </row>
    <row r="400" spans="1:4" x14ac:dyDescent="0.25">
      <c r="A400" t="s">
        <v>19</v>
      </c>
    </row>
    <row r="403" spans="1:4" x14ac:dyDescent="0.25">
      <c r="D403" s="7" t="str">
        <f>HYPERLINK("#'Indice'!A1", "Ir al índice")</f>
        <v>Ir al índice</v>
      </c>
    </row>
    <row r="404" spans="1:4" ht="17.25" x14ac:dyDescent="0.3">
      <c r="A404" s="4" t="s">
        <v>936</v>
      </c>
    </row>
    <row r="405" spans="1:4" x14ac:dyDescent="0.25">
      <c r="A405" s="5" t="s">
        <v>9</v>
      </c>
      <c r="B405" s="5" t="s">
        <v>66</v>
      </c>
      <c r="C405" s="5" t="s">
        <v>1028</v>
      </c>
      <c r="D405" s="5" t="s">
        <v>496</v>
      </c>
    </row>
    <row r="406" spans="1:4" x14ac:dyDescent="0.25">
      <c r="A406" s="6" t="s">
        <v>67</v>
      </c>
      <c r="B406" s="6" t="s">
        <v>68</v>
      </c>
      <c r="C406" s="6" t="s">
        <v>1029</v>
      </c>
      <c r="D406" s="6">
        <v>343283.10491653101</v>
      </c>
    </row>
    <row r="407" spans="1:4" x14ac:dyDescent="0.25">
      <c r="A407" s="6" t="s">
        <v>67</v>
      </c>
      <c r="B407" s="6" t="s">
        <v>68</v>
      </c>
      <c r="C407" s="6" t="s">
        <v>1030</v>
      </c>
      <c r="D407" s="6">
        <v>200000</v>
      </c>
    </row>
    <row r="408" spans="1:4" x14ac:dyDescent="0.25">
      <c r="A408" s="6" t="s">
        <v>69</v>
      </c>
      <c r="B408" s="6" t="s">
        <v>70</v>
      </c>
      <c r="C408" s="6" t="s">
        <v>1029</v>
      </c>
      <c r="D408" s="6">
        <v>170909.090909091</v>
      </c>
    </row>
    <row r="409" spans="1:4" x14ac:dyDescent="0.25">
      <c r="A409" s="6" t="s">
        <v>69</v>
      </c>
      <c r="B409" s="6" t="s">
        <v>70</v>
      </c>
      <c r="C409" s="6" t="s">
        <v>1030</v>
      </c>
      <c r="D409" s="6">
        <v>120000</v>
      </c>
    </row>
    <row r="410" spans="1:4" x14ac:dyDescent="0.25">
      <c r="A410" s="6" t="s">
        <v>71</v>
      </c>
      <c r="B410" s="6" t="s">
        <v>72</v>
      </c>
      <c r="C410" s="6" t="s">
        <v>1029</v>
      </c>
      <c r="D410" s="6">
        <v>149592.27783626999</v>
      </c>
    </row>
    <row r="411" spans="1:4" x14ac:dyDescent="0.25">
      <c r="A411" s="6" t="s">
        <v>73</v>
      </c>
      <c r="B411" s="6" t="s">
        <v>74</v>
      </c>
      <c r="C411" s="6" t="s">
        <v>1029</v>
      </c>
      <c r="D411" s="6">
        <v>160000</v>
      </c>
    </row>
    <row r="412" spans="1:4" x14ac:dyDescent="0.25">
      <c r="A412" s="6" t="s">
        <v>75</v>
      </c>
      <c r="B412" s="6" t="s">
        <v>76</v>
      </c>
      <c r="C412" s="6" t="s">
        <v>1029</v>
      </c>
      <c r="D412" s="6">
        <v>133392.25087013101</v>
      </c>
    </row>
    <row r="413" spans="1:4" x14ac:dyDescent="0.25">
      <c r="A413" s="6" t="s">
        <v>75</v>
      </c>
      <c r="B413" s="6" t="s">
        <v>76</v>
      </c>
      <c r="C413" s="6" t="s">
        <v>1030</v>
      </c>
      <c r="D413" s="6">
        <v>175305.45124549</v>
      </c>
    </row>
    <row r="414" spans="1:4" x14ac:dyDescent="0.25">
      <c r="A414" s="6" t="s">
        <v>87</v>
      </c>
      <c r="B414" s="6" t="s">
        <v>88</v>
      </c>
      <c r="C414" s="6" t="s">
        <v>1029</v>
      </c>
      <c r="D414" s="6">
        <v>185601.791732635</v>
      </c>
    </row>
    <row r="415" spans="1:4" x14ac:dyDescent="0.25">
      <c r="A415" s="6" t="s">
        <v>87</v>
      </c>
      <c r="B415" s="6" t="s">
        <v>88</v>
      </c>
      <c r="C415" s="6" t="s">
        <v>1030</v>
      </c>
      <c r="D415" s="6">
        <v>340662.72572969599</v>
      </c>
    </row>
    <row r="416" spans="1:4" x14ac:dyDescent="0.25">
      <c r="A416" s="6" t="s">
        <v>103</v>
      </c>
      <c r="B416" s="6" t="s">
        <v>104</v>
      </c>
      <c r="C416" s="6" t="s">
        <v>1029</v>
      </c>
      <c r="D416" s="6">
        <v>84731.825271188107</v>
      </c>
    </row>
    <row r="417" spans="1:4" x14ac:dyDescent="0.25">
      <c r="A417" s="6" t="s">
        <v>103</v>
      </c>
      <c r="B417" s="6" t="s">
        <v>104</v>
      </c>
      <c r="C417" s="6" t="s">
        <v>1030</v>
      </c>
      <c r="D417" s="6">
        <v>106847.651486287</v>
      </c>
    </row>
    <row r="418" spans="1:4" x14ac:dyDescent="0.25">
      <c r="A418" s="6" t="s">
        <v>105</v>
      </c>
      <c r="B418" s="6" t="s">
        <v>106</v>
      </c>
      <c r="C418" s="6" t="s">
        <v>1029</v>
      </c>
      <c r="D418" s="6">
        <v>92173.9130434783</v>
      </c>
    </row>
    <row r="419" spans="1:4" x14ac:dyDescent="0.25">
      <c r="A419" s="6" t="s">
        <v>105</v>
      </c>
      <c r="B419" s="6" t="s">
        <v>106</v>
      </c>
      <c r="C419" s="6" t="s">
        <v>1030</v>
      </c>
      <c r="D419" s="6">
        <v>181600</v>
      </c>
    </row>
    <row r="420" spans="1:4" x14ac:dyDescent="0.25">
      <c r="A420" t="s">
        <v>16</v>
      </c>
    </row>
    <row r="421" spans="1:4" x14ac:dyDescent="0.25">
      <c r="A421" t="s">
        <v>1035</v>
      </c>
    </row>
    <row r="422" spans="1:4" x14ac:dyDescent="0.25">
      <c r="A422" t="s">
        <v>17</v>
      </c>
    </row>
    <row r="423" spans="1:4" x14ac:dyDescent="0.25">
      <c r="A423" t="s">
        <v>18</v>
      </c>
    </row>
    <row r="424" spans="1:4" x14ac:dyDescent="0.25">
      <c r="A424" t="s">
        <v>19</v>
      </c>
    </row>
    <row r="427" spans="1:4" x14ac:dyDescent="0.25">
      <c r="D427" s="7" t="str">
        <f>HYPERLINK("#'Indice'!A1", "Ir al índice")</f>
        <v>Ir al índice</v>
      </c>
    </row>
    <row r="428" spans="1:4" ht="17.25" x14ac:dyDescent="0.3">
      <c r="A428" s="4" t="s">
        <v>937</v>
      </c>
    </row>
    <row r="429" spans="1:4" x14ac:dyDescent="0.25">
      <c r="A429" s="5" t="s">
        <v>9</v>
      </c>
      <c r="B429" s="5" t="s">
        <v>10</v>
      </c>
      <c r="C429" s="5" t="s">
        <v>1028</v>
      </c>
      <c r="D429" s="5" t="s">
        <v>496</v>
      </c>
    </row>
    <row r="430" spans="1:4" x14ac:dyDescent="0.25">
      <c r="A430" s="6" t="s">
        <v>12</v>
      </c>
      <c r="B430" s="6" t="s">
        <v>13</v>
      </c>
      <c r="C430" s="6" t="s">
        <v>1029</v>
      </c>
      <c r="D430" s="6">
        <v>140616.50304095601</v>
      </c>
    </row>
    <row r="431" spans="1:4" x14ac:dyDescent="0.25">
      <c r="A431" s="6" t="s">
        <v>12</v>
      </c>
      <c r="B431" s="6" t="s">
        <v>13</v>
      </c>
      <c r="C431" s="6" t="s">
        <v>1030</v>
      </c>
      <c r="D431" s="6">
        <v>185013.633110325</v>
      </c>
    </row>
    <row r="432" spans="1:4" x14ac:dyDescent="0.25">
      <c r="A432" s="6" t="s">
        <v>22</v>
      </c>
      <c r="B432" s="6" t="s">
        <v>23</v>
      </c>
      <c r="C432" s="6" t="s">
        <v>1029</v>
      </c>
      <c r="D432" s="6">
        <v>101553.637232932</v>
      </c>
    </row>
    <row r="433" spans="1:4" x14ac:dyDescent="0.25">
      <c r="A433" s="6" t="s">
        <v>22</v>
      </c>
      <c r="B433" s="6" t="s">
        <v>23</v>
      </c>
      <c r="C433" s="6" t="s">
        <v>1030</v>
      </c>
      <c r="D433" s="6">
        <v>205997.91449872</v>
      </c>
    </row>
    <row r="434" spans="1:4" x14ac:dyDescent="0.25">
      <c r="A434" s="6" t="s">
        <v>24</v>
      </c>
      <c r="B434" s="6" t="s">
        <v>25</v>
      </c>
      <c r="C434" s="6" t="s">
        <v>1029</v>
      </c>
      <c r="D434" s="6">
        <v>177440.33757552001</v>
      </c>
    </row>
    <row r="435" spans="1:4" x14ac:dyDescent="0.25">
      <c r="A435" s="6" t="s">
        <v>24</v>
      </c>
      <c r="B435" s="6" t="s">
        <v>25</v>
      </c>
      <c r="C435" s="6" t="s">
        <v>1030</v>
      </c>
      <c r="D435" s="6">
        <v>181875.84084895899</v>
      </c>
    </row>
    <row r="436" spans="1:4" x14ac:dyDescent="0.25">
      <c r="A436" s="6" t="s">
        <v>26</v>
      </c>
      <c r="B436" s="6" t="s">
        <v>27</v>
      </c>
      <c r="C436" s="6" t="s">
        <v>1029</v>
      </c>
      <c r="D436" s="6">
        <v>100386.66666666701</v>
      </c>
    </row>
    <row r="437" spans="1:4" x14ac:dyDescent="0.25">
      <c r="A437" s="6" t="s">
        <v>26</v>
      </c>
      <c r="B437" s="6" t="s">
        <v>27</v>
      </c>
      <c r="C437" s="6" t="s">
        <v>1030</v>
      </c>
      <c r="D437" s="6">
        <v>129268.292682927</v>
      </c>
    </row>
    <row r="438" spans="1:4" x14ac:dyDescent="0.25">
      <c r="A438" s="6" t="s">
        <v>28</v>
      </c>
      <c r="B438" s="6" t="s">
        <v>29</v>
      </c>
      <c r="C438" s="6" t="s">
        <v>1029</v>
      </c>
      <c r="D438" s="6">
        <v>306001.50385382399</v>
      </c>
    </row>
    <row r="439" spans="1:4" x14ac:dyDescent="0.25">
      <c r="A439" s="6" t="s">
        <v>28</v>
      </c>
      <c r="B439" s="6" t="s">
        <v>29</v>
      </c>
      <c r="C439" s="6" t="s">
        <v>1030</v>
      </c>
      <c r="D439" s="6">
        <v>296979.66730789701</v>
      </c>
    </row>
    <row r="440" spans="1:4" x14ac:dyDescent="0.25">
      <c r="A440" s="6" t="s">
        <v>30</v>
      </c>
      <c r="B440" s="6" t="s">
        <v>31</v>
      </c>
      <c r="C440" s="6" t="s">
        <v>1029</v>
      </c>
      <c r="D440" s="6">
        <v>135660.16491137701</v>
      </c>
    </row>
    <row r="441" spans="1:4" x14ac:dyDescent="0.25">
      <c r="A441" s="6" t="s">
        <v>30</v>
      </c>
      <c r="B441" s="6" t="s">
        <v>31</v>
      </c>
      <c r="C441" s="6" t="s">
        <v>1030</v>
      </c>
      <c r="D441" s="6">
        <v>138987.98114232501</v>
      </c>
    </row>
    <row r="442" spans="1:4" x14ac:dyDescent="0.25">
      <c r="A442" s="6" t="s">
        <v>32</v>
      </c>
      <c r="B442" s="6" t="s">
        <v>33</v>
      </c>
      <c r="C442" s="6" t="s">
        <v>1029</v>
      </c>
      <c r="D442" s="6">
        <v>86022.669698161</v>
      </c>
    </row>
    <row r="443" spans="1:4" x14ac:dyDescent="0.25">
      <c r="A443" s="6" t="s">
        <v>32</v>
      </c>
      <c r="B443" s="6" t="s">
        <v>33</v>
      </c>
      <c r="C443" s="6" t="s">
        <v>1030</v>
      </c>
      <c r="D443" s="6">
        <v>61276.5393570628</v>
      </c>
    </row>
    <row r="444" spans="1:4" x14ac:dyDescent="0.25">
      <c r="A444" s="6" t="s">
        <v>34</v>
      </c>
      <c r="B444" s="6" t="s">
        <v>35</v>
      </c>
      <c r="C444" s="6" t="s">
        <v>1029</v>
      </c>
      <c r="D444" s="6">
        <v>116252.62626329801</v>
      </c>
    </row>
    <row r="445" spans="1:4" x14ac:dyDescent="0.25">
      <c r="A445" s="6" t="s">
        <v>34</v>
      </c>
      <c r="B445" s="6" t="s">
        <v>35</v>
      </c>
      <c r="C445" s="6" t="s">
        <v>1030</v>
      </c>
      <c r="D445" s="6">
        <v>241518.67826342001</v>
      </c>
    </row>
    <row r="446" spans="1:4" x14ac:dyDescent="0.25">
      <c r="A446" t="s">
        <v>16</v>
      </c>
    </row>
    <row r="447" spans="1:4" x14ac:dyDescent="0.25">
      <c r="A447" t="s">
        <v>1035</v>
      </c>
    </row>
    <row r="448" spans="1:4" x14ac:dyDescent="0.25">
      <c r="A448" t="s">
        <v>17</v>
      </c>
    </row>
    <row r="449" spans="1:1" x14ac:dyDescent="0.25">
      <c r="A449" t="s">
        <v>18</v>
      </c>
    </row>
    <row r="450" spans="1:1" x14ac:dyDescent="0.25">
      <c r="A450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3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938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939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940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81982.719236814795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132697.911351366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80540.948796590106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60454.014582312702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81999.884755504303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132783.42743136699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941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81982.719236814795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132697.911351366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62890.483959111101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107720.920395633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77632.546200401106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111707.13343045799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48127.769956866803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71132.536439998294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97711.343301804402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104446.33884019199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79835.5218490517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83270.107365549396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60707.711473436197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82657.948757387901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96950.759450234007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146596.976514318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942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81999.884755504303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132783.42743136699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39554.8183377838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72361.932090858594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66725.541163438698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181674.574791558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59808.110918850398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104616.559963797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66281.600307677203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111909.77106820401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65231.268984167502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58648.516069121702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83538.549352466696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141772.11923589601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49444.386467620403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71305.411399505698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69469.684228056605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96763.476842897202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57199.489995538097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67916.453527977501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52746.9308979454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94740.224793470203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67947.689890042398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92207.058857316501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84664.398976442593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83040.295676364898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69912.294112972901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82262.508838982103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59925.078654522302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82607.638120454896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106013.676207645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126759.439413011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151359.74911339901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140591.79071405399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71490.545903701801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89372.117109356404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104188.89577866399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201019.165932331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79323.514686150695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114230.20366224799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61776.760203621299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87564.692271404798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71595.845752851499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97896.869376177594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943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113242.36100044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199602.180359124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126253.08261789499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247607.91484228999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86254.781256437796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163163.80619140499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60318.272464494999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75943.161904906898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60049.704449204502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59887.707922485999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69689.867117301794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87819.457006433295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89622.384389866696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76800.386979015806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74960.995222980404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120725.94086737699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61069.575315310503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119033.054977653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80937.190044996605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110024.399343205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101266.608302762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139563.056023407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83324.561553758394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145899.602955426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166152.61464485701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178609.719730307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128776.990189604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153877.38965170999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102937.702875558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119066.174361967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81797.138573349701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109469.339868822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100559.239526077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120095.37118517701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60775.436646656402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78533.3920228348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62751.108791370702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83715.464030755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95089.946188306101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82146.341546779702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944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113559.008187713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199602.180359124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122797.18119516601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247639.347674472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86504.973589831599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163163.80619140499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60318.272464494999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75943.161904906898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58916.1539556219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60076.132323036902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69689.867117301794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87819.457006433295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89622.384389866696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76800.386979015806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74960.995222980404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120725.94086737699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61069.575315310503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119033.054977653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80937.190044996605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110024.399343205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101480.55479189901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139619.27749581699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83324.561553758394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145899.602955426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166152.61464485701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178609.719730307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128776.990189604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153877.38965170999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102937.702875558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119066.174361967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81797.138573349701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109469.339868822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100559.239526077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120095.37118517701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60775.436646656402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78533.3920228348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63504.482956756903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84170.445315543897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945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43784.455874072002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151445.78542650599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91209.531265661601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110010.305549128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145085.613452077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161409.49278380501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112873.506650974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203014.81881719199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160262.13413488501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218035.77928445899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114844.457555862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147095.70261683699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56972.258949768096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176013.799805516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387900.751920229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187530.29155531799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73668.050622449606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165470.63530236299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162361.62600028701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169612.37227376801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147266.69573808199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154324.83996458701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181588.13270073099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164482.15612447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40333.023127405002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103180.35907789601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69538.139829270396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118619.672118887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50355.296326381897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87346.119035944503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58079.109838734301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106927.05740529401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98075.240092821099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92246.731077275195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59149.334826216902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61355.7817555941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61908.0255633747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89262.951800823997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63210.074840399597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81822.178354078802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204201.96364729499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149242.89598156299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36865.9989783048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111638.166135572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202495.79188247601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185787.26198282701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76960.663377963894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107008.622629787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57071.188505360398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86387.979197173001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101114.42973962901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119663.665713535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62028.963947395503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124296.108187819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69203.5618063695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89843.985047117705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89385.194622958094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93682.903882340906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48587.487559599896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122597.278559267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77471.6527556363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74697.003586311694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45234.851942919602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95521.319437376398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73720.371402343197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102241.05871796201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62825.587067432498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85519.5359122933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60321.572428798099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75652.970571412705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60266.342943096803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81224.363897778094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50560.683855460098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53872.0997512135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77105.4089438558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66022.348236519902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90122.945400990604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70836.387568912294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41698.926066005901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53473.8907937193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33809.874200805803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66723.296831305604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64995.9282813639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42433.269862692301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78388.976314727101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65021.410299073403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32325.915520325801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114983.032960289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79409.242214307204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72080.682814775006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70122.833217520805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62345.837338559999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67564.721289989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77903.573557494601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53409.504835503198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57358.504926405003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44161.294166696302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85828.870786578394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63413.850407665297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105083.31805358701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115855.897567247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138152.73287904801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74017.865920625496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86404.370212447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38557.332486205603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80668.961528087995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82521.215779359496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72673.397447884505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63333.026540414699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79752.649368718703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89613.946794874602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151467.852221715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82022.161606812093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133159.88381132699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78643.405638561395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92198.473424139302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50078.182208862701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89080.648635191101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65128.5285586229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79123.657725771307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65123.822123621998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110382.74239278601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61061.701484501697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74054.232998557796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42089.956893736598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79895.123055645294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233229.522837322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72985.258818368704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59732.695822853297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77633.796725928594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58086.505981750801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79177.979178715803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137177.46920197099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154680.75934493099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100559.239526077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120095.37118517701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33389.876431080898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96017.948471517098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40013.593684882697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61931.3112737868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66714.379346691698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105805.28886671799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95049.291808324095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127827.527575778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172009.00873880199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150736.075248304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38350.811900201799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95881.607409296805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121488.499538599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158890.5572827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339576.74565844401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240098.195414382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111082.09235453101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151077.42176299001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61970.393093493898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147380.38030919799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82844.101242022298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194013.63248551299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82051.359084697993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150667.34115505801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116934.79048960299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158785.39565809901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392617.682633991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252208.31125942399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130753.01723794801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186161.50639798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255493.10321734901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187538.14258301299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132168.16709455699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160387.910734673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530081.666594857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279484.09969966701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69490.146161113706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100753.56294826099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133434.725949941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118392.516524199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79915.779101139095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71550.721764279297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61644.386415310903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54690.241073219702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71129.652375499994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155421.99512147601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137485.83900092999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194564.01062693101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28206.765388481799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78838.022507563306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144237.79560195701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175848.13911976901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282707.92526631203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366741.00216081698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946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61141.150107316003</v>
      </c>
    </row>
    <row r="412" spans="1:4" x14ac:dyDescent="0.25">
      <c r="A412" s="6" t="s">
        <v>69</v>
      </c>
      <c r="B412" s="6" t="s">
        <v>70</v>
      </c>
      <c r="C412" s="6" t="s">
        <v>1029</v>
      </c>
      <c r="D412" s="6">
        <v>226844.445491536</v>
      </c>
    </row>
    <row r="413" spans="1:4" x14ac:dyDescent="0.25">
      <c r="A413" s="6" t="s">
        <v>69</v>
      </c>
      <c r="B413" s="6" t="s">
        <v>70</v>
      </c>
      <c r="C413" s="6" t="s">
        <v>1030</v>
      </c>
      <c r="D413" s="6">
        <v>77777.776041666701</v>
      </c>
    </row>
    <row r="414" spans="1:4" x14ac:dyDescent="0.25">
      <c r="A414" s="6" t="s">
        <v>71</v>
      </c>
      <c r="B414" s="6" t="s">
        <v>72</v>
      </c>
      <c r="C414" s="6" t="s">
        <v>1029</v>
      </c>
      <c r="D414" s="6">
        <v>66666.6640625</v>
      </c>
    </row>
    <row r="415" spans="1:4" x14ac:dyDescent="0.25">
      <c r="A415" s="6" t="s">
        <v>75</v>
      </c>
      <c r="B415" s="6" t="s">
        <v>76</v>
      </c>
      <c r="C415" s="6" t="s">
        <v>1029</v>
      </c>
      <c r="D415" s="6">
        <v>82317.833044559302</v>
      </c>
    </row>
    <row r="416" spans="1:4" x14ac:dyDescent="0.25">
      <c r="A416" s="6" t="s">
        <v>75</v>
      </c>
      <c r="B416" s="6" t="s">
        <v>76</v>
      </c>
      <c r="C416" s="6" t="s">
        <v>1030</v>
      </c>
      <c r="D416" s="6">
        <v>44625.353480184</v>
      </c>
    </row>
    <row r="417" spans="1:4" x14ac:dyDescent="0.25">
      <c r="A417" s="6" t="s">
        <v>87</v>
      </c>
      <c r="B417" s="6" t="s">
        <v>88</v>
      </c>
      <c r="C417" s="6" t="s">
        <v>1029</v>
      </c>
      <c r="D417" s="6">
        <v>67428.618633069796</v>
      </c>
    </row>
    <row r="418" spans="1:4" x14ac:dyDescent="0.25">
      <c r="A418" s="6" t="s">
        <v>87</v>
      </c>
      <c r="B418" s="6" t="s">
        <v>88</v>
      </c>
      <c r="C418" s="6" t="s">
        <v>1030</v>
      </c>
      <c r="D418" s="6">
        <v>95760.637536979804</v>
      </c>
    </row>
    <row r="419" spans="1:4" x14ac:dyDescent="0.25">
      <c r="A419" s="6" t="s">
        <v>103</v>
      </c>
      <c r="B419" s="6" t="s">
        <v>104</v>
      </c>
      <c r="C419" s="6" t="s">
        <v>1029</v>
      </c>
      <c r="D419" s="6">
        <v>34812.453278814399</v>
      </c>
    </row>
    <row r="420" spans="1:4" x14ac:dyDescent="0.25">
      <c r="A420" s="6" t="s">
        <v>103</v>
      </c>
      <c r="B420" s="6" t="s">
        <v>104</v>
      </c>
      <c r="C420" s="6" t="s">
        <v>1030</v>
      </c>
      <c r="D420" s="6">
        <v>43878.770965433097</v>
      </c>
    </row>
    <row r="421" spans="1:4" x14ac:dyDescent="0.25">
      <c r="A421" s="6" t="s">
        <v>105</v>
      </c>
      <c r="B421" s="6" t="s">
        <v>106</v>
      </c>
      <c r="C421" s="6" t="s">
        <v>1029</v>
      </c>
      <c r="D421" s="6">
        <v>95089.946188306101</v>
      </c>
    </row>
    <row r="422" spans="1:4" x14ac:dyDescent="0.25">
      <c r="A422" s="6" t="s">
        <v>105</v>
      </c>
      <c r="B422" s="6" t="s">
        <v>106</v>
      </c>
      <c r="C422" s="6" t="s">
        <v>1030</v>
      </c>
      <c r="D422" s="6">
        <v>82146.341546779702</v>
      </c>
    </row>
    <row r="423" spans="1:4" x14ac:dyDescent="0.25">
      <c r="A423" t="s">
        <v>16</v>
      </c>
    </row>
    <row r="424" spans="1:4" x14ac:dyDescent="0.25">
      <c r="A424" t="s">
        <v>1035</v>
      </c>
    </row>
    <row r="425" spans="1:4" x14ac:dyDescent="0.25">
      <c r="A425" t="s">
        <v>17</v>
      </c>
    </row>
    <row r="426" spans="1:4" x14ac:dyDescent="0.25">
      <c r="A426" t="s">
        <v>18</v>
      </c>
    </row>
    <row r="427" spans="1:4" x14ac:dyDescent="0.25">
      <c r="A427" t="s">
        <v>19</v>
      </c>
    </row>
    <row r="430" spans="1:4" x14ac:dyDescent="0.25">
      <c r="D430" s="7" t="str">
        <f>HYPERLINK("#'Indice'!A1", "Ir al índice")</f>
        <v>Ir al índice</v>
      </c>
    </row>
    <row r="431" spans="1:4" ht="17.25" x14ac:dyDescent="0.3">
      <c r="A431" s="4" t="s">
        <v>947</v>
      </c>
    </row>
    <row r="432" spans="1:4" x14ac:dyDescent="0.25">
      <c r="A432" s="5" t="s">
        <v>9</v>
      </c>
      <c r="B432" s="5" t="s">
        <v>10</v>
      </c>
      <c r="C432" s="5" t="s">
        <v>1028</v>
      </c>
      <c r="D432" s="5" t="s">
        <v>496</v>
      </c>
    </row>
    <row r="433" spans="1:4" x14ac:dyDescent="0.25">
      <c r="A433" s="6" t="s">
        <v>12</v>
      </c>
      <c r="B433" s="6" t="s">
        <v>13</v>
      </c>
      <c r="C433" s="6" t="s">
        <v>1029</v>
      </c>
      <c r="D433" s="6">
        <v>80540.948796590106</v>
      </c>
    </row>
    <row r="434" spans="1:4" x14ac:dyDescent="0.25">
      <c r="A434" s="6" t="s">
        <v>12</v>
      </c>
      <c r="B434" s="6" t="s">
        <v>13</v>
      </c>
      <c r="C434" s="6" t="s">
        <v>1030</v>
      </c>
      <c r="D434" s="6">
        <v>60454.014582312702</v>
      </c>
    </row>
    <row r="435" spans="1:4" x14ac:dyDescent="0.25">
      <c r="A435" s="6" t="s">
        <v>22</v>
      </c>
      <c r="B435" s="6" t="s">
        <v>23</v>
      </c>
      <c r="C435" s="6" t="s">
        <v>1029</v>
      </c>
      <c r="D435" s="6">
        <v>71771.466637606107</v>
      </c>
    </row>
    <row r="436" spans="1:4" x14ac:dyDescent="0.25">
      <c r="A436" s="6" t="s">
        <v>22</v>
      </c>
      <c r="B436" s="6" t="s">
        <v>23</v>
      </c>
      <c r="C436" s="6" t="s">
        <v>1030</v>
      </c>
      <c r="D436" s="6">
        <v>127650.69902581999</v>
      </c>
    </row>
    <row r="437" spans="1:4" x14ac:dyDescent="0.25">
      <c r="A437" s="6" t="s">
        <v>24</v>
      </c>
      <c r="B437" s="6" t="s">
        <v>25</v>
      </c>
      <c r="C437" s="6" t="s">
        <v>1029</v>
      </c>
      <c r="D437" s="6">
        <v>87931.788489992206</v>
      </c>
    </row>
    <row r="438" spans="1:4" x14ac:dyDescent="0.25">
      <c r="A438" s="6" t="s">
        <v>24</v>
      </c>
      <c r="B438" s="6" t="s">
        <v>25</v>
      </c>
      <c r="C438" s="6" t="s">
        <v>1030</v>
      </c>
      <c r="D438" s="6">
        <v>111147.968769996</v>
      </c>
    </row>
    <row r="439" spans="1:4" x14ac:dyDescent="0.25">
      <c r="A439" s="6" t="s">
        <v>26</v>
      </c>
      <c r="B439" s="6" t="s">
        <v>27</v>
      </c>
      <c r="C439" s="6" t="s">
        <v>1029</v>
      </c>
      <c r="D439" s="6">
        <v>39606.964814598898</v>
      </c>
    </row>
    <row r="440" spans="1:4" x14ac:dyDescent="0.25">
      <c r="A440" s="6" t="s">
        <v>26</v>
      </c>
      <c r="B440" s="6" t="s">
        <v>27</v>
      </c>
      <c r="C440" s="6" t="s">
        <v>1030</v>
      </c>
      <c r="D440" s="6">
        <v>54943.037460134001</v>
      </c>
    </row>
    <row r="441" spans="1:4" x14ac:dyDescent="0.25">
      <c r="A441" s="6" t="s">
        <v>28</v>
      </c>
      <c r="B441" s="6" t="s">
        <v>29</v>
      </c>
      <c r="C441" s="6" t="s">
        <v>1029</v>
      </c>
      <c r="D441" s="6">
        <v>100811.040277087</v>
      </c>
    </row>
    <row r="442" spans="1:4" x14ac:dyDescent="0.25">
      <c r="A442" s="6" t="s">
        <v>28</v>
      </c>
      <c r="B442" s="6" t="s">
        <v>29</v>
      </c>
      <c r="C442" s="6" t="s">
        <v>1030</v>
      </c>
      <c r="D442" s="6">
        <v>110221.314661032</v>
      </c>
    </row>
    <row r="443" spans="1:4" x14ac:dyDescent="0.25">
      <c r="A443" s="6" t="s">
        <v>30</v>
      </c>
      <c r="B443" s="6" t="s">
        <v>31</v>
      </c>
      <c r="C443" s="6" t="s">
        <v>1029</v>
      </c>
      <c r="D443" s="6">
        <v>50861.127071093797</v>
      </c>
    </row>
    <row r="444" spans="1:4" x14ac:dyDescent="0.25">
      <c r="A444" s="6" t="s">
        <v>30</v>
      </c>
      <c r="B444" s="6" t="s">
        <v>31</v>
      </c>
      <c r="C444" s="6" t="s">
        <v>1030</v>
      </c>
      <c r="D444" s="6">
        <v>115357.141041528</v>
      </c>
    </row>
    <row r="445" spans="1:4" x14ac:dyDescent="0.25">
      <c r="A445" s="6" t="s">
        <v>32</v>
      </c>
      <c r="B445" s="6" t="s">
        <v>33</v>
      </c>
      <c r="C445" s="6" t="s">
        <v>1029</v>
      </c>
      <c r="D445" s="6">
        <v>90579.299596310899</v>
      </c>
    </row>
    <row r="446" spans="1:4" x14ac:dyDescent="0.25">
      <c r="A446" s="6" t="s">
        <v>32</v>
      </c>
      <c r="B446" s="6" t="s">
        <v>33</v>
      </c>
      <c r="C446" s="6" t="s">
        <v>1030</v>
      </c>
      <c r="D446" s="6">
        <v>115069.595787097</v>
      </c>
    </row>
    <row r="447" spans="1:4" x14ac:dyDescent="0.25">
      <c r="A447" s="6" t="s">
        <v>34</v>
      </c>
      <c r="B447" s="6" t="s">
        <v>35</v>
      </c>
      <c r="C447" s="6" t="s">
        <v>1029</v>
      </c>
      <c r="D447" s="6">
        <v>77603.517289998199</v>
      </c>
    </row>
    <row r="448" spans="1:4" x14ac:dyDescent="0.25">
      <c r="A448" s="6" t="s">
        <v>34</v>
      </c>
      <c r="B448" s="6" t="s">
        <v>35</v>
      </c>
      <c r="C448" s="6" t="s">
        <v>1030</v>
      </c>
      <c r="D448" s="6">
        <v>233311.26075019801</v>
      </c>
    </row>
    <row r="449" spans="1:1" x14ac:dyDescent="0.25">
      <c r="A449" t="s">
        <v>16</v>
      </c>
    </row>
    <row r="450" spans="1:1" x14ac:dyDescent="0.25">
      <c r="A450" t="s">
        <v>1035</v>
      </c>
    </row>
    <row r="451" spans="1:1" x14ac:dyDescent="0.25">
      <c r="A451" t="s">
        <v>17</v>
      </c>
    </row>
    <row r="452" spans="1:1" x14ac:dyDescent="0.25">
      <c r="A452" t="s">
        <v>18</v>
      </c>
    </row>
    <row r="453" spans="1:1" x14ac:dyDescent="0.25">
      <c r="A453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948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949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950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786231.13442321098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1456071.5686405499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614219.79811552004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832184.19773090002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789047.51620873006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1457330.1632242899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951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786231.13442321098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1456071.5686405499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1058562.7023054999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1413790.3841562001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1018612.90842357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1499676.48834661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652823.99969799898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895557.96323487698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756696.82181116706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870309.48755177599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611075.66629866802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943557.64821240096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495363.75495796598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696720.69994374597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706139.91544110002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1121916.2884772399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952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789047.51620873006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1457330.1632242899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581434.057751199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636236.74093107798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893643.946247463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1424166.40651188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1185036.39242345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1439457.9289424701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1073244.9414270001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1497272.9641941499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606808.87893281295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684387.051003912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634260.29701793799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812741.77677390503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658305.98873802798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897574.42571806698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625682.75322481897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960474.82478236896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696714.41648998705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750826.44911126106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686404.87047969701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897237.140948046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829042.297365768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977669.77371794404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622999.808668982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939725.19085881498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515104.42581475299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724479.96327070799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498199.38863875897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697593.04651125101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768671.54783134395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1036101.1447574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721486.20531037205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806584.95805857098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831692.24183337297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1053997.1359118801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727837.63240955095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1036302.25277492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695234.18065321399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888472.562750838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556078.58624066703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536968.54604203801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693584.82727678795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921038.83236520295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953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1284285.7791629699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2710253.9564831299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1461176.0463133701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3703965.9073219001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713620.58661151503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1321487.36417402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607170.594782828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770955.36889589904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559200.45612542401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622254.59936055995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603878.61228763405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879378.42712356499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673870.52939483302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789101.98571512802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750309.33299123903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1192019.4720600799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1048759.14585403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1681823.5049065601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873091.72650930297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1333509.9528798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1133770.3864657001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1758135.7159808001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949634.40351575101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1795422.1042986501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1532920.67504073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2442502.5151311802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873913.60482443904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1187547.2202027801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871935.86796778196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1450837.2111370701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1072016.4138133901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1320441.3308558599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900385.87169186305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1366378.0557963599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646417.94305459806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840744.64525236003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541110.43185472197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710122.61634604703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578396.73988180503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555473.04720982094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954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1280066.61749071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2710601.7535607698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1503009.69896818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3705193.5259127198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728674.80686239095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1321627.7882230401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607380.43567793805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770970.48400336097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566778.38242029597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624712.43474850897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603878.61228763405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879378.42712356499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673870.52939483302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789101.98571512802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750309.33299123903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1192019.4720600799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1048759.14585403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1681823.5049065601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873091.72650930297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1333509.9528798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1133733.8220196699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1756925.6077266701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949634.40351575101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1795422.1042986501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1532920.67504073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2442502.5151311802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873913.60482443904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1187547.2202027801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871935.86796778196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1450837.2111370701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1072016.4138133901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1320441.3308558599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900385.87169186305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1366378.0557963599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646417.94305459806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840744.64525236003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541840.01367840101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712496.68263009202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955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720014.977087165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1276920.5108580501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744271.082352789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1019698.41851508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2099498.1189050698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2108843.4846761199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2783429.6173146302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2970052.8235833198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2041204.2149472099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4201596.99240983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1256984.19493775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1840926.5977890899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1182218.3139887699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2374434.7819564198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3000075.5369568001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3577344.5940080001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1409511.31972232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2244154.2632415202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2378862.9088346199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3159043.4112122799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1731445.0565822099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3184386.2604078101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2445090.3675123602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2806502.8716608202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885541.112345987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1354332.0829074599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980926.75038136798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1268299.7931626099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750739.14859429502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965928.17566036899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819228.79174185195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1142683.04189974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1016794.37136767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1277173.50350829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569490.16323770594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724887.68021875003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767961.99368823995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1171156.8163365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636112.97970096301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833561.25807720295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906998.56785900902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1645284.6147475301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766734.63939166802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1132248.8504486501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1082255.75019849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1245788.9243242301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856985.03384161496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1352624.3277310999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661122.27000595001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977676.76580096595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1144638.60048412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1371446.89943601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977755.69045842905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1337659.9251490601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628964.03571358405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932624.24829938298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1120474.28930157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1295087.93010813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986924.28796557896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1506450.96245735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845323.31625827705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1063730.4563480199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884975.69166652195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1136170.55955723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762773.04324286105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963971.29850658495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759578.35306278395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1066523.6989832299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588535.99225441797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652419.64556584298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619373.69375201303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651092.48594874796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406239.51337369002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458101.10200834699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537063.03729491902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667246.87509977201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745734.57003471104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795227.75555119896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535993.85731422703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617738.57969904202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673489.63898931898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699174.98332979903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567010.37139706698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578833.53452197905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554550.29937179806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661314.70942704903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826808.41219632095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1136800.29688549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640996.87664633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723212.35673623602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508088.91129229701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568336.60304796696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576665.67759004002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720010.80246743397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520041.488609372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564281.38087217498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715886.54946039605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958959.96226030204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1276205.4039144199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1756984.83974158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807541.75789099396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1324867.8101731199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803805.45370762097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870557.78816153202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949812.69031944301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1152774.8152683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707625.40927915694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805140.125205633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750451.56360136601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947932.95307474001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997383.00476104894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1027855.4171360499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742727.20493202202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987043.82672068104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588591.40438602003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751957.65199037106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697938.86387449701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805078.27418282395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589137.94032944902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672147.84769361594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829444.45115224295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887996.21186803398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614443.52999091498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793311.85463144805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679476.17860358802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799485.52383922599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756092.73296733701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738430.95674910897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651325.40945742303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733796.83227877202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874392.921842893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770667.42901076295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891749.368736887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1657386.4505010101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900385.87169186305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1366378.0557963599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631223.90350932803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818679.83269954298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593144.16587371205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716622.37962890102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944743.78436489205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1509233.2109063601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1050653.8086004199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1835631.0643909399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1527630.72621099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2123342.0847050501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672354.55129945697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1118670.21696981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2349526.4695080998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2477878.1409511101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2421430.3203747799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3181882.8881676099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2521807.7622630498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2742008.19689551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2615673.5191174801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2388943.1846168302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2119791.0184246898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2404818.7401977498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1093390.1194887101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1419860.7002050099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1219620.0095957001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1927613.9125067501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3980873.0122623802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4493429.7520689396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2662641.1996697099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2103122.4757866799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4422548.3405093998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2306900.1832308499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846549.36824441899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1787514.1129319901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2256500.57086724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2898842.77559283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855540.53770303098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1070477.5664156501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1214159.07661444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1895335.9394324201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501890.86487193598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556844.89020828402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615413.03815025103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659948.07228534797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2391405.5855824701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2000461.9299910199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1410526.9224952301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1989539.6283511899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386989.20789471199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596476.18755603698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1389837.7977475901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2514316.8749834299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5018237.9905786598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5331278.2241060799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956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1653489.6335167601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1028000.43640915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1026212.25562169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1785680.33705357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432060.21949953702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752451.00918656203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350444.44444444397</v>
      </c>
    </row>
    <row r="418" spans="1:4" x14ac:dyDescent="0.25">
      <c r="A418" s="6" t="s">
        <v>73</v>
      </c>
      <c r="B418" s="6" t="s">
        <v>74</v>
      </c>
      <c r="C418" s="6" t="s">
        <v>1030</v>
      </c>
      <c r="D418" s="6">
        <v>207500</v>
      </c>
    </row>
    <row r="419" spans="1:4" x14ac:dyDescent="0.25">
      <c r="A419" s="6" t="s">
        <v>75</v>
      </c>
      <c r="B419" s="6" t="s">
        <v>76</v>
      </c>
      <c r="C419" s="6" t="s">
        <v>1029</v>
      </c>
      <c r="D419" s="6">
        <v>417722.16725373</v>
      </c>
    </row>
    <row r="420" spans="1:4" x14ac:dyDescent="0.25">
      <c r="A420" s="6" t="s">
        <v>75</v>
      </c>
      <c r="B420" s="6" t="s">
        <v>76</v>
      </c>
      <c r="C420" s="6" t="s">
        <v>1030</v>
      </c>
      <c r="D420" s="6">
        <v>478799.69642551302</v>
      </c>
    </row>
    <row r="421" spans="1:4" x14ac:dyDescent="0.25">
      <c r="A421" s="6" t="s">
        <v>87</v>
      </c>
      <c r="B421" s="6" t="s">
        <v>88</v>
      </c>
      <c r="C421" s="6" t="s">
        <v>1029</v>
      </c>
      <c r="D421" s="6">
        <v>1137288.3327171099</v>
      </c>
    </row>
    <row r="422" spans="1:4" x14ac:dyDescent="0.25">
      <c r="A422" s="6" t="s">
        <v>87</v>
      </c>
      <c r="B422" s="6" t="s">
        <v>88</v>
      </c>
      <c r="C422" s="6" t="s">
        <v>1030</v>
      </c>
      <c r="D422" s="6">
        <v>2304690.05560887</v>
      </c>
    </row>
    <row r="423" spans="1:4" x14ac:dyDescent="0.25">
      <c r="A423" s="6" t="s">
        <v>103</v>
      </c>
      <c r="B423" s="6" t="s">
        <v>104</v>
      </c>
      <c r="C423" s="6" t="s">
        <v>1029</v>
      </c>
      <c r="D423" s="6">
        <v>518906.48434317601</v>
      </c>
    </row>
    <row r="424" spans="1:4" x14ac:dyDescent="0.25">
      <c r="A424" s="6" t="s">
        <v>103</v>
      </c>
      <c r="B424" s="6" t="s">
        <v>104</v>
      </c>
      <c r="C424" s="6" t="s">
        <v>1030</v>
      </c>
      <c r="D424" s="6">
        <v>491070.82052402099</v>
      </c>
    </row>
    <row r="425" spans="1:4" x14ac:dyDescent="0.25">
      <c r="A425" s="6" t="s">
        <v>105</v>
      </c>
      <c r="B425" s="6" t="s">
        <v>106</v>
      </c>
      <c r="C425" s="6" t="s">
        <v>1029</v>
      </c>
      <c r="D425" s="6">
        <v>578396.73988180503</v>
      </c>
    </row>
    <row r="426" spans="1:4" x14ac:dyDescent="0.25">
      <c r="A426" s="6" t="s">
        <v>105</v>
      </c>
      <c r="B426" s="6" t="s">
        <v>106</v>
      </c>
      <c r="C426" s="6" t="s">
        <v>1030</v>
      </c>
      <c r="D426" s="6">
        <v>555473.04720982094</v>
      </c>
    </row>
    <row r="427" spans="1:4" x14ac:dyDescent="0.25">
      <c r="A427" t="s">
        <v>16</v>
      </c>
    </row>
    <row r="428" spans="1:4" x14ac:dyDescent="0.25">
      <c r="A428" t="s">
        <v>1035</v>
      </c>
    </row>
    <row r="429" spans="1:4" x14ac:dyDescent="0.25">
      <c r="A429" t="s">
        <v>17</v>
      </c>
    </row>
    <row r="430" spans="1:4" x14ac:dyDescent="0.25">
      <c r="A430" t="s">
        <v>18</v>
      </c>
    </row>
    <row r="431" spans="1:4" x14ac:dyDescent="0.25">
      <c r="A431" t="s">
        <v>19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957</v>
      </c>
    </row>
    <row r="436" spans="1:4" x14ac:dyDescent="0.25">
      <c r="A436" s="5" t="s">
        <v>9</v>
      </c>
      <c r="B436" s="5" t="s">
        <v>10</v>
      </c>
      <c r="C436" s="5" t="s">
        <v>1028</v>
      </c>
      <c r="D436" s="5" t="s">
        <v>496</v>
      </c>
    </row>
    <row r="437" spans="1:4" x14ac:dyDescent="0.25">
      <c r="A437" s="6" t="s">
        <v>12</v>
      </c>
      <c r="B437" s="6" t="s">
        <v>13</v>
      </c>
      <c r="C437" s="6" t="s">
        <v>1029</v>
      </c>
      <c r="D437" s="6">
        <v>614219.79811552004</v>
      </c>
    </row>
    <row r="438" spans="1:4" x14ac:dyDescent="0.25">
      <c r="A438" s="6" t="s">
        <v>12</v>
      </c>
      <c r="B438" s="6" t="s">
        <v>13</v>
      </c>
      <c r="C438" s="6" t="s">
        <v>1030</v>
      </c>
      <c r="D438" s="6">
        <v>832184.19773090002</v>
      </c>
    </row>
    <row r="439" spans="1:4" x14ac:dyDescent="0.25">
      <c r="A439" s="6" t="s">
        <v>22</v>
      </c>
      <c r="B439" s="6" t="s">
        <v>23</v>
      </c>
      <c r="C439" s="6" t="s">
        <v>1029</v>
      </c>
      <c r="D439" s="6">
        <v>739472.968372248</v>
      </c>
    </row>
    <row r="440" spans="1:4" x14ac:dyDescent="0.25">
      <c r="A440" s="6" t="s">
        <v>22</v>
      </c>
      <c r="B440" s="6" t="s">
        <v>23</v>
      </c>
      <c r="C440" s="6" t="s">
        <v>1030</v>
      </c>
      <c r="D440" s="6">
        <v>1247098.72641428</v>
      </c>
    </row>
    <row r="441" spans="1:4" x14ac:dyDescent="0.25">
      <c r="A441" s="6" t="s">
        <v>24</v>
      </c>
      <c r="B441" s="6" t="s">
        <v>25</v>
      </c>
      <c r="C441" s="6" t="s">
        <v>1029</v>
      </c>
      <c r="D441" s="6">
        <v>959321.69918304798</v>
      </c>
    </row>
    <row r="442" spans="1:4" x14ac:dyDescent="0.25">
      <c r="A442" s="6" t="s">
        <v>24</v>
      </c>
      <c r="B442" s="6" t="s">
        <v>25</v>
      </c>
      <c r="C442" s="6" t="s">
        <v>1030</v>
      </c>
      <c r="D442" s="6">
        <v>1506079.4875028001</v>
      </c>
    </row>
    <row r="443" spans="1:4" x14ac:dyDescent="0.25">
      <c r="A443" s="6" t="s">
        <v>26</v>
      </c>
      <c r="B443" s="6" t="s">
        <v>27</v>
      </c>
      <c r="C443" s="6" t="s">
        <v>1029</v>
      </c>
      <c r="D443" s="6">
        <v>593380.77092050202</v>
      </c>
    </row>
    <row r="444" spans="1:4" x14ac:dyDescent="0.25">
      <c r="A444" s="6" t="s">
        <v>26</v>
      </c>
      <c r="B444" s="6" t="s">
        <v>27</v>
      </c>
      <c r="C444" s="6" t="s">
        <v>1030</v>
      </c>
      <c r="D444" s="6">
        <v>686206.54293131002</v>
      </c>
    </row>
    <row r="445" spans="1:4" x14ac:dyDescent="0.25">
      <c r="A445" s="6" t="s">
        <v>28</v>
      </c>
      <c r="B445" s="6" t="s">
        <v>29</v>
      </c>
      <c r="C445" s="6" t="s">
        <v>1029</v>
      </c>
      <c r="D445" s="6">
        <v>774967.58833809698</v>
      </c>
    </row>
    <row r="446" spans="1:4" x14ac:dyDescent="0.25">
      <c r="A446" s="6" t="s">
        <v>28</v>
      </c>
      <c r="B446" s="6" t="s">
        <v>29</v>
      </c>
      <c r="C446" s="6" t="s">
        <v>1030</v>
      </c>
      <c r="D446" s="6">
        <v>838811.98091805005</v>
      </c>
    </row>
    <row r="447" spans="1:4" x14ac:dyDescent="0.25">
      <c r="A447" s="6" t="s">
        <v>30</v>
      </c>
      <c r="B447" s="6" t="s">
        <v>31</v>
      </c>
      <c r="C447" s="6" t="s">
        <v>1029</v>
      </c>
      <c r="D447" s="6">
        <v>499869.23308281502</v>
      </c>
    </row>
    <row r="448" spans="1:4" x14ac:dyDescent="0.25">
      <c r="A448" s="6" t="s">
        <v>30</v>
      </c>
      <c r="B448" s="6" t="s">
        <v>31</v>
      </c>
      <c r="C448" s="6" t="s">
        <v>1030</v>
      </c>
      <c r="D448" s="6">
        <v>1647339.6877387899</v>
      </c>
    </row>
    <row r="449" spans="1:4" x14ac:dyDescent="0.25">
      <c r="A449" s="6" t="s">
        <v>32</v>
      </c>
      <c r="B449" s="6" t="s">
        <v>33</v>
      </c>
      <c r="C449" s="6" t="s">
        <v>1029</v>
      </c>
      <c r="D449" s="6">
        <v>384561.97105731198</v>
      </c>
    </row>
    <row r="450" spans="1:4" x14ac:dyDescent="0.25">
      <c r="A450" s="6" t="s">
        <v>32</v>
      </c>
      <c r="B450" s="6" t="s">
        <v>33</v>
      </c>
      <c r="C450" s="6" t="s">
        <v>1030</v>
      </c>
      <c r="D450" s="6">
        <v>421714.23959522601</v>
      </c>
    </row>
    <row r="451" spans="1:4" x14ac:dyDescent="0.25">
      <c r="A451" s="6" t="s">
        <v>34</v>
      </c>
      <c r="B451" s="6" t="s">
        <v>35</v>
      </c>
      <c r="C451" s="6" t="s">
        <v>1029</v>
      </c>
      <c r="D451" s="6">
        <v>598291.793895785</v>
      </c>
    </row>
    <row r="452" spans="1:4" x14ac:dyDescent="0.25">
      <c r="A452" s="6" t="s">
        <v>34</v>
      </c>
      <c r="B452" s="6" t="s">
        <v>35</v>
      </c>
      <c r="C452" s="6" t="s">
        <v>1030</v>
      </c>
      <c r="D452" s="6">
        <v>1322690.7477828299</v>
      </c>
    </row>
    <row r="453" spans="1:4" x14ac:dyDescent="0.25">
      <c r="A453" t="s">
        <v>16</v>
      </c>
    </row>
    <row r="454" spans="1:4" x14ac:dyDescent="0.25">
      <c r="A454" t="s">
        <v>1035</v>
      </c>
    </row>
    <row r="455" spans="1:4" x14ac:dyDescent="0.25">
      <c r="A455" t="s">
        <v>17</v>
      </c>
    </row>
    <row r="456" spans="1:4" x14ac:dyDescent="0.25">
      <c r="A456" t="s">
        <v>18</v>
      </c>
    </row>
    <row r="457" spans="1:4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37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958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959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960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28750.106635067001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44589.189125670797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13987.9749894702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20190.561851907802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28920.767216643399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44611.658041552997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961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28750.106635067001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44589.189125670797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4697.0453107495196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30779.117433813801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29306.929910079201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36162.005988629498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11171.7081800578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13287.481411774201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16953.007966646001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38087.9636088552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7803.7429384782099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48391.375693927403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12710.387923096299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26502.704399590701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1000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24524.932110341499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962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28920.767216643399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44611.658041552997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30684.489553491901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16234.700125154901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7775.7268084318403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35637.436345994298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2766.22226621766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30187.808279281599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30675.570470823299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34458.687384866404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13741.282520234899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12119.8089225484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20760.285342836702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30290.978218988501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12850.712699031301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13355.6915107267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24221.444756196099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28575.609100988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9375.9366328788292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20041.908541323399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25000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38117.117223255198</v>
      </c>
    </row>
    <row r="81" spans="1:4" x14ac:dyDescent="0.25">
      <c r="A81" s="6" t="s">
        <v>49</v>
      </c>
      <c r="B81" s="6" t="s">
        <v>50</v>
      </c>
      <c r="C81" s="6" t="s">
        <v>1030</v>
      </c>
      <c r="D81" s="6">
        <v>51710.892845137598</v>
      </c>
    </row>
    <row r="82" spans="1:4" x14ac:dyDescent="0.25">
      <c r="A82" s="6" t="s">
        <v>30</v>
      </c>
      <c r="B82" s="6" t="s">
        <v>31</v>
      </c>
      <c r="C82" s="6" t="s">
        <v>1029</v>
      </c>
      <c r="D82" s="6">
        <v>4166.66650390625</v>
      </c>
    </row>
    <row r="83" spans="1:4" x14ac:dyDescent="0.25">
      <c r="A83" s="6" t="s">
        <v>30</v>
      </c>
      <c r="B83" s="6" t="s">
        <v>31</v>
      </c>
      <c r="C83" s="6" t="s">
        <v>1030</v>
      </c>
      <c r="D83" s="6">
        <v>48826.208338688302</v>
      </c>
    </row>
    <row r="84" spans="1:4" x14ac:dyDescent="0.25">
      <c r="A84" s="6" t="s">
        <v>51</v>
      </c>
      <c r="B84" s="6" t="s">
        <v>52</v>
      </c>
      <c r="C84" s="6" t="s">
        <v>1029</v>
      </c>
      <c r="D84" s="6">
        <v>43333.33203125</v>
      </c>
    </row>
    <row r="85" spans="1:4" x14ac:dyDescent="0.25">
      <c r="A85" s="6" t="s">
        <v>51</v>
      </c>
      <c r="B85" s="6" t="s">
        <v>52</v>
      </c>
      <c r="C85" s="6" t="s">
        <v>1030</v>
      </c>
      <c r="D85" s="6">
        <v>26353.190218353098</v>
      </c>
    </row>
    <row r="86" spans="1:4" x14ac:dyDescent="0.25">
      <c r="A86" s="6" t="s">
        <v>32</v>
      </c>
      <c r="B86" s="6" t="s">
        <v>33</v>
      </c>
      <c r="C86" s="6" t="s">
        <v>1029</v>
      </c>
      <c r="D86" s="6">
        <v>12491.9113136989</v>
      </c>
    </row>
    <row r="87" spans="1:4" x14ac:dyDescent="0.25">
      <c r="A87" s="6" t="s">
        <v>32</v>
      </c>
      <c r="B87" s="6" t="s">
        <v>33</v>
      </c>
      <c r="C87" s="6" t="s">
        <v>1030</v>
      </c>
      <c r="D87" s="6">
        <v>26516.394317484199</v>
      </c>
    </row>
    <row r="88" spans="1:4" x14ac:dyDescent="0.25">
      <c r="A88" s="6" t="s">
        <v>34</v>
      </c>
      <c r="B88" s="6" t="s">
        <v>35</v>
      </c>
      <c r="C88" s="6" t="s">
        <v>1029</v>
      </c>
      <c r="D88" s="6">
        <v>1000</v>
      </c>
    </row>
    <row r="89" spans="1:4" x14ac:dyDescent="0.25">
      <c r="A89" s="6" t="s">
        <v>34</v>
      </c>
      <c r="B89" s="6" t="s">
        <v>35</v>
      </c>
      <c r="C89" s="6" t="s">
        <v>1030</v>
      </c>
      <c r="D89" s="6">
        <v>23616.8187048664</v>
      </c>
    </row>
    <row r="90" spans="1:4" x14ac:dyDescent="0.25">
      <c r="A90" s="6" t="s">
        <v>53</v>
      </c>
      <c r="B90" s="6" t="s">
        <v>54</v>
      </c>
      <c r="C90" s="6" t="s">
        <v>1029</v>
      </c>
      <c r="D90" s="6">
        <v>16376.9690760187</v>
      </c>
    </row>
    <row r="91" spans="1:4" x14ac:dyDescent="0.25">
      <c r="A91" s="6" t="s">
        <v>53</v>
      </c>
      <c r="B91" s="6" t="s">
        <v>54</v>
      </c>
      <c r="C91" s="6" t="s">
        <v>1030</v>
      </c>
      <c r="D91" s="6">
        <v>56857.2335210807</v>
      </c>
    </row>
    <row r="92" spans="1:4" x14ac:dyDescent="0.25">
      <c r="A92" s="6" t="s">
        <v>55</v>
      </c>
      <c r="B92" s="6" t="s">
        <v>56</v>
      </c>
      <c r="C92" s="6" t="s">
        <v>1029</v>
      </c>
      <c r="D92" s="6">
        <v>24043.619942351299</v>
      </c>
    </row>
    <row r="93" spans="1:4" x14ac:dyDescent="0.25">
      <c r="A93" s="6" t="s">
        <v>55</v>
      </c>
      <c r="B93" s="6" t="s">
        <v>56</v>
      </c>
      <c r="C93" s="6" t="s">
        <v>1030</v>
      </c>
      <c r="D93" s="6">
        <v>42353.5306686482</v>
      </c>
    </row>
    <row r="94" spans="1:4" x14ac:dyDescent="0.25">
      <c r="A94" s="6" t="s">
        <v>57</v>
      </c>
      <c r="B94" s="6" t="s">
        <v>58</v>
      </c>
      <c r="C94" s="6" t="s">
        <v>1029</v>
      </c>
      <c r="D94" s="6">
        <v>16796.826081718598</v>
      </c>
    </row>
    <row r="95" spans="1:4" x14ac:dyDescent="0.25">
      <c r="A95" s="6" t="s">
        <v>57</v>
      </c>
      <c r="B95" s="6" t="s">
        <v>58</v>
      </c>
      <c r="C95" s="6" t="s">
        <v>1030</v>
      </c>
      <c r="D95" s="6">
        <v>101196.15988372</v>
      </c>
    </row>
    <row r="96" spans="1:4" x14ac:dyDescent="0.25">
      <c r="A96" s="6" t="s">
        <v>59</v>
      </c>
      <c r="B96" s="6" t="s">
        <v>60</v>
      </c>
      <c r="C96" s="6" t="s">
        <v>1029</v>
      </c>
      <c r="D96" s="6">
        <v>7287.0427907583999</v>
      </c>
    </row>
    <row r="97" spans="1:4" x14ac:dyDescent="0.25">
      <c r="A97" s="6" t="s">
        <v>59</v>
      </c>
      <c r="B97" s="6" t="s">
        <v>60</v>
      </c>
      <c r="C97" s="6" t="s">
        <v>1030</v>
      </c>
      <c r="D97" s="6">
        <v>19605.6799341556</v>
      </c>
    </row>
    <row r="98" spans="1:4" x14ac:dyDescent="0.25">
      <c r="A98" s="6" t="s">
        <v>61</v>
      </c>
      <c r="B98" s="6" t="s">
        <v>62</v>
      </c>
      <c r="C98" s="6" t="s">
        <v>1029</v>
      </c>
      <c r="D98" s="6">
        <v>4433.4685314594699</v>
      </c>
    </row>
    <row r="99" spans="1:4" x14ac:dyDescent="0.25">
      <c r="A99" s="6" t="s">
        <v>61</v>
      </c>
      <c r="B99" s="6" t="s">
        <v>62</v>
      </c>
      <c r="C99" s="6" t="s">
        <v>1030</v>
      </c>
      <c r="D99" s="6">
        <v>9931.7137409032894</v>
      </c>
    </row>
    <row r="100" spans="1:4" x14ac:dyDescent="0.25">
      <c r="A100" s="6" t="s">
        <v>63</v>
      </c>
      <c r="B100" s="6" t="s">
        <v>64</v>
      </c>
      <c r="C100" s="6" t="s">
        <v>1029</v>
      </c>
      <c r="D100" s="6">
        <v>4910.4427597752501</v>
      </c>
    </row>
    <row r="101" spans="1:4" x14ac:dyDescent="0.25">
      <c r="A101" s="6" t="s">
        <v>63</v>
      </c>
      <c r="B101" s="6" t="s">
        <v>64</v>
      </c>
      <c r="C101" s="6" t="s">
        <v>1030</v>
      </c>
      <c r="D101" s="6">
        <v>74262.557236301102</v>
      </c>
    </row>
    <row r="102" spans="1:4" x14ac:dyDescent="0.25">
      <c r="A102" t="s">
        <v>16</v>
      </c>
    </row>
    <row r="103" spans="1:4" x14ac:dyDescent="0.25">
      <c r="A103" t="s">
        <v>1035</v>
      </c>
    </row>
    <row r="104" spans="1:4" x14ac:dyDescent="0.25">
      <c r="A104" t="s">
        <v>17</v>
      </c>
    </row>
    <row r="105" spans="1:4" x14ac:dyDescent="0.25">
      <c r="A105" t="s">
        <v>18</v>
      </c>
    </row>
    <row r="106" spans="1:4" x14ac:dyDescent="0.25">
      <c r="A106" t="s">
        <v>19</v>
      </c>
    </row>
    <row r="109" spans="1:4" x14ac:dyDescent="0.25">
      <c r="D109" s="7" t="str">
        <f>HYPERLINK("#'Indice'!A1", "Ir al índice")</f>
        <v>Ir al índice</v>
      </c>
    </row>
    <row r="110" spans="1:4" ht="17.25" x14ac:dyDescent="0.3">
      <c r="A110" s="4" t="s">
        <v>963</v>
      </c>
    </row>
    <row r="111" spans="1:4" x14ac:dyDescent="0.25">
      <c r="A111" s="5" t="s">
        <v>9</v>
      </c>
      <c r="B111" s="5" t="s">
        <v>66</v>
      </c>
      <c r="C111" s="5" t="s">
        <v>1028</v>
      </c>
      <c r="D111" s="5" t="s">
        <v>496</v>
      </c>
    </row>
    <row r="112" spans="1:4" x14ac:dyDescent="0.25">
      <c r="A112" s="6" t="s">
        <v>67</v>
      </c>
      <c r="B112" s="6" t="s">
        <v>68</v>
      </c>
      <c r="C112" s="6" t="s">
        <v>1029</v>
      </c>
      <c r="D112" s="6">
        <v>21490.403655940801</v>
      </c>
    </row>
    <row r="113" spans="1:4" x14ac:dyDescent="0.25">
      <c r="A113" s="6" t="s">
        <v>67</v>
      </c>
      <c r="B113" s="6" t="s">
        <v>68</v>
      </c>
      <c r="C113" s="6" t="s">
        <v>1030</v>
      </c>
      <c r="D113" s="6">
        <v>55567.547324632797</v>
      </c>
    </row>
    <row r="114" spans="1:4" x14ac:dyDescent="0.25">
      <c r="A114" s="6" t="s">
        <v>69</v>
      </c>
      <c r="B114" s="6" t="s">
        <v>70</v>
      </c>
      <c r="C114" s="6" t="s">
        <v>1029</v>
      </c>
      <c r="D114" s="6">
        <v>18825.801889537299</v>
      </c>
    </row>
    <row r="115" spans="1:4" x14ac:dyDescent="0.25">
      <c r="A115" s="6" t="s">
        <v>69</v>
      </c>
      <c r="B115" s="6" t="s">
        <v>70</v>
      </c>
      <c r="C115" s="6" t="s">
        <v>1030</v>
      </c>
      <c r="D115" s="6">
        <v>73230.586762037507</v>
      </c>
    </row>
    <row r="116" spans="1:4" x14ac:dyDescent="0.25">
      <c r="A116" s="6" t="s">
        <v>71</v>
      </c>
      <c r="B116" s="6" t="s">
        <v>72</v>
      </c>
      <c r="C116" s="6" t="s">
        <v>1029</v>
      </c>
      <c r="D116" s="6">
        <v>16801.4216039885</v>
      </c>
    </row>
    <row r="117" spans="1:4" x14ac:dyDescent="0.25">
      <c r="A117" s="6" t="s">
        <v>71</v>
      </c>
      <c r="B117" s="6" t="s">
        <v>72</v>
      </c>
      <c r="C117" s="6" t="s">
        <v>1030</v>
      </c>
      <c r="D117" s="6">
        <v>38464.468478117298</v>
      </c>
    </row>
    <row r="118" spans="1:4" x14ac:dyDescent="0.25">
      <c r="A118" s="6" t="s">
        <v>73</v>
      </c>
      <c r="B118" s="6" t="s">
        <v>74</v>
      </c>
      <c r="C118" s="6" t="s">
        <v>1029</v>
      </c>
      <c r="D118" s="6">
        <v>11852.1159118215</v>
      </c>
    </row>
    <row r="119" spans="1:4" x14ac:dyDescent="0.25">
      <c r="A119" s="6" t="s">
        <v>73</v>
      </c>
      <c r="B119" s="6" t="s">
        <v>74</v>
      </c>
      <c r="C119" s="6" t="s">
        <v>1030</v>
      </c>
      <c r="D119" s="6">
        <v>35531.504298107102</v>
      </c>
    </row>
    <row r="120" spans="1:4" x14ac:dyDescent="0.25">
      <c r="A120" s="6" t="s">
        <v>75</v>
      </c>
      <c r="B120" s="6" t="s">
        <v>76</v>
      </c>
      <c r="C120" s="6" t="s">
        <v>1029</v>
      </c>
      <c r="D120" s="6">
        <v>17435.648585748499</v>
      </c>
    </row>
    <row r="121" spans="1:4" x14ac:dyDescent="0.25">
      <c r="A121" s="6" t="s">
        <v>75</v>
      </c>
      <c r="B121" s="6" t="s">
        <v>76</v>
      </c>
      <c r="C121" s="6" t="s">
        <v>1030</v>
      </c>
      <c r="D121" s="6">
        <v>20094.5781030791</v>
      </c>
    </row>
    <row r="122" spans="1:4" x14ac:dyDescent="0.25">
      <c r="A122" s="6" t="s">
        <v>77</v>
      </c>
      <c r="B122" s="6" t="s">
        <v>78</v>
      </c>
      <c r="C122" s="6" t="s">
        <v>1029</v>
      </c>
      <c r="D122" s="6">
        <v>39638.113881973797</v>
      </c>
    </row>
    <row r="123" spans="1:4" x14ac:dyDescent="0.25">
      <c r="A123" s="6" t="s">
        <v>77</v>
      </c>
      <c r="B123" s="6" t="s">
        <v>78</v>
      </c>
      <c r="C123" s="6" t="s">
        <v>1030</v>
      </c>
      <c r="D123" s="6">
        <v>41796.304518222598</v>
      </c>
    </row>
    <row r="124" spans="1:4" x14ac:dyDescent="0.25">
      <c r="A124" s="6" t="s">
        <v>79</v>
      </c>
      <c r="B124" s="6" t="s">
        <v>80</v>
      </c>
      <c r="C124" s="6" t="s">
        <v>1029</v>
      </c>
      <c r="D124" s="6">
        <v>23129.324969323799</v>
      </c>
    </row>
    <row r="125" spans="1:4" x14ac:dyDescent="0.25">
      <c r="A125" s="6" t="s">
        <v>79</v>
      </c>
      <c r="B125" s="6" t="s">
        <v>80</v>
      </c>
      <c r="C125" s="6" t="s">
        <v>1030</v>
      </c>
      <c r="D125" s="6">
        <v>32246.711187598801</v>
      </c>
    </row>
    <row r="126" spans="1:4" x14ac:dyDescent="0.25">
      <c r="A126" s="6" t="s">
        <v>81</v>
      </c>
      <c r="B126" s="6" t="s">
        <v>82</v>
      </c>
      <c r="C126" s="6" t="s">
        <v>1029</v>
      </c>
      <c r="D126" s="6">
        <v>26474.5278372338</v>
      </c>
    </row>
    <row r="127" spans="1:4" x14ac:dyDescent="0.25">
      <c r="A127" s="6" t="s">
        <v>81</v>
      </c>
      <c r="B127" s="6" t="s">
        <v>82</v>
      </c>
      <c r="C127" s="6" t="s">
        <v>1030</v>
      </c>
      <c r="D127" s="6">
        <v>39346.260637129897</v>
      </c>
    </row>
    <row r="128" spans="1:4" x14ac:dyDescent="0.25">
      <c r="A128" s="6" t="s">
        <v>83</v>
      </c>
      <c r="B128" s="6" t="s">
        <v>84</v>
      </c>
      <c r="C128" s="6" t="s">
        <v>1029</v>
      </c>
      <c r="D128" s="6">
        <v>16354.3270699226</v>
      </c>
    </row>
    <row r="129" spans="1:4" x14ac:dyDescent="0.25">
      <c r="A129" s="6" t="s">
        <v>83</v>
      </c>
      <c r="B129" s="6" t="s">
        <v>84</v>
      </c>
      <c r="C129" s="6" t="s">
        <v>1030</v>
      </c>
      <c r="D129" s="6">
        <v>43784.363687721598</v>
      </c>
    </row>
    <row r="130" spans="1:4" x14ac:dyDescent="0.25">
      <c r="A130" s="6" t="s">
        <v>85</v>
      </c>
      <c r="B130" s="6" t="s">
        <v>86</v>
      </c>
      <c r="C130" s="6" t="s">
        <v>1029</v>
      </c>
      <c r="D130" s="6">
        <v>37161.8337604224</v>
      </c>
    </row>
    <row r="131" spans="1:4" x14ac:dyDescent="0.25">
      <c r="A131" s="6" t="s">
        <v>85</v>
      </c>
      <c r="B131" s="6" t="s">
        <v>86</v>
      </c>
      <c r="C131" s="6" t="s">
        <v>1030</v>
      </c>
      <c r="D131" s="6">
        <v>36136.675478767298</v>
      </c>
    </row>
    <row r="132" spans="1:4" x14ac:dyDescent="0.25">
      <c r="A132" s="6" t="s">
        <v>87</v>
      </c>
      <c r="B132" s="6" t="s">
        <v>88</v>
      </c>
      <c r="C132" s="6" t="s">
        <v>1029</v>
      </c>
      <c r="D132" s="6">
        <v>59716.030740133603</v>
      </c>
    </row>
    <row r="133" spans="1:4" x14ac:dyDescent="0.25">
      <c r="A133" s="6" t="s">
        <v>87</v>
      </c>
      <c r="B133" s="6" t="s">
        <v>88</v>
      </c>
      <c r="C133" s="6" t="s">
        <v>1030</v>
      </c>
      <c r="D133" s="6">
        <v>48780.436997515797</v>
      </c>
    </row>
    <row r="134" spans="1:4" x14ac:dyDescent="0.25">
      <c r="A134" s="6" t="s">
        <v>89</v>
      </c>
      <c r="B134" s="6" t="s">
        <v>90</v>
      </c>
      <c r="C134" s="6" t="s">
        <v>1029</v>
      </c>
      <c r="D134" s="6">
        <v>10678.824088866801</v>
      </c>
    </row>
    <row r="135" spans="1:4" x14ac:dyDescent="0.25">
      <c r="A135" s="6" t="s">
        <v>89</v>
      </c>
      <c r="B135" s="6" t="s">
        <v>90</v>
      </c>
      <c r="C135" s="6" t="s">
        <v>1030</v>
      </c>
      <c r="D135" s="6">
        <v>48680.211200160898</v>
      </c>
    </row>
    <row r="136" spans="1:4" x14ac:dyDescent="0.25">
      <c r="A136" s="6" t="s">
        <v>91</v>
      </c>
      <c r="B136" s="6" t="s">
        <v>92</v>
      </c>
      <c r="C136" s="6" t="s">
        <v>1029</v>
      </c>
      <c r="D136" s="6">
        <v>13232.5526987419</v>
      </c>
    </row>
    <row r="137" spans="1:4" x14ac:dyDescent="0.25">
      <c r="A137" s="6" t="s">
        <v>91</v>
      </c>
      <c r="B137" s="6" t="s">
        <v>92</v>
      </c>
      <c r="C137" s="6" t="s">
        <v>1030</v>
      </c>
      <c r="D137" s="6">
        <v>54674.234949209596</v>
      </c>
    </row>
    <row r="138" spans="1:4" x14ac:dyDescent="0.25">
      <c r="A138" s="6" t="s">
        <v>93</v>
      </c>
      <c r="B138" s="6" t="s">
        <v>94</v>
      </c>
      <c r="C138" s="6" t="s">
        <v>1029</v>
      </c>
      <c r="D138" s="6">
        <v>8480.5775256304496</v>
      </c>
    </row>
    <row r="139" spans="1:4" x14ac:dyDescent="0.25">
      <c r="A139" s="6" t="s">
        <v>93</v>
      </c>
      <c r="B139" s="6" t="s">
        <v>94</v>
      </c>
      <c r="C139" s="6" t="s">
        <v>1030</v>
      </c>
      <c r="D139" s="6">
        <v>23563.205168126198</v>
      </c>
    </row>
    <row r="140" spans="1:4" x14ac:dyDescent="0.25">
      <c r="A140" s="6" t="s">
        <v>95</v>
      </c>
      <c r="B140" s="6" t="s">
        <v>96</v>
      </c>
      <c r="C140" s="6" t="s">
        <v>1029</v>
      </c>
      <c r="D140" s="6">
        <v>14991.2891862531</v>
      </c>
    </row>
    <row r="141" spans="1:4" x14ac:dyDescent="0.25">
      <c r="A141" s="6" t="s">
        <v>95</v>
      </c>
      <c r="B141" s="6" t="s">
        <v>96</v>
      </c>
      <c r="C141" s="6" t="s">
        <v>1030</v>
      </c>
      <c r="D141" s="6">
        <v>32169.5886659225</v>
      </c>
    </row>
    <row r="142" spans="1:4" x14ac:dyDescent="0.25">
      <c r="A142" s="6" t="s">
        <v>97</v>
      </c>
      <c r="B142" s="6" t="s">
        <v>98</v>
      </c>
      <c r="C142" s="6" t="s">
        <v>1029</v>
      </c>
      <c r="D142" s="6">
        <v>22670.697715724498</v>
      </c>
    </row>
    <row r="143" spans="1:4" x14ac:dyDescent="0.25">
      <c r="A143" s="6" t="s">
        <v>97</v>
      </c>
      <c r="B143" s="6" t="s">
        <v>98</v>
      </c>
      <c r="C143" s="6" t="s">
        <v>1030</v>
      </c>
      <c r="D143" s="6">
        <v>41482.362982438397</v>
      </c>
    </row>
    <row r="144" spans="1:4" x14ac:dyDescent="0.25">
      <c r="A144" s="6" t="s">
        <v>99</v>
      </c>
      <c r="B144" s="6" t="s">
        <v>100</v>
      </c>
      <c r="C144" s="6" t="s">
        <v>1029</v>
      </c>
      <c r="D144" s="6">
        <v>28661.934499000101</v>
      </c>
    </row>
    <row r="145" spans="1:4" x14ac:dyDescent="0.25">
      <c r="A145" s="6" t="s">
        <v>99</v>
      </c>
      <c r="B145" s="6" t="s">
        <v>100</v>
      </c>
      <c r="C145" s="6" t="s">
        <v>1030</v>
      </c>
      <c r="D145" s="6">
        <v>46060.100746042197</v>
      </c>
    </row>
    <row r="146" spans="1:4" x14ac:dyDescent="0.25">
      <c r="A146" s="6" t="s">
        <v>101</v>
      </c>
      <c r="B146" s="6" t="s">
        <v>102</v>
      </c>
      <c r="C146" s="6" t="s">
        <v>1029</v>
      </c>
      <c r="D146" s="6">
        <v>8983.9805755395391</v>
      </c>
    </row>
    <row r="147" spans="1:4" x14ac:dyDescent="0.25">
      <c r="A147" s="6" t="s">
        <v>101</v>
      </c>
      <c r="B147" s="6" t="s">
        <v>102</v>
      </c>
      <c r="C147" s="6" t="s">
        <v>1030</v>
      </c>
      <c r="D147" s="6">
        <v>22609.322425271901</v>
      </c>
    </row>
    <row r="148" spans="1:4" x14ac:dyDescent="0.25">
      <c r="A148" s="6" t="s">
        <v>103</v>
      </c>
      <c r="B148" s="6" t="s">
        <v>104</v>
      </c>
      <c r="C148" s="6" t="s">
        <v>1029</v>
      </c>
      <c r="D148" s="6">
        <v>20044.720088337199</v>
      </c>
    </row>
    <row r="149" spans="1:4" x14ac:dyDescent="0.25">
      <c r="A149" s="6" t="s">
        <v>103</v>
      </c>
      <c r="B149" s="6" t="s">
        <v>104</v>
      </c>
      <c r="C149" s="6" t="s">
        <v>1030</v>
      </c>
      <c r="D149" s="6">
        <v>33893.233065392502</v>
      </c>
    </row>
    <row r="150" spans="1:4" x14ac:dyDescent="0.25">
      <c r="A150" s="6" t="s">
        <v>105</v>
      </c>
      <c r="B150" s="6" t="s">
        <v>106</v>
      </c>
      <c r="C150" s="6" t="s">
        <v>1029</v>
      </c>
      <c r="D150" s="6">
        <v>22552.083595275901</v>
      </c>
    </row>
    <row r="151" spans="1:4" x14ac:dyDescent="0.25">
      <c r="A151" s="6" t="s">
        <v>105</v>
      </c>
      <c r="B151" s="6" t="s">
        <v>106</v>
      </c>
      <c r="C151" s="6" t="s">
        <v>1030</v>
      </c>
      <c r="D151" s="6">
        <v>22361.111219618098</v>
      </c>
    </row>
    <row r="152" spans="1:4" x14ac:dyDescent="0.25">
      <c r="A152" t="s">
        <v>16</v>
      </c>
    </row>
    <row r="153" spans="1:4" x14ac:dyDescent="0.25">
      <c r="A153" t="s">
        <v>1035</v>
      </c>
    </row>
    <row r="154" spans="1:4" x14ac:dyDescent="0.25">
      <c r="A154" t="s">
        <v>17</v>
      </c>
    </row>
    <row r="155" spans="1:4" x14ac:dyDescent="0.25">
      <c r="A155" t="s">
        <v>18</v>
      </c>
    </row>
    <row r="156" spans="1:4" x14ac:dyDescent="0.25">
      <c r="A156" t="s">
        <v>19</v>
      </c>
    </row>
    <row r="159" spans="1:4" x14ac:dyDescent="0.25">
      <c r="D159" s="7" t="str">
        <f>HYPERLINK("#'Indice'!A1", "Ir al índice")</f>
        <v>Ir al índice</v>
      </c>
    </row>
    <row r="160" spans="1:4" ht="17.25" x14ac:dyDescent="0.3">
      <c r="A160" s="4" t="s">
        <v>964</v>
      </c>
    </row>
    <row r="161" spans="1:4" x14ac:dyDescent="0.25">
      <c r="A161" s="5" t="s">
        <v>9</v>
      </c>
      <c r="B161" s="5" t="s">
        <v>66</v>
      </c>
      <c r="C161" s="5" t="s">
        <v>1028</v>
      </c>
      <c r="D161" s="5" t="s">
        <v>496</v>
      </c>
    </row>
    <row r="162" spans="1:4" x14ac:dyDescent="0.25">
      <c r="A162" s="6" t="s">
        <v>67</v>
      </c>
      <c r="B162" s="6" t="s">
        <v>68</v>
      </c>
      <c r="C162" s="6" t="s">
        <v>1029</v>
      </c>
      <c r="D162" s="6">
        <v>21587.150362313299</v>
      </c>
    </row>
    <row r="163" spans="1:4" x14ac:dyDescent="0.25">
      <c r="A163" s="6" t="s">
        <v>67</v>
      </c>
      <c r="B163" s="6" t="s">
        <v>68</v>
      </c>
      <c r="C163" s="6" t="s">
        <v>1030</v>
      </c>
      <c r="D163" s="6">
        <v>55567.547324632797</v>
      </c>
    </row>
    <row r="164" spans="1:4" x14ac:dyDescent="0.25">
      <c r="A164" s="6" t="s">
        <v>69</v>
      </c>
      <c r="B164" s="6" t="s">
        <v>70</v>
      </c>
      <c r="C164" s="6" t="s">
        <v>1029</v>
      </c>
      <c r="D164" s="6">
        <v>16981.931511350202</v>
      </c>
    </row>
    <row r="165" spans="1:4" x14ac:dyDescent="0.25">
      <c r="A165" s="6" t="s">
        <v>69</v>
      </c>
      <c r="B165" s="6" t="s">
        <v>70</v>
      </c>
      <c r="C165" s="6" t="s">
        <v>1030</v>
      </c>
      <c r="D165" s="6">
        <v>73231.981475407898</v>
      </c>
    </row>
    <row r="166" spans="1:4" x14ac:dyDescent="0.25">
      <c r="A166" s="6" t="s">
        <v>71</v>
      </c>
      <c r="B166" s="6" t="s">
        <v>72</v>
      </c>
      <c r="C166" s="6" t="s">
        <v>1029</v>
      </c>
      <c r="D166" s="6">
        <v>16801.4216039885</v>
      </c>
    </row>
    <row r="167" spans="1:4" x14ac:dyDescent="0.25">
      <c r="A167" s="6" t="s">
        <v>71</v>
      </c>
      <c r="B167" s="6" t="s">
        <v>72</v>
      </c>
      <c r="C167" s="6" t="s">
        <v>1030</v>
      </c>
      <c r="D167" s="6">
        <v>38464.468478117298</v>
      </c>
    </row>
    <row r="168" spans="1:4" x14ac:dyDescent="0.25">
      <c r="A168" s="6" t="s">
        <v>73</v>
      </c>
      <c r="B168" s="6" t="s">
        <v>74</v>
      </c>
      <c r="C168" s="6" t="s">
        <v>1029</v>
      </c>
      <c r="D168" s="6">
        <v>11852.1159118215</v>
      </c>
    </row>
    <row r="169" spans="1:4" x14ac:dyDescent="0.25">
      <c r="A169" s="6" t="s">
        <v>73</v>
      </c>
      <c r="B169" s="6" t="s">
        <v>74</v>
      </c>
      <c r="C169" s="6" t="s">
        <v>1030</v>
      </c>
      <c r="D169" s="6">
        <v>35531.504298107102</v>
      </c>
    </row>
    <row r="170" spans="1:4" x14ac:dyDescent="0.25">
      <c r="A170" s="6" t="s">
        <v>75</v>
      </c>
      <c r="B170" s="6" t="s">
        <v>76</v>
      </c>
      <c r="C170" s="6" t="s">
        <v>1029</v>
      </c>
      <c r="D170" s="6">
        <v>17719.904036531101</v>
      </c>
    </row>
    <row r="171" spans="1:4" x14ac:dyDescent="0.25">
      <c r="A171" s="6" t="s">
        <v>75</v>
      </c>
      <c r="B171" s="6" t="s">
        <v>76</v>
      </c>
      <c r="C171" s="6" t="s">
        <v>1030</v>
      </c>
      <c r="D171" s="6">
        <v>20128.743971087701</v>
      </c>
    </row>
    <row r="172" spans="1:4" x14ac:dyDescent="0.25">
      <c r="A172" s="6" t="s">
        <v>77</v>
      </c>
      <c r="B172" s="6" t="s">
        <v>78</v>
      </c>
      <c r="C172" s="6" t="s">
        <v>1029</v>
      </c>
      <c r="D172" s="6">
        <v>39638.113881973797</v>
      </c>
    </row>
    <row r="173" spans="1:4" x14ac:dyDescent="0.25">
      <c r="A173" s="6" t="s">
        <v>77</v>
      </c>
      <c r="B173" s="6" t="s">
        <v>78</v>
      </c>
      <c r="C173" s="6" t="s">
        <v>1030</v>
      </c>
      <c r="D173" s="6">
        <v>41796.304518222598</v>
      </c>
    </row>
    <row r="174" spans="1:4" x14ac:dyDescent="0.25">
      <c r="A174" s="6" t="s">
        <v>79</v>
      </c>
      <c r="B174" s="6" t="s">
        <v>80</v>
      </c>
      <c r="C174" s="6" t="s">
        <v>1029</v>
      </c>
      <c r="D174" s="6">
        <v>23129.324969323799</v>
      </c>
    </row>
    <row r="175" spans="1:4" x14ac:dyDescent="0.25">
      <c r="A175" s="6" t="s">
        <v>79</v>
      </c>
      <c r="B175" s="6" t="s">
        <v>80</v>
      </c>
      <c r="C175" s="6" t="s">
        <v>1030</v>
      </c>
      <c r="D175" s="6">
        <v>32246.711187598801</v>
      </c>
    </row>
    <row r="176" spans="1:4" x14ac:dyDescent="0.25">
      <c r="A176" s="6" t="s">
        <v>81</v>
      </c>
      <c r="B176" s="6" t="s">
        <v>82</v>
      </c>
      <c r="C176" s="6" t="s">
        <v>1029</v>
      </c>
      <c r="D176" s="6">
        <v>26474.5278372338</v>
      </c>
    </row>
    <row r="177" spans="1:4" x14ac:dyDescent="0.25">
      <c r="A177" s="6" t="s">
        <v>81</v>
      </c>
      <c r="B177" s="6" t="s">
        <v>82</v>
      </c>
      <c r="C177" s="6" t="s">
        <v>1030</v>
      </c>
      <c r="D177" s="6">
        <v>39346.260637129897</v>
      </c>
    </row>
    <row r="178" spans="1:4" x14ac:dyDescent="0.25">
      <c r="A178" s="6" t="s">
        <v>83</v>
      </c>
      <c r="B178" s="6" t="s">
        <v>84</v>
      </c>
      <c r="C178" s="6" t="s">
        <v>1029</v>
      </c>
      <c r="D178" s="6">
        <v>16354.3270699226</v>
      </c>
    </row>
    <row r="179" spans="1:4" x14ac:dyDescent="0.25">
      <c r="A179" s="6" t="s">
        <v>83</v>
      </c>
      <c r="B179" s="6" t="s">
        <v>84</v>
      </c>
      <c r="C179" s="6" t="s">
        <v>1030</v>
      </c>
      <c r="D179" s="6">
        <v>43784.363687721598</v>
      </c>
    </row>
    <row r="180" spans="1:4" x14ac:dyDescent="0.25">
      <c r="A180" s="6" t="s">
        <v>85</v>
      </c>
      <c r="B180" s="6" t="s">
        <v>86</v>
      </c>
      <c r="C180" s="6" t="s">
        <v>1029</v>
      </c>
      <c r="D180" s="6">
        <v>37161.8337604224</v>
      </c>
    </row>
    <row r="181" spans="1:4" x14ac:dyDescent="0.25">
      <c r="A181" s="6" t="s">
        <v>85</v>
      </c>
      <c r="B181" s="6" t="s">
        <v>86</v>
      </c>
      <c r="C181" s="6" t="s">
        <v>1030</v>
      </c>
      <c r="D181" s="6">
        <v>36136.675478767298</v>
      </c>
    </row>
    <row r="182" spans="1:4" x14ac:dyDescent="0.25">
      <c r="A182" s="6" t="s">
        <v>87</v>
      </c>
      <c r="B182" s="6" t="s">
        <v>88</v>
      </c>
      <c r="C182" s="6" t="s">
        <v>1029</v>
      </c>
      <c r="D182" s="6">
        <v>60044.150784015997</v>
      </c>
    </row>
    <row r="183" spans="1:4" x14ac:dyDescent="0.25">
      <c r="A183" s="6" t="s">
        <v>87</v>
      </c>
      <c r="B183" s="6" t="s">
        <v>88</v>
      </c>
      <c r="C183" s="6" t="s">
        <v>1030</v>
      </c>
      <c r="D183" s="6">
        <v>48805.791750213997</v>
      </c>
    </row>
    <row r="184" spans="1:4" x14ac:dyDescent="0.25">
      <c r="A184" s="6" t="s">
        <v>89</v>
      </c>
      <c r="B184" s="6" t="s">
        <v>90</v>
      </c>
      <c r="C184" s="6" t="s">
        <v>1029</v>
      </c>
      <c r="D184" s="6">
        <v>10678.824088866801</v>
      </c>
    </row>
    <row r="185" spans="1:4" x14ac:dyDescent="0.25">
      <c r="A185" s="6" t="s">
        <v>89</v>
      </c>
      <c r="B185" s="6" t="s">
        <v>90</v>
      </c>
      <c r="C185" s="6" t="s">
        <v>1030</v>
      </c>
      <c r="D185" s="6">
        <v>48680.211200160898</v>
      </c>
    </row>
    <row r="186" spans="1:4" x14ac:dyDescent="0.25">
      <c r="A186" s="6" t="s">
        <v>91</v>
      </c>
      <c r="B186" s="6" t="s">
        <v>92</v>
      </c>
      <c r="C186" s="6" t="s">
        <v>1029</v>
      </c>
      <c r="D186" s="6">
        <v>13232.5526987419</v>
      </c>
    </row>
    <row r="187" spans="1:4" x14ac:dyDescent="0.25">
      <c r="A187" s="6" t="s">
        <v>91</v>
      </c>
      <c r="B187" s="6" t="s">
        <v>92</v>
      </c>
      <c r="C187" s="6" t="s">
        <v>1030</v>
      </c>
      <c r="D187" s="6">
        <v>54674.234949209596</v>
      </c>
    </row>
    <row r="188" spans="1:4" x14ac:dyDescent="0.25">
      <c r="A188" s="6" t="s">
        <v>93</v>
      </c>
      <c r="B188" s="6" t="s">
        <v>94</v>
      </c>
      <c r="C188" s="6" t="s">
        <v>1029</v>
      </c>
      <c r="D188" s="6">
        <v>8480.5775256304496</v>
      </c>
    </row>
    <row r="189" spans="1:4" x14ac:dyDescent="0.25">
      <c r="A189" s="6" t="s">
        <v>93</v>
      </c>
      <c r="B189" s="6" t="s">
        <v>94</v>
      </c>
      <c r="C189" s="6" t="s">
        <v>1030</v>
      </c>
      <c r="D189" s="6">
        <v>23563.205168126198</v>
      </c>
    </row>
    <row r="190" spans="1:4" x14ac:dyDescent="0.25">
      <c r="A190" s="6" t="s">
        <v>95</v>
      </c>
      <c r="B190" s="6" t="s">
        <v>96</v>
      </c>
      <c r="C190" s="6" t="s">
        <v>1029</v>
      </c>
      <c r="D190" s="6">
        <v>14991.2891862531</v>
      </c>
    </row>
    <row r="191" spans="1:4" x14ac:dyDescent="0.25">
      <c r="A191" s="6" t="s">
        <v>95</v>
      </c>
      <c r="B191" s="6" t="s">
        <v>96</v>
      </c>
      <c r="C191" s="6" t="s">
        <v>1030</v>
      </c>
      <c r="D191" s="6">
        <v>32169.5886659225</v>
      </c>
    </row>
    <row r="192" spans="1:4" x14ac:dyDescent="0.25">
      <c r="A192" s="6" t="s">
        <v>97</v>
      </c>
      <c r="B192" s="6" t="s">
        <v>98</v>
      </c>
      <c r="C192" s="6" t="s">
        <v>1029</v>
      </c>
      <c r="D192" s="6">
        <v>22670.697715724498</v>
      </c>
    </row>
    <row r="193" spans="1:4" x14ac:dyDescent="0.25">
      <c r="A193" s="6" t="s">
        <v>97</v>
      </c>
      <c r="B193" s="6" t="s">
        <v>98</v>
      </c>
      <c r="C193" s="6" t="s">
        <v>1030</v>
      </c>
      <c r="D193" s="6">
        <v>41482.362982438397</v>
      </c>
    </row>
    <row r="194" spans="1:4" x14ac:dyDescent="0.25">
      <c r="A194" s="6" t="s">
        <v>99</v>
      </c>
      <c r="B194" s="6" t="s">
        <v>100</v>
      </c>
      <c r="C194" s="6" t="s">
        <v>1029</v>
      </c>
      <c r="D194" s="6">
        <v>28661.934499000101</v>
      </c>
    </row>
    <row r="195" spans="1:4" x14ac:dyDescent="0.25">
      <c r="A195" s="6" t="s">
        <v>99</v>
      </c>
      <c r="B195" s="6" t="s">
        <v>100</v>
      </c>
      <c r="C195" s="6" t="s">
        <v>1030</v>
      </c>
      <c r="D195" s="6">
        <v>46060.100746042197</v>
      </c>
    </row>
    <row r="196" spans="1:4" x14ac:dyDescent="0.25">
      <c r="A196" s="6" t="s">
        <v>101</v>
      </c>
      <c r="B196" s="6" t="s">
        <v>102</v>
      </c>
      <c r="C196" s="6" t="s">
        <v>1029</v>
      </c>
      <c r="D196" s="6">
        <v>8983.9805755395391</v>
      </c>
    </row>
    <row r="197" spans="1:4" x14ac:dyDescent="0.25">
      <c r="A197" s="6" t="s">
        <v>101</v>
      </c>
      <c r="B197" s="6" t="s">
        <v>102</v>
      </c>
      <c r="C197" s="6" t="s">
        <v>1030</v>
      </c>
      <c r="D197" s="6">
        <v>22609.322425271901</v>
      </c>
    </row>
    <row r="198" spans="1:4" x14ac:dyDescent="0.25">
      <c r="A198" s="6" t="s">
        <v>103</v>
      </c>
      <c r="B198" s="6" t="s">
        <v>104</v>
      </c>
      <c r="C198" s="6" t="s">
        <v>1029</v>
      </c>
      <c r="D198" s="6">
        <v>20460.182403798499</v>
      </c>
    </row>
    <row r="199" spans="1:4" x14ac:dyDescent="0.25">
      <c r="A199" s="6" t="s">
        <v>103</v>
      </c>
      <c r="B199" s="6" t="s">
        <v>104</v>
      </c>
      <c r="C199" s="6" t="s">
        <v>1030</v>
      </c>
      <c r="D199" s="6">
        <v>34012.586093236197</v>
      </c>
    </row>
    <row r="200" spans="1:4" x14ac:dyDescent="0.25">
      <c r="A200" t="s">
        <v>16</v>
      </c>
    </row>
    <row r="201" spans="1:4" x14ac:dyDescent="0.25">
      <c r="A201" t="s">
        <v>1035</v>
      </c>
    </row>
    <row r="202" spans="1:4" x14ac:dyDescent="0.25">
      <c r="A202" t="s">
        <v>17</v>
      </c>
    </row>
    <row r="203" spans="1:4" x14ac:dyDescent="0.25">
      <c r="A203" t="s">
        <v>18</v>
      </c>
    </row>
    <row r="204" spans="1:4" x14ac:dyDescent="0.25">
      <c r="A204" t="s">
        <v>19</v>
      </c>
    </row>
    <row r="207" spans="1:4" x14ac:dyDescent="0.25">
      <c r="D207" s="7" t="str">
        <f>HYPERLINK("#'Indice'!A1", "Ir al índice")</f>
        <v>Ir al índice</v>
      </c>
    </row>
    <row r="208" spans="1:4" ht="17.25" x14ac:dyDescent="0.3">
      <c r="A208" s="4" t="s">
        <v>965</v>
      </c>
    </row>
    <row r="209" spans="1:4" x14ac:dyDescent="0.25">
      <c r="A209" s="5" t="s">
        <v>9</v>
      </c>
      <c r="B209" s="5" t="s">
        <v>109</v>
      </c>
      <c r="C209" s="5" t="s">
        <v>1028</v>
      </c>
      <c r="D209" s="5" t="s">
        <v>496</v>
      </c>
    </row>
    <row r="210" spans="1:4" x14ac:dyDescent="0.25">
      <c r="A210" s="6" t="s">
        <v>83</v>
      </c>
      <c r="B210" s="6" t="s">
        <v>110</v>
      </c>
      <c r="C210" s="6" t="s">
        <v>1029</v>
      </c>
      <c r="D210" s="6">
        <v>13345.701380409701</v>
      </c>
    </row>
    <row r="211" spans="1:4" x14ac:dyDescent="0.25">
      <c r="A211" s="6" t="s">
        <v>83</v>
      </c>
      <c r="B211" s="6" t="s">
        <v>110</v>
      </c>
      <c r="C211" s="6" t="s">
        <v>1030</v>
      </c>
      <c r="D211" s="6">
        <v>50891.169991143601</v>
      </c>
    </row>
    <row r="212" spans="1:4" x14ac:dyDescent="0.25">
      <c r="A212" s="6" t="s">
        <v>87</v>
      </c>
      <c r="B212" s="6" t="s">
        <v>111</v>
      </c>
      <c r="C212" s="6" t="s">
        <v>1029</v>
      </c>
      <c r="D212" s="6">
        <v>4166.66650390625</v>
      </c>
    </row>
    <row r="213" spans="1:4" x14ac:dyDescent="0.25">
      <c r="A213" s="6" t="s">
        <v>87</v>
      </c>
      <c r="B213" s="6" t="s">
        <v>111</v>
      </c>
      <c r="C213" s="6" t="s">
        <v>1030</v>
      </c>
      <c r="D213" s="6">
        <v>32825.427039997398</v>
      </c>
    </row>
    <row r="214" spans="1:4" x14ac:dyDescent="0.25">
      <c r="A214" s="6" t="s">
        <v>89</v>
      </c>
      <c r="B214" s="6" t="s">
        <v>112</v>
      </c>
      <c r="C214" s="6" t="s">
        <v>1029</v>
      </c>
      <c r="D214" s="6">
        <v>16023.5554315062</v>
      </c>
    </row>
    <row r="215" spans="1:4" x14ac:dyDescent="0.25">
      <c r="A215" s="6" t="s">
        <v>89</v>
      </c>
      <c r="B215" s="6" t="s">
        <v>112</v>
      </c>
      <c r="C215" s="6" t="s">
        <v>1030</v>
      </c>
      <c r="D215" s="6">
        <v>54011.340520868798</v>
      </c>
    </row>
    <row r="216" spans="1:4" x14ac:dyDescent="0.25">
      <c r="A216" s="6" t="s">
        <v>91</v>
      </c>
      <c r="B216" s="6" t="s">
        <v>113</v>
      </c>
      <c r="C216" s="6" t="s">
        <v>1029</v>
      </c>
      <c r="D216" s="6">
        <v>35340.005556804303</v>
      </c>
    </row>
    <row r="217" spans="1:4" x14ac:dyDescent="0.25">
      <c r="A217" s="6" t="s">
        <v>91</v>
      </c>
      <c r="B217" s="6" t="s">
        <v>113</v>
      </c>
      <c r="C217" s="6" t="s">
        <v>1030</v>
      </c>
      <c r="D217" s="6">
        <v>46788.494753575702</v>
      </c>
    </row>
    <row r="218" spans="1:4" x14ac:dyDescent="0.25">
      <c r="A218" s="6" t="s">
        <v>93</v>
      </c>
      <c r="B218" s="6" t="s">
        <v>114</v>
      </c>
      <c r="C218" s="6" t="s">
        <v>1029</v>
      </c>
      <c r="D218" s="6">
        <v>21458.9609973722</v>
      </c>
    </row>
    <row r="219" spans="1:4" x14ac:dyDescent="0.25">
      <c r="A219" s="6" t="s">
        <v>93</v>
      </c>
      <c r="B219" s="6" t="s">
        <v>114</v>
      </c>
      <c r="C219" s="6" t="s">
        <v>1030</v>
      </c>
      <c r="D219" s="6">
        <v>66285.833112381006</v>
      </c>
    </row>
    <row r="220" spans="1:4" x14ac:dyDescent="0.25">
      <c r="A220" s="6" t="s">
        <v>101</v>
      </c>
      <c r="B220" s="6" t="s">
        <v>115</v>
      </c>
      <c r="C220" s="6" t="s">
        <v>1029</v>
      </c>
      <c r="D220" s="6">
        <v>27690.5543932203</v>
      </c>
    </row>
    <row r="221" spans="1:4" x14ac:dyDescent="0.25">
      <c r="A221" s="6" t="s">
        <v>101</v>
      </c>
      <c r="B221" s="6" t="s">
        <v>115</v>
      </c>
      <c r="C221" s="6" t="s">
        <v>1030</v>
      </c>
      <c r="D221" s="6">
        <v>55766.540427385298</v>
      </c>
    </row>
    <row r="222" spans="1:4" x14ac:dyDescent="0.25">
      <c r="A222" s="6" t="s">
        <v>103</v>
      </c>
      <c r="B222" s="6" t="s">
        <v>116</v>
      </c>
      <c r="C222" s="6" t="s">
        <v>1029</v>
      </c>
      <c r="D222" s="6">
        <v>327137.68910613301</v>
      </c>
    </row>
    <row r="223" spans="1:4" x14ac:dyDescent="0.25">
      <c r="A223" s="6" t="s">
        <v>103</v>
      </c>
      <c r="B223" s="6" t="s">
        <v>116</v>
      </c>
      <c r="C223" s="6" t="s">
        <v>1030</v>
      </c>
      <c r="D223" s="6">
        <v>55896.445759717797</v>
      </c>
    </row>
    <row r="224" spans="1:4" x14ac:dyDescent="0.25">
      <c r="A224" s="6" t="s">
        <v>105</v>
      </c>
      <c r="B224" s="6" t="s">
        <v>117</v>
      </c>
      <c r="C224" s="6" t="s">
        <v>1029</v>
      </c>
      <c r="D224" s="6">
        <v>16658.678013070901</v>
      </c>
    </row>
    <row r="225" spans="1:4" x14ac:dyDescent="0.25">
      <c r="A225" s="6" t="s">
        <v>105</v>
      </c>
      <c r="B225" s="6" t="s">
        <v>117</v>
      </c>
      <c r="C225" s="6" t="s">
        <v>1030</v>
      </c>
      <c r="D225" s="6">
        <v>59927.6810276256</v>
      </c>
    </row>
    <row r="226" spans="1:4" x14ac:dyDescent="0.25">
      <c r="A226" s="6" t="s">
        <v>118</v>
      </c>
      <c r="B226" s="6" t="s">
        <v>119</v>
      </c>
      <c r="C226" s="6" t="s">
        <v>1029</v>
      </c>
      <c r="D226" s="6">
        <v>20833.333984375</v>
      </c>
    </row>
    <row r="227" spans="1:4" x14ac:dyDescent="0.25">
      <c r="A227" s="6" t="s">
        <v>118</v>
      </c>
      <c r="B227" s="6" t="s">
        <v>119</v>
      </c>
      <c r="C227" s="6" t="s">
        <v>1030</v>
      </c>
      <c r="D227" s="6">
        <v>44664.445374261399</v>
      </c>
    </row>
    <row r="228" spans="1:4" x14ac:dyDescent="0.25">
      <c r="A228" s="6" t="s">
        <v>120</v>
      </c>
      <c r="B228" s="6" t="s">
        <v>121</v>
      </c>
      <c r="C228" s="6" t="s">
        <v>1029</v>
      </c>
      <c r="D228" s="6">
        <v>43618.396781885203</v>
      </c>
    </row>
    <row r="229" spans="1:4" x14ac:dyDescent="0.25">
      <c r="A229" s="6" t="s">
        <v>120</v>
      </c>
      <c r="B229" s="6" t="s">
        <v>121</v>
      </c>
      <c r="C229" s="6" t="s">
        <v>1030</v>
      </c>
      <c r="D229" s="6">
        <v>53241.246655465096</v>
      </c>
    </row>
    <row r="230" spans="1:4" x14ac:dyDescent="0.25">
      <c r="A230" s="6" t="s">
        <v>122</v>
      </c>
      <c r="B230" s="6" t="s">
        <v>123</v>
      </c>
      <c r="C230" s="6" t="s">
        <v>1029</v>
      </c>
      <c r="D230" s="6">
        <v>217047.62752612901</v>
      </c>
    </row>
    <row r="231" spans="1:4" x14ac:dyDescent="0.25">
      <c r="A231" s="6" t="s">
        <v>122</v>
      </c>
      <c r="B231" s="6" t="s">
        <v>123</v>
      </c>
      <c r="C231" s="6" t="s">
        <v>1030</v>
      </c>
      <c r="D231" s="6">
        <v>67696.735687777604</v>
      </c>
    </row>
    <row r="232" spans="1:4" x14ac:dyDescent="0.25">
      <c r="A232" s="6" t="s">
        <v>124</v>
      </c>
      <c r="B232" s="6" t="s">
        <v>125</v>
      </c>
      <c r="C232" s="6" t="s">
        <v>1029</v>
      </c>
      <c r="D232" s="6">
        <v>115874.825655915</v>
      </c>
    </row>
    <row r="233" spans="1:4" x14ac:dyDescent="0.25">
      <c r="A233" s="6" t="s">
        <v>124</v>
      </c>
      <c r="B233" s="6" t="s">
        <v>125</v>
      </c>
      <c r="C233" s="6" t="s">
        <v>1030</v>
      </c>
      <c r="D233" s="6">
        <v>47025.545014580101</v>
      </c>
    </row>
    <row r="234" spans="1:4" x14ac:dyDescent="0.25">
      <c r="A234" s="6" t="s">
        <v>126</v>
      </c>
      <c r="B234" s="6" t="s">
        <v>127</v>
      </c>
      <c r="C234" s="6" t="s">
        <v>1029</v>
      </c>
      <c r="D234" s="6">
        <v>4670.9680722241901</v>
      </c>
    </row>
    <row r="235" spans="1:4" x14ac:dyDescent="0.25">
      <c r="A235" s="6" t="s">
        <v>126</v>
      </c>
      <c r="B235" s="6" t="s">
        <v>127</v>
      </c>
      <c r="C235" s="6" t="s">
        <v>1030</v>
      </c>
      <c r="D235" s="6">
        <v>33764.745623453498</v>
      </c>
    </row>
    <row r="236" spans="1:4" x14ac:dyDescent="0.25">
      <c r="A236" s="6" t="s">
        <v>128</v>
      </c>
      <c r="B236" s="6" t="s">
        <v>129</v>
      </c>
      <c r="C236" s="6" t="s">
        <v>1029</v>
      </c>
      <c r="D236" s="6">
        <v>14801.7629769579</v>
      </c>
    </row>
    <row r="237" spans="1:4" x14ac:dyDescent="0.25">
      <c r="A237" s="6" t="s">
        <v>128</v>
      </c>
      <c r="B237" s="6" t="s">
        <v>129</v>
      </c>
      <c r="C237" s="6" t="s">
        <v>1030</v>
      </c>
      <c r="D237" s="6">
        <v>40230.570970811998</v>
      </c>
    </row>
    <row r="238" spans="1:4" x14ac:dyDescent="0.25">
      <c r="A238" s="6" t="s">
        <v>130</v>
      </c>
      <c r="B238" s="6" t="s">
        <v>131</v>
      </c>
      <c r="C238" s="6" t="s">
        <v>1029</v>
      </c>
      <c r="D238" s="6">
        <v>6031.7826573080301</v>
      </c>
    </row>
    <row r="239" spans="1:4" x14ac:dyDescent="0.25">
      <c r="A239" s="6" t="s">
        <v>130</v>
      </c>
      <c r="B239" s="6" t="s">
        <v>131</v>
      </c>
      <c r="C239" s="6" t="s">
        <v>1030</v>
      </c>
      <c r="D239" s="6">
        <v>24242.1832634122</v>
      </c>
    </row>
    <row r="240" spans="1:4" x14ac:dyDescent="0.25">
      <c r="A240" s="6" t="s">
        <v>132</v>
      </c>
      <c r="B240" s="6" t="s">
        <v>133</v>
      </c>
      <c r="C240" s="6" t="s">
        <v>1029</v>
      </c>
      <c r="D240" s="6">
        <v>8333.3330078125</v>
      </c>
    </row>
    <row r="241" spans="1:4" x14ac:dyDescent="0.25">
      <c r="A241" s="6" t="s">
        <v>132</v>
      </c>
      <c r="B241" s="6" t="s">
        <v>133</v>
      </c>
      <c r="C241" s="6" t="s">
        <v>1030</v>
      </c>
      <c r="D241" s="6">
        <v>35174.454095975001</v>
      </c>
    </row>
    <row r="242" spans="1:4" x14ac:dyDescent="0.25">
      <c r="A242" s="6" t="s">
        <v>134</v>
      </c>
      <c r="B242" s="6" t="s">
        <v>135</v>
      </c>
      <c r="C242" s="6" t="s">
        <v>1029</v>
      </c>
      <c r="D242" s="6">
        <v>37225.225618759301</v>
      </c>
    </row>
    <row r="243" spans="1:4" x14ac:dyDescent="0.25">
      <c r="A243" s="6" t="s">
        <v>134</v>
      </c>
      <c r="B243" s="6" t="s">
        <v>135</v>
      </c>
      <c r="C243" s="6" t="s">
        <v>1030</v>
      </c>
      <c r="D243" s="6">
        <v>35195.764409036499</v>
      </c>
    </row>
    <row r="244" spans="1:4" x14ac:dyDescent="0.25">
      <c r="A244" s="6" t="s">
        <v>136</v>
      </c>
      <c r="B244" s="6" t="s">
        <v>137</v>
      </c>
      <c r="C244" s="6" t="s">
        <v>1029</v>
      </c>
      <c r="D244" s="6">
        <v>14636.199082635399</v>
      </c>
    </row>
    <row r="245" spans="1:4" x14ac:dyDescent="0.25">
      <c r="A245" s="6" t="s">
        <v>136</v>
      </c>
      <c r="B245" s="6" t="s">
        <v>137</v>
      </c>
      <c r="C245" s="6" t="s">
        <v>1030</v>
      </c>
      <c r="D245" s="6">
        <v>30260.133935592301</v>
      </c>
    </row>
    <row r="246" spans="1:4" x14ac:dyDescent="0.25">
      <c r="A246" s="6" t="s">
        <v>138</v>
      </c>
      <c r="B246" s="6" t="s">
        <v>139</v>
      </c>
      <c r="C246" s="6" t="s">
        <v>1029</v>
      </c>
      <c r="D246" s="6">
        <v>4645.5111262619603</v>
      </c>
    </row>
    <row r="247" spans="1:4" x14ac:dyDescent="0.25">
      <c r="A247" s="6" t="s">
        <v>138</v>
      </c>
      <c r="B247" s="6" t="s">
        <v>139</v>
      </c>
      <c r="C247" s="6" t="s">
        <v>1030</v>
      </c>
      <c r="D247" s="6">
        <v>44500.960063392697</v>
      </c>
    </row>
    <row r="248" spans="1:4" x14ac:dyDescent="0.25">
      <c r="A248" s="6" t="s">
        <v>140</v>
      </c>
      <c r="B248" s="6" t="s">
        <v>141</v>
      </c>
      <c r="C248" s="6" t="s">
        <v>1029</v>
      </c>
      <c r="D248" s="6">
        <v>7248.9867329099598</v>
      </c>
    </row>
    <row r="249" spans="1:4" x14ac:dyDescent="0.25">
      <c r="A249" s="6" t="s">
        <v>140</v>
      </c>
      <c r="B249" s="6" t="s">
        <v>141</v>
      </c>
      <c r="C249" s="6" t="s">
        <v>1030</v>
      </c>
      <c r="D249" s="6">
        <v>25436.961808132801</v>
      </c>
    </row>
    <row r="250" spans="1:4" x14ac:dyDescent="0.25">
      <c r="A250" s="6" t="s">
        <v>142</v>
      </c>
      <c r="B250" s="6" t="s">
        <v>143</v>
      </c>
      <c r="C250" s="6" t="s">
        <v>1029</v>
      </c>
      <c r="D250" s="6">
        <v>44491.500181402902</v>
      </c>
    </row>
    <row r="251" spans="1:4" x14ac:dyDescent="0.25">
      <c r="A251" s="6" t="s">
        <v>142</v>
      </c>
      <c r="B251" s="6" t="s">
        <v>143</v>
      </c>
      <c r="C251" s="6" t="s">
        <v>1030</v>
      </c>
      <c r="D251" s="6">
        <v>32902.258753908704</v>
      </c>
    </row>
    <row r="252" spans="1:4" x14ac:dyDescent="0.25">
      <c r="A252" s="6" t="s">
        <v>144</v>
      </c>
      <c r="B252" s="6" t="s">
        <v>145</v>
      </c>
      <c r="C252" s="6" t="s">
        <v>1029</v>
      </c>
      <c r="D252" s="6">
        <v>27152.031335177599</v>
      </c>
    </row>
    <row r="253" spans="1:4" x14ac:dyDescent="0.25">
      <c r="A253" s="6" t="s">
        <v>144</v>
      </c>
      <c r="B253" s="6" t="s">
        <v>145</v>
      </c>
      <c r="C253" s="6" t="s">
        <v>1030</v>
      </c>
      <c r="D253" s="6">
        <v>36167.964206425102</v>
      </c>
    </row>
    <row r="254" spans="1:4" x14ac:dyDescent="0.25">
      <c r="A254" s="6" t="s">
        <v>146</v>
      </c>
      <c r="B254" s="6" t="s">
        <v>147</v>
      </c>
      <c r="C254" s="6" t="s">
        <v>1029</v>
      </c>
      <c r="D254" s="6">
        <v>12797.5321502283</v>
      </c>
    </row>
    <row r="255" spans="1:4" x14ac:dyDescent="0.25">
      <c r="A255" s="6" t="s">
        <v>146</v>
      </c>
      <c r="B255" s="6" t="s">
        <v>147</v>
      </c>
      <c r="C255" s="6" t="s">
        <v>1030</v>
      </c>
      <c r="D255" s="6">
        <v>21777.792656866</v>
      </c>
    </row>
    <row r="256" spans="1:4" x14ac:dyDescent="0.25">
      <c r="A256" s="6" t="s">
        <v>148</v>
      </c>
      <c r="B256" s="6" t="s">
        <v>149</v>
      </c>
      <c r="C256" s="6" t="s">
        <v>1029</v>
      </c>
      <c r="D256" s="6">
        <v>4993.7393449351302</v>
      </c>
    </row>
    <row r="257" spans="1:4" x14ac:dyDescent="0.25">
      <c r="A257" s="6" t="s">
        <v>148</v>
      </c>
      <c r="B257" s="6" t="s">
        <v>149</v>
      </c>
      <c r="C257" s="6" t="s">
        <v>1030</v>
      </c>
      <c r="D257" s="6">
        <v>31952.5846637012</v>
      </c>
    </row>
    <row r="258" spans="1:4" x14ac:dyDescent="0.25">
      <c r="A258" s="6" t="s">
        <v>150</v>
      </c>
      <c r="B258" s="6" t="s">
        <v>151</v>
      </c>
      <c r="C258" s="6" t="s">
        <v>1029</v>
      </c>
      <c r="D258" s="6">
        <v>2845.1114494192002</v>
      </c>
    </row>
    <row r="259" spans="1:4" x14ac:dyDescent="0.25">
      <c r="A259" s="6" t="s">
        <v>150</v>
      </c>
      <c r="B259" s="6" t="s">
        <v>151</v>
      </c>
      <c r="C259" s="6" t="s">
        <v>1030</v>
      </c>
      <c r="D259" s="6">
        <v>17920.1412675914</v>
      </c>
    </row>
    <row r="260" spans="1:4" x14ac:dyDescent="0.25">
      <c r="A260" s="6" t="s">
        <v>152</v>
      </c>
      <c r="B260" s="6" t="s">
        <v>153</v>
      </c>
      <c r="C260" s="6" t="s">
        <v>1030</v>
      </c>
      <c r="D260" s="6">
        <v>25048.3815659428</v>
      </c>
    </row>
    <row r="261" spans="1:4" x14ac:dyDescent="0.25">
      <c r="A261" s="6" t="s">
        <v>154</v>
      </c>
      <c r="B261" s="6" t="s">
        <v>155</v>
      </c>
      <c r="C261" s="6" t="s">
        <v>1029</v>
      </c>
      <c r="D261" s="6">
        <v>13925.6183801036</v>
      </c>
    </row>
    <row r="262" spans="1:4" x14ac:dyDescent="0.25">
      <c r="A262" s="6" t="s">
        <v>154</v>
      </c>
      <c r="B262" s="6" t="s">
        <v>155</v>
      </c>
      <c r="C262" s="6" t="s">
        <v>1030</v>
      </c>
      <c r="D262" s="6">
        <v>24580.579755430499</v>
      </c>
    </row>
    <row r="263" spans="1:4" x14ac:dyDescent="0.25">
      <c r="A263" s="6" t="s">
        <v>156</v>
      </c>
      <c r="B263" s="6" t="s">
        <v>157</v>
      </c>
      <c r="C263" s="6" t="s">
        <v>1029</v>
      </c>
      <c r="D263" s="6">
        <v>38357.4883233211</v>
      </c>
    </row>
    <row r="264" spans="1:4" x14ac:dyDescent="0.25">
      <c r="A264" s="6" t="s">
        <v>156</v>
      </c>
      <c r="B264" s="6" t="s">
        <v>157</v>
      </c>
      <c r="C264" s="6" t="s">
        <v>1030</v>
      </c>
      <c r="D264" s="6">
        <v>43508.601590330698</v>
      </c>
    </row>
    <row r="265" spans="1:4" x14ac:dyDescent="0.25">
      <c r="A265" s="6" t="s">
        <v>158</v>
      </c>
      <c r="B265" s="6" t="s">
        <v>159</v>
      </c>
      <c r="C265" s="6" t="s">
        <v>1029</v>
      </c>
      <c r="D265" s="6">
        <v>23917.578390580999</v>
      </c>
    </row>
    <row r="266" spans="1:4" x14ac:dyDescent="0.25">
      <c r="A266" s="6" t="s">
        <v>158</v>
      </c>
      <c r="B266" s="6" t="s">
        <v>159</v>
      </c>
      <c r="C266" s="6" t="s">
        <v>1030</v>
      </c>
      <c r="D266" s="6">
        <v>54716.541651086198</v>
      </c>
    </row>
    <row r="267" spans="1:4" x14ac:dyDescent="0.25">
      <c r="A267" s="6" t="s">
        <v>160</v>
      </c>
      <c r="B267" s="6" t="s">
        <v>161</v>
      </c>
      <c r="C267" s="6" t="s">
        <v>1030</v>
      </c>
      <c r="D267" s="6">
        <v>18363.538778664399</v>
      </c>
    </row>
    <row r="268" spans="1:4" x14ac:dyDescent="0.25">
      <c r="A268" s="6" t="s">
        <v>162</v>
      </c>
      <c r="B268" s="6" t="s">
        <v>163</v>
      </c>
      <c r="C268" s="6" t="s">
        <v>1029</v>
      </c>
      <c r="D268" s="6">
        <v>24428.7468078089</v>
      </c>
    </row>
    <row r="269" spans="1:4" x14ac:dyDescent="0.25">
      <c r="A269" s="6" t="s">
        <v>162</v>
      </c>
      <c r="B269" s="6" t="s">
        <v>163</v>
      </c>
      <c r="C269" s="6" t="s">
        <v>1030</v>
      </c>
      <c r="D269" s="6">
        <v>37343.627993147697</v>
      </c>
    </row>
    <row r="270" spans="1:4" x14ac:dyDescent="0.25">
      <c r="A270" s="6" t="s">
        <v>164</v>
      </c>
      <c r="B270" s="6" t="s">
        <v>165</v>
      </c>
      <c r="C270" s="6" t="s">
        <v>1029</v>
      </c>
      <c r="D270" s="6">
        <v>85691.224140294202</v>
      </c>
    </row>
    <row r="271" spans="1:4" x14ac:dyDescent="0.25">
      <c r="A271" s="6" t="s">
        <v>164</v>
      </c>
      <c r="B271" s="6" t="s">
        <v>165</v>
      </c>
      <c r="C271" s="6" t="s">
        <v>1030</v>
      </c>
      <c r="D271" s="6">
        <v>44059.824362488704</v>
      </c>
    </row>
    <row r="272" spans="1:4" x14ac:dyDescent="0.25">
      <c r="A272" s="6" t="s">
        <v>166</v>
      </c>
      <c r="B272" s="6" t="s">
        <v>167</v>
      </c>
      <c r="C272" s="6" t="s">
        <v>1029</v>
      </c>
      <c r="D272" s="6">
        <v>14495.006846768199</v>
      </c>
    </row>
    <row r="273" spans="1:4" x14ac:dyDescent="0.25">
      <c r="A273" s="6" t="s">
        <v>166</v>
      </c>
      <c r="B273" s="6" t="s">
        <v>167</v>
      </c>
      <c r="C273" s="6" t="s">
        <v>1030</v>
      </c>
      <c r="D273" s="6">
        <v>50178.702433115497</v>
      </c>
    </row>
    <row r="274" spans="1:4" x14ac:dyDescent="0.25">
      <c r="A274" s="6" t="s">
        <v>168</v>
      </c>
      <c r="B274" s="6" t="s">
        <v>169</v>
      </c>
      <c r="C274" s="6" t="s">
        <v>1029</v>
      </c>
      <c r="D274" s="6">
        <v>46569.7938170446</v>
      </c>
    </row>
    <row r="275" spans="1:4" x14ac:dyDescent="0.25">
      <c r="A275" s="6" t="s">
        <v>168</v>
      </c>
      <c r="B275" s="6" t="s">
        <v>169</v>
      </c>
      <c r="C275" s="6" t="s">
        <v>1030</v>
      </c>
      <c r="D275" s="6">
        <v>33525.547168499899</v>
      </c>
    </row>
    <row r="276" spans="1:4" x14ac:dyDescent="0.25">
      <c r="A276" s="6" t="s">
        <v>170</v>
      </c>
      <c r="B276" s="6" t="s">
        <v>171</v>
      </c>
      <c r="C276" s="6" t="s">
        <v>1030</v>
      </c>
      <c r="D276" s="6">
        <v>36243.779823073302</v>
      </c>
    </row>
    <row r="277" spans="1:4" x14ac:dyDescent="0.25">
      <c r="A277" s="6" t="s">
        <v>172</v>
      </c>
      <c r="B277" s="6" t="s">
        <v>173</v>
      </c>
      <c r="C277" s="6" t="s">
        <v>1030</v>
      </c>
      <c r="D277" s="6">
        <v>32463.4768211798</v>
      </c>
    </row>
    <row r="278" spans="1:4" x14ac:dyDescent="0.25">
      <c r="A278" s="6" t="s">
        <v>174</v>
      </c>
      <c r="B278" s="6" t="s">
        <v>175</v>
      </c>
      <c r="C278" s="6" t="s">
        <v>1029</v>
      </c>
      <c r="D278" s="6">
        <v>8963.5079778065901</v>
      </c>
    </row>
    <row r="279" spans="1:4" x14ac:dyDescent="0.25">
      <c r="A279" s="6" t="s">
        <v>174</v>
      </c>
      <c r="B279" s="6" t="s">
        <v>175</v>
      </c>
      <c r="C279" s="6" t="s">
        <v>1030</v>
      </c>
      <c r="D279" s="6">
        <v>21725.832322582501</v>
      </c>
    </row>
    <row r="280" spans="1:4" x14ac:dyDescent="0.25">
      <c r="A280" s="6" t="s">
        <v>176</v>
      </c>
      <c r="B280" s="6" t="s">
        <v>177</v>
      </c>
      <c r="C280" s="6" t="s">
        <v>1029</v>
      </c>
      <c r="D280" s="6">
        <v>16237.2313373827</v>
      </c>
    </row>
    <row r="281" spans="1:4" x14ac:dyDescent="0.25">
      <c r="A281" s="6" t="s">
        <v>176</v>
      </c>
      <c r="B281" s="6" t="s">
        <v>177</v>
      </c>
      <c r="C281" s="6" t="s">
        <v>1030</v>
      </c>
      <c r="D281" s="6">
        <v>20947.983719137399</v>
      </c>
    </row>
    <row r="282" spans="1:4" x14ac:dyDescent="0.25">
      <c r="A282" s="6" t="s">
        <v>178</v>
      </c>
      <c r="B282" s="6" t="s">
        <v>179</v>
      </c>
      <c r="C282" s="6" t="s">
        <v>1029</v>
      </c>
      <c r="D282" s="6">
        <v>3984.7095557507701</v>
      </c>
    </row>
    <row r="283" spans="1:4" x14ac:dyDescent="0.25">
      <c r="A283" s="6" t="s">
        <v>178</v>
      </c>
      <c r="B283" s="6" t="s">
        <v>179</v>
      </c>
      <c r="C283" s="6" t="s">
        <v>1030</v>
      </c>
      <c r="D283" s="6">
        <v>25231.282964440299</v>
      </c>
    </row>
    <row r="284" spans="1:4" x14ac:dyDescent="0.25">
      <c r="A284" s="6" t="s">
        <v>180</v>
      </c>
      <c r="B284" s="6" t="s">
        <v>181</v>
      </c>
      <c r="C284" s="6" t="s">
        <v>1029</v>
      </c>
      <c r="D284" s="6">
        <v>5496.3313643822603</v>
      </c>
    </row>
    <row r="285" spans="1:4" x14ac:dyDescent="0.25">
      <c r="A285" s="6" t="s">
        <v>180</v>
      </c>
      <c r="B285" s="6" t="s">
        <v>181</v>
      </c>
      <c r="C285" s="6" t="s">
        <v>1030</v>
      </c>
      <c r="D285" s="6">
        <v>15632.8253491163</v>
      </c>
    </row>
    <row r="286" spans="1:4" x14ac:dyDescent="0.25">
      <c r="A286" s="6" t="s">
        <v>182</v>
      </c>
      <c r="B286" s="6" t="s">
        <v>183</v>
      </c>
      <c r="C286" s="6" t="s">
        <v>1029</v>
      </c>
      <c r="D286" s="6">
        <v>17869.026366561899</v>
      </c>
    </row>
    <row r="287" spans="1:4" x14ac:dyDescent="0.25">
      <c r="A287" s="6" t="s">
        <v>182</v>
      </c>
      <c r="B287" s="6" t="s">
        <v>183</v>
      </c>
      <c r="C287" s="6" t="s">
        <v>1030</v>
      </c>
      <c r="D287" s="6">
        <v>26750.633507511498</v>
      </c>
    </row>
    <row r="288" spans="1:4" x14ac:dyDescent="0.25">
      <c r="A288" s="6" t="s">
        <v>184</v>
      </c>
      <c r="B288" s="6" t="s">
        <v>185</v>
      </c>
      <c r="C288" s="6" t="s">
        <v>1029</v>
      </c>
      <c r="D288" s="6">
        <v>38475.825593437497</v>
      </c>
    </row>
    <row r="289" spans="1:4" x14ac:dyDescent="0.25">
      <c r="A289" s="6" t="s">
        <v>184</v>
      </c>
      <c r="B289" s="6" t="s">
        <v>185</v>
      </c>
      <c r="C289" s="6" t="s">
        <v>1030</v>
      </c>
      <c r="D289" s="6">
        <v>14247.930662278401</v>
      </c>
    </row>
    <row r="290" spans="1:4" x14ac:dyDescent="0.25">
      <c r="A290" s="6" t="s">
        <v>186</v>
      </c>
      <c r="B290" s="6" t="s">
        <v>187</v>
      </c>
      <c r="C290" s="6" t="s">
        <v>1029</v>
      </c>
      <c r="D290" s="6">
        <v>47706.137533513996</v>
      </c>
    </row>
    <row r="291" spans="1:4" x14ac:dyDescent="0.25">
      <c r="A291" s="6" t="s">
        <v>186</v>
      </c>
      <c r="B291" s="6" t="s">
        <v>187</v>
      </c>
      <c r="C291" s="6" t="s">
        <v>1030</v>
      </c>
      <c r="D291" s="6">
        <v>31257.439122770102</v>
      </c>
    </row>
    <row r="292" spans="1:4" x14ac:dyDescent="0.25">
      <c r="A292" s="6" t="s">
        <v>188</v>
      </c>
      <c r="B292" s="6" t="s">
        <v>189</v>
      </c>
      <c r="C292" s="6" t="s">
        <v>1029</v>
      </c>
      <c r="D292" s="6">
        <v>55368.490393850901</v>
      </c>
    </row>
    <row r="293" spans="1:4" x14ac:dyDescent="0.25">
      <c r="A293" s="6" t="s">
        <v>188</v>
      </c>
      <c r="B293" s="6" t="s">
        <v>189</v>
      </c>
      <c r="C293" s="6" t="s">
        <v>1030</v>
      </c>
      <c r="D293" s="6">
        <v>42691.605459692102</v>
      </c>
    </row>
    <row r="294" spans="1:4" x14ac:dyDescent="0.25">
      <c r="A294" s="6" t="s">
        <v>190</v>
      </c>
      <c r="B294" s="6" t="s">
        <v>191</v>
      </c>
      <c r="C294" s="6" t="s">
        <v>1029</v>
      </c>
      <c r="D294" s="6">
        <v>22421.2099243173</v>
      </c>
    </row>
    <row r="295" spans="1:4" x14ac:dyDescent="0.25">
      <c r="A295" s="6" t="s">
        <v>190</v>
      </c>
      <c r="B295" s="6" t="s">
        <v>191</v>
      </c>
      <c r="C295" s="6" t="s">
        <v>1030</v>
      </c>
      <c r="D295" s="6">
        <v>34851.5092184799</v>
      </c>
    </row>
    <row r="296" spans="1:4" x14ac:dyDescent="0.25">
      <c r="A296" s="6" t="s">
        <v>192</v>
      </c>
      <c r="B296" s="6" t="s">
        <v>193</v>
      </c>
      <c r="C296" s="6" t="s">
        <v>1029</v>
      </c>
      <c r="D296" s="6">
        <v>14551.949660418</v>
      </c>
    </row>
    <row r="297" spans="1:4" x14ac:dyDescent="0.25">
      <c r="A297" s="6" t="s">
        <v>192</v>
      </c>
      <c r="B297" s="6" t="s">
        <v>193</v>
      </c>
      <c r="C297" s="6" t="s">
        <v>1030</v>
      </c>
      <c r="D297" s="6">
        <v>13746.6998436308</v>
      </c>
    </row>
    <row r="298" spans="1:4" x14ac:dyDescent="0.25">
      <c r="A298" s="6" t="s">
        <v>194</v>
      </c>
      <c r="B298" s="6" t="s">
        <v>195</v>
      </c>
      <c r="C298" s="6" t="s">
        <v>1029</v>
      </c>
      <c r="D298" s="6">
        <v>11572.903326591701</v>
      </c>
    </row>
    <row r="299" spans="1:4" x14ac:dyDescent="0.25">
      <c r="A299" s="6" t="s">
        <v>194</v>
      </c>
      <c r="B299" s="6" t="s">
        <v>195</v>
      </c>
      <c r="C299" s="6" t="s">
        <v>1030</v>
      </c>
      <c r="D299" s="6">
        <v>39930.067287570397</v>
      </c>
    </row>
    <row r="300" spans="1:4" x14ac:dyDescent="0.25">
      <c r="A300" s="6" t="s">
        <v>196</v>
      </c>
      <c r="B300" s="6" t="s">
        <v>197</v>
      </c>
      <c r="C300" s="6" t="s">
        <v>1029</v>
      </c>
      <c r="D300" s="6">
        <v>24089.160468337501</v>
      </c>
    </row>
    <row r="301" spans="1:4" x14ac:dyDescent="0.25">
      <c r="A301" s="6" t="s">
        <v>196</v>
      </c>
      <c r="B301" s="6" t="s">
        <v>197</v>
      </c>
      <c r="C301" s="6" t="s">
        <v>1030</v>
      </c>
      <c r="D301" s="6">
        <v>12129.676307632</v>
      </c>
    </row>
    <row r="302" spans="1:4" x14ac:dyDescent="0.25">
      <c r="A302" s="6" t="s">
        <v>198</v>
      </c>
      <c r="B302" s="6" t="s">
        <v>199</v>
      </c>
      <c r="C302" s="6" t="s">
        <v>1030</v>
      </c>
      <c r="D302" s="6">
        <v>27089.526708835401</v>
      </c>
    </row>
    <row r="303" spans="1:4" x14ac:dyDescent="0.25">
      <c r="A303" s="6" t="s">
        <v>200</v>
      </c>
      <c r="B303" s="6" t="s">
        <v>201</v>
      </c>
      <c r="C303" s="6" t="s">
        <v>1029</v>
      </c>
      <c r="D303" s="6">
        <v>14166.6669921875</v>
      </c>
    </row>
    <row r="304" spans="1:4" x14ac:dyDescent="0.25">
      <c r="A304" s="6" t="s">
        <v>200</v>
      </c>
      <c r="B304" s="6" t="s">
        <v>201</v>
      </c>
      <c r="C304" s="6" t="s">
        <v>1030</v>
      </c>
      <c r="D304" s="6">
        <v>34439.058383414202</v>
      </c>
    </row>
    <row r="305" spans="1:4" x14ac:dyDescent="0.25">
      <c r="A305" s="6" t="s">
        <v>202</v>
      </c>
      <c r="B305" s="6" t="s">
        <v>203</v>
      </c>
      <c r="C305" s="6" t="s">
        <v>1029</v>
      </c>
      <c r="D305" s="6">
        <v>62991.151139560701</v>
      </c>
    </row>
    <row r="306" spans="1:4" x14ac:dyDescent="0.25">
      <c r="A306" s="6" t="s">
        <v>202</v>
      </c>
      <c r="B306" s="6" t="s">
        <v>203</v>
      </c>
      <c r="C306" s="6" t="s">
        <v>1030</v>
      </c>
      <c r="D306" s="6">
        <v>38427.744641353303</v>
      </c>
    </row>
    <row r="307" spans="1:4" x14ac:dyDescent="0.25">
      <c r="A307" s="6" t="s">
        <v>204</v>
      </c>
      <c r="B307" s="6" t="s">
        <v>205</v>
      </c>
      <c r="C307" s="6" t="s">
        <v>1029</v>
      </c>
      <c r="D307" s="6">
        <v>12624.637315330399</v>
      </c>
    </row>
    <row r="308" spans="1:4" x14ac:dyDescent="0.25">
      <c r="A308" s="6" t="s">
        <v>204</v>
      </c>
      <c r="B308" s="6" t="s">
        <v>205</v>
      </c>
      <c r="C308" s="6" t="s">
        <v>1030</v>
      </c>
      <c r="D308" s="6">
        <v>22571.7729218276</v>
      </c>
    </row>
    <row r="309" spans="1:4" x14ac:dyDescent="0.25">
      <c r="A309" s="6" t="s">
        <v>206</v>
      </c>
      <c r="B309" s="6" t="s">
        <v>207</v>
      </c>
      <c r="C309" s="6" t="s">
        <v>1029</v>
      </c>
      <c r="D309" s="6">
        <v>5942.10286953377</v>
      </c>
    </row>
    <row r="310" spans="1:4" x14ac:dyDescent="0.25">
      <c r="A310" s="6" t="s">
        <v>206</v>
      </c>
      <c r="B310" s="6" t="s">
        <v>207</v>
      </c>
      <c r="C310" s="6" t="s">
        <v>1030</v>
      </c>
      <c r="D310" s="6">
        <v>40918.433991770697</v>
      </c>
    </row>
    <row r="311" spans="1:4" x14ac:dyDescent="0.25">
      <c r="A311" s="6" t="s">
        <v>208</v>
      </c>
      <c r="B311" s="6" t="s">
        <v>209</v>
      </c>
      <c r="C311" s="6" t="s">
        <v>1029</v>
      </c>
      <c r="D311" s="6">
        <v>29746.729791958998</v>
      </c>
    </row>
    <row r="312" spans="1:4" x14ac:dyDescent="0.25">
      <c r="A312" s="6" t="s">
        <v>208</v>
      </c>
      <c r="B312" s="6" t="s">
        <v>209</v>
      </c>
      <c r="C312" s="6" t="s">
        <v>1030</v>
      </c>
      <c r="D312" s="6">
        <v>57823.3255441945</v>
      </c>
    </row>
    <row r="313" spans="1:4" x14ac:dyDescent="0.25">
      <c r="A313" s="6" t="s">
        <v>210</v>
      </c>
      <c r="B313" s="6" t="s">
        <v>211</v>
      </c>
      <c r="C313" s="6" t="s">
        <v>1029</v>
      </c>
      <c r="D313" s="6">
        <v>12697.393835866</v>
      </c>
    </row>
    <row r="314" spans="1:4" x14ac:dyDescent="0.25">
      <c r="A314" s="6" t="s">
        <v>210</v>
      </c>
      <c r="B314" s="6" t="s">
        <v>211</v>
      </c>
      <c r="C314" s="6" t="s">
        <v>1030</v>
      </c>
      <c r="D314" s="6">
        <v>26698.506202426001</v>
      </c>
    </row>
    <row r="315" spans="1:4" x14ac:dyDescent="0.25">
      <c r="A315" s="6" t="s">
        <v>212</v>
      </c>
      <c r="B315" s="6" t="s">
        <v>213</v>
      </c>
      <c r="C315" s="6" t="s">
        <v>1029</v>
      </c>
      <c r="D315" s="6">
        <v>4069.45027639712</v>
      </c>
    </row>
    <row r="316" spans="1:4" x14ac:dyDescent="0.25">
      <c r="A316" s="6" t="s">
        <v>212</v>
      </c>
      <c r="B316" s="6" t="s">
        <v>213</v>
      </c>
      <c r="C316" s="6" t="s">
        <v>1030</v>
      </c>
      <c r="D316" s="6">
        <v>50669.767701573401</v>
      </c>
    </row>
    <row r="317" spans="1:4" x14ac:dyDescent="0.25">
      <c r="A317" s="6" t="s">
        <v>214</v>
      </c>
      <c r="B317" s="6" t="s">
        <v>215</v>
      </c>
      <c r="C317" s="6" t="s">
        <v>1030</v>
      </c>
      <c r="D317" s="6">
        <v>43082.880052403998</v>
      </c>
    </row>
    <row r="318" spans="1:4" x14ac:dyDescent="0.25">
      <c r="A318" s="6" t="s">
        <v>216</v>
      </c>
      <c r="B318" s="6" t="s">
        <v>217</v>
      </c>
      <c r="C318" s="6" t="s">
        <v>1029</v>
      </c>
      <c r="D318" s="6">
        <v>25168.569279523501</v>
      </c>
    </row>
    <row r="319" spans="1:4" x14ac:dyDescent="0.25">
      <c r="A319" s="6" t="s">
        <v>216</v>
      </c>
      <c r="B319" s="6" t="s">
        <v>217</v>
      </c>
      <c r="C319" s="6" t="s">
        <v>1030</v>
      </c>
      <c r="D319" s="6">
        <v>18674.131607040101</v>
      </c>
    </row>
    <row r="320" spans="1:4" x14ac:dyDescent="0.25">
      <c r="A320" s="6" t="s">
        <v>218</v>
      </c>
      <c r="B320" s="6" t="s">
        <v>219</v>
      </c>
      <c r="C320" s="6" t="s">
        <v>1029</v>
      </c>
      <c r="D320" s="6">
        <v>31420.865509744301</v>
      </c>
    </row>
    <row r="321" spans="1:4" x14ac:dyDescent="0.25">
      <c r="A321" s="6" t="s">
        <v>218</v>
      </c>
      <c r="B321" s="6" t="s">
        <v>219</v>
      </c>
      <c r="C321" s="6" t="s">
        <v>1030</v>
      </c>
      <c r="D321" s="6">
        <v>22524.699319651099</v>
      </c>
    </row>
    <row r="322" spans="1:4" x14ac:dyDescent="0.25">
      <c r="A322" s="6" t="s">
        <v>220</v>
      </c>
      <c r="B322" s="6" t="s">
        <v>221</v>
      </c>
      <c r="C322" s="6" t="s">
        <v>1029</v>
      </c>
      <c r="D322" s="6">
        <v>30987.518600776701</v>
      </c>
    </row>
    <row r="323" spans="1:4" x14ac:dyDescent="0.25">
      <c r="A323" s="6" t="s">
        <v>220</v>
      </c>
      <c r="B323" s="6" t="s">
        <v>221</v>
      </c>
      <c r="C323" s="6" t="s">
        <v>1030</v>
      </c>
      <c r="D323" s="6">
        <v>22879.3224860876</v>
      </c>
    </row>
    <row r="324" spans="1:4" x14ac:dyDescent="0.25">
      <c r="A324" s="6" t="s">
        <v>222</v>
      </c>
      <c r="B324" s="6" t="s">
        <v>223</v>
      </c>
      <c r="C324" s="6" t="s">
        <v>1030</v>
      </c>
      <c r="D324" s="6">
        <v>61966.408889635502</v>
      </c>
    </row>
    <row r="325" spans="1:4" x14ac:dyDescent="0.25">
      <c r="A325" s="6" t="s">
        <v>224</v>
      </c>
      <c r="B325" s="6" t="s">
        <v>225</v>
      </c>
      <c r="C325" s="6" t="s">
        <v>1029</v>
      </c>
      <c r="D325" s="6">
        <v>18117.006758545402</v>
      </c>
    </row>
    <row r="326" spans="1:4" x14ac:dyDescent="0.25">
      <c r="A326" s="6" t="s">
        <v>224</v>
      </c>
      <c r="B326" s="6" t="s">
        <v>225</v>
      </c>
      <c r="C326" s="6" t="s">
        <v>1030</v>
      </c>
      <c r="D326" s="6">
        <v>28591.375042457199</v>
      </c>
    </row>
    <row r="327" spans="1:4" x14ac:dyDescent="0.25">
      <c r="A327" s="6" t="s">
        <v>226</v>
      </c>
      <c r="B327" s="6" t="s">
        <v>227</v>
      </c>
      <c r="C327" s="6" t="s">
        <v>1029</v>
      </c>
      <c r="D327" s="6">
        <v>20766.390978371299</v>
      </c>
    </row>
    <row r="328" spans="1:4" x14ac:dyDescent="0.25">
      <c r="A328" s="6" t="s">
        <v>226</v>
      </c>
      <c r="B328" s="6" t="s">
        <v>227</v>
      </c>
      <c r="C328" s="6" t="s">
        <v>1030</v>
      </c>
      <c r="D328" s="6">
        <v>35357.402002786999</v>
      </c>
    </row>
    <row r="329" spans="1:4" x14ac:dyDescent="0.25">
      <c r="A329" s="6" t="s">
        <v>228</v>
      </c>
      <c r="B329" s="6" t="s">
        <v>229</v>
      </c>
      <c r="C329" s="6" t="s">
        <v>1029</v>
      </c>
      <c r="D329" s="6">
        <v>34530.349489415799</v>
      </c>
    </row>
    <row r="330" spans="1:4" x14ac:dyDescent="0.25">
      <c r="A330" s="6" t="s">
        <v>228</v>
      </c>
      <c r="B330" s="6" t="s">
        <v>229</v>
      </c>
      <c r="C330" s="6" t="s">
        <v>1030</v>
      </c>
      <c r="D330" s="6">
        <v>37342.498288583301</v>
      </c>
    </row>
    <row r="331" spans="1:4" x14ac:dyDescent="0.25">
      <c r="A331" s="6" t="s">
        <v>230</v>
      </c>
      <c r="B331" s="6" t="s">
        <v>231</v>
      </c>
      <c r="C331" s="6" t="s">
        <v>1030</v>
      </c>
      <c r="D331" s="6">
        <v>24750.450325286001</v>
      </c>
    </row>
    <row r="332" spans="1:4" x14ac:dyDescent="0.25">
      <c r="A332" s="6" t="s">
        <v>232</v>
      </c>
      <c r="B332" s="6" t="s">
        <v>233</v>
      </c>
      <c r="C332" s="6" t="s">
        <v>1029</v>
      </c>
      <c r="D332" s="6">
        <v>22827.675184972799</v>
      </c>
    </row>
    <row r="333" spans="1:4" x14ac:dyDescent="0.25">
      <c r="A333" s="6" t="s">
        <v>232</v>
      </c>
      <c r="B333" s="6" t="s">
        <v>233</v>
      </c>
      <c r="C333" s="6" t="s">
        <v>1030</v>
      </c>
      <c r="D333" s="6">
        <v>18916.312616338098</v>
      </c>
    </row>
    <row r="334" spans="1:4" x14ac:dyDescent="0.25">
      <c r="A334" s="6" t="s">
        <v>234</v>
      </c>
      <c r="B334" s="6" t="s">
        <v>235</v>
      </c>
      <c r="C334" s="6" t="s">
        <v>1029</v>
      </c>
      <c r="D334" s="6">
        <v>13988.9290035677</v>
      </c>
    </row>
    <row r="335" spans="1:4" x14ac:dyDescent="0.25">
      <c r="A335" s="6" t="s">
        <v>234</v>
      </c>
      <c r="B335" s="6" t="s">
        <v>235</v>
      </c>
      <c r="C335" s="6" t="s">
        <v>1030</v>
      </c>
      <c r="D335" s="6">
        <v>41989.279163139698</v>
      </c>
    </row>
    <row r="336" spans="1:4" x14ac:dyDescent="0.25">
      <c r="A336" s="6" t="s">
        <v>236</v>
      </c>
      <c r="B336" s="6" t="s">
        <v>237</v>
      </c>
      <c r="C336" s="6" t="s">
        <v>1029</v>
      </c>
      <c r="D336" s="6">
        <v>28661.934499000101</v>
      </c>
    </row>
    <row r="337" spans="1:4" x14ac:dyDescent="0.25">
      <c r="A337" s="6" t="s">
        <v>236</v>
      </c>
      <c r="B337" s="6" t="s">
        <v>237</v>
      </c>
      <c r="C337" s="6" t="s">
        <v>1030</v>
      </c>
      <c r="D337" s="6">
        <v>46060.100746042197</v>
      </c>
    </row>
    <row r="338" spans="1:4" x14ac:dyDescent="0.25">
      <c r="A338" s="6" t="s">
        <v>238</v>
      </c>
      <c r="B338" s="6" t="s">
        <v>239</v>
      </c>
      <c r="C338" s="6" t="s">
        <v>1029</v>
      </c>
      <c r="D338" s="6">
        <v>6344.4499923964704</v>
      </c>
    </row>
    <row r="339" spans="1:4" x14ac:dyDescent="0.25">
      <c r="A339" s="6" t="s">
        <v>238</v>
      </c>
      <c r="B339" s="6" t="s">
        <v>239</v>
      </c>
      <c r="C339" s="6" t="s">
        <v>1030</v>
      </c>
      <c r="D339" s="6">
        <v>22554.112952916301</v>
      </c>
    </row>
    <row r="340" spans="1:4" x14ac:dyDescent="0.25">
      <c r="A340" s="6" t="s">
        <v>240</v>
      </c>
      <c r="B340" s="6" t="s">
        <v>241</v>
      </c>
      <c r="C340" s="6" t="s">
        <v>1029</v>
      </c>
      <c r="D340" s="6">
        <v>14166.6669921875</v>
      </c>
    </row>
    <row r="341" spans="1:4" x14ac:dyDescent="0.25">
      <c r="A341" s="6" t="s">
        <v>240</v>
      </c>
      <c r="B341" s="6" t="s">
        <v>241</v>
      </c>
      <c r="C341" s="6" t="s">
        <v>1030</v>
      </c>
      <c r="D341" s="6">
        <v>40617.753319036303</v>
      </c>
    </row>
    <row r="342" spans="1:4" x14ac:dyDescent="0.25">
      <c r="A342" s="6" t="s">
        <v>242</v>
      </c>
      <c r="B342" s="6" t="s">
        <v>243</v>
      </c>
      <c r="C342" s="6" t="s">
        <v>1029</v>
      </c>
      <c r="D342" s="6">
        <v>12476.939382577701</v>
      </c>
    </row>
    <row r="343" spans="1:4" x14ac:dyDescent="0.25">
      <c r="A343" s="6" t="s">
        <v>242</v>
      </c>
      <c r="B343" s="6" t="s">
        <v>243</v>
      </c>
      <c r="C343" s="6" t="s">
        <v>1030</v>
      </c>
      <c r="D343" s="6">
        <v>40676.588764151697</v>
      </c>
    </row>
    <row r="344" spans="1:4" x14ac:dyDescent="0.25">
      <c r="A344" s="6" t="s">
        <v>244</v>
      </c>
      <c r="B344" s="6" t="s">
        <v>245</v>
      </c>
      <c r="C344" s="6" t="s">
        <v>1029</v>
      </c>
      <c r="D344" s="6">
        <v>12687.0959936541</v>
      </c>
    </row>
    <row r="345" spans="1:4" x14ac:dyDescent="0.25">
      <c r="A345" s="6" t="s">
        <v>244</v>
      </c>
      <c r="B345" s="6" t="s">
        <v>245</v>
      </c>
      <c r="C345" s="6" t="s">
        <v>1030</v>
      </c>
      <c r="D345" s="6">
        <v>35687.266139037201</v>
      </c>
    </row>
    <row r="346" spans="1:4" x14ac:dyDescent="0.25">
      <c r="A346" s="6" t="s">
        <v>246</v>
      </c>
      <c r="B346" s="6" t="s">
        <v>247</v>
      </c>
      <c r="C346" s="6" t="s">
        <v>1029</v>
      </c>
      <c r="D346" s="6">
        <v>16666.666015625</v>
      </c>
    </row>
    <row r="347" spans="1:4" x14ac:dyDescent="0.25">
      <c r="A347" s="6" t="s">
        <v>246</v>
      </c>
      <c r="B347" s="6" t="s">
        <v>247</v>
      </c>
      <c r="C347" s="6" t="s">
        <v>1030</v>
      </c>
      <c r="D347" s="6">
        <v>52098.332304311502</v>
      </c>
    </row>
    <row r="348" spans="1:4" x14ac:dyDescent="0.25">
      <c r="A348" s="6" t="s">
        <v>248</v>
      </c>
      <c r="B348" s="6" t="s">
        <v>249</v>
      </c>
      <c r="C348" s="6" t="s">
        <v>1029</v>
      </c>
      <c r="D348" s="6">
        <v>5898.1712977662201</v>
      </c>
    </row>
    <row r="349" spans="1:4" x14ac:dyDescent="0.25">
      <c r="A349" s="6" t="s">
        <v>248</v>
      </c>
      <c r="B349" s="6" t="s">
        <v>249</v>
      </c>
      <c r="C349" s="6" t="s">
        <v>1030</v>
      </c>
      <c r="D349" s="6">
        <v>25995.332490476299</v>
      </c>
    </row>
    <row r="350" spans="1:4" x14ac:dyDescent="0.25">
      <c r="A350" s="6" t="s">
        <v>250</v>
      </c>
      <c r="B350" s="6" t="s">
        <v>251</v>
      </c>
      <c r="C350" s="6" t="s">
        <v>1029</v>
      </c>
      <c r="D350" s="6">
        <v>16666.666015625</v>
      </c>
    </row>
    <row r="351" spans="1:4" x14ac:dyDescent="0.25">
      <c r="A351" s="6" t="s">
        <v>250</v>
      </c>
      <c r="B351" s="6" t="s">
        <v>251</v>
      </c>
      <c r="C351" s="6" t="s">
        <v>1030</v>
      </c>
      <c r="D351" s="6">
        <v>51285.783889458398</v>
      </c>
    </row>
    <row r="352" spans="1:4" x14ac:dyDescent="0.25">
      <c r="A352" s="6" t="s">
        <v>252</v>
      </c>
      <c r="B352" s="6" t="s">
        <v>253</v>
      </c>
      <c r="C352" s="6" t="s">
        <v>1030</v>
      </c>
      <c r="D352" s="6">
        <v>70989.961316197805</v>
      </c>
    </row>
    <row r="353" spans="1:4" x14ac:dyDescent="0.25">
      <c r="A353" s="6" t="s">
        <v>254</v>
      </c>
      <c r="B353" s="6" t="s">
        <v>255</v>
      </c>
      <c r="C353" s="6" t="s">
        <v>1030</v>
      </c>
      <c r="D353" s="6">
        <v>54467.171026980199</v>
      </c>
    </row>
    <row r="354" spans="1:4" x14ac:dyDescent="0.25">
      <c r="A354" s="6" t="s">
        <v>256</v>
      </c>
      <c r="B354" s="6" t="s">
        <v>257</v>
      </c>
      <c r="C354" s="6" t="s">
        <v>1029</v>
      </c>
      <c r="D354" s="6">
        <v>8333.3330078125</v>
      </c>
    </row>
    <row r="355" spans="1:4" x14ac:dyDescent="0.25">
      <c r="A355" s="6" t="s">
        <v>256</v>
      </c>
      <c r="B355" s="6" t="s">
        <v>257</v>
      </c>
      <c r="C355" s="6" t="s">
        <v>1030</v>
      </c>
      <c r="D355" s="6">
        <v>45216.735951911003</v>
      </c>
    </row>
    <row r="356" spans="1:4" x14ac:dyDescent="0.25">
      <c r="A356" s="6" t="s">
        <v>258</v>
      </c>
      <c r="B356" s="6" t="s">
        <v>259</v>
      </c>
      <c r="C356" s="6" t="s">
        <v>1029</v>
      </c>
      <c r="D356" s="6">
        <v>70833.3359375</v>
      </c>
    </row>
    <row r="357" spans="1:4" x14ac:dyDescent="0.25">
      <c r="A357" s="6" t="s">
        <v>258</v>
      </c>
      <c r="B357" s="6" t="s">
        <v>259</v>
      </c>
      <c r="C357" s="6" t="s">
        <v>1030</v>
      </c>
      <c r="D357" s="6">
        <v>64983.941019792102</v>
      </c>
    </row>
    <row r="358" spans="1:4" x14ac:dyDescent="0.25">
      <c r="A358" s="6" t="s">
        <v>260</v>
      </c>
      <c r="B358" s="6" t="s">
        <v>261</v>
      </c>
      <c r="C358" s="6" t="s">
        <v>1029</v>
      </c>
      <c r="D358" s="6">
        <v>1666.66662597656</v>
      </c>
    </row>
    <row r="359" spans="1:4" x14ac:dyDescent="0.25">
      <c r="A359" s="6" t="s">
        <v>260</v>
      </c>
      <c r="B359" s="6" t="s">
        <v>261</v>
      </c>
      <c r="C359" s="6" t="s">
        <v>1030</v>
      </c>
      <c r="D359" s="6">
        <v>35059.427832419096</v>
      </c>
    </row>
    <row r="360" spans="1:4" x14ac:dyDescent="0.25">
      <c r="A360" s="6" t="s">
        <v>262</v>
      </c>
      <c r="B360" s="6" t="s">
        <v>263</v>
      </c>
      <c r="C360" s="6" t="s">
        <v>1029</v>
      </c>
      <c r="D360" s="6">
        <v>7812.0489088648901</v>
      </c>
    </row>
    <row r="361" spans="1:4" x14ac:dyDescent="0.25">
      <c r="A361" s="6" t="s">
        <v>262</v>
      </c>
      <c r="B361" s="6" t="s">
        <v>263</v>
      </c>
      <c r="C361" s="6" t="s">
        <v>1030</v>
      </c>
      <c r="D361" s="6">
        <v>44899.822375824602</v>
      </c>
    </row>
    <row r="362" spans="1:4" x14ac:dyDescent="0.25">
      <c r="A362" s="6" t="s">
        <v>264</v>
      </c>
      <c r="B362" s="6" t="s">
        <v>265</v>
      </c>
      <c r="C362" s="6" t="s">
        <v>1030</v>
      </c>
      <c r="D362" s="6">
        <v>68670.604331124603</v>
      </c>
    </row>
    <row r="363" spans="1:4" x14ac:dyDescent="0.25">
      <c r="A363" s="6" t="s">
        <v>266</v>
      </c>
      <c r="B363" s="6" t="s">
        <v>267</v>
      </c>
      <c r="C363" s="6" t="s">
        <v>1029</v>
      </c>
      <c r="D363" s="6">
        <v>31301.273550877399</v>
      </c>
    </row>
    <row r="364" spans="1:4" x14ac:dyDescent="0.25">
      <c r="A364" s="6" t="s">
        <v>266</v>
      </c>
      <c r="B364" s="6" t="s">
        <v>267</v>
      </c>
      <c r="C364" s="6" t="s">
        <v>1030</v>
      </c>
      <c r="D364" s="6">
        <v>43529.402542227901</v>
      </c>
    </row>
    <row r="365" spans="1:4" x14ac:dyDescent="0.25">
      <c r="A365" s="6" t="s">
        <v>268</v>
      </c>
      <c r="B365" s="6" t="s">
        <v>269</v>
      </c>
      <c r="C365" s="6" t="s">
        <v>1029</v>
      </c>
      <c r="D365" s="6">
        <v>47365.679478177102</v>
      </c>
    </row>
    <row r="366" spans="1:4" x14ac:dyDescent="0.25">
      <c r="A366" s="6" t="s">
        <v>268</v>
      </c>
      <c r="B366" s="6" t="s">
        <v>269</v>
      </c>
      <c r="C366" s="6" t="s">
        <v>1030</v>
      </c>
      <c r="D366" s="6">
        <v>48546.8862179961</v>
      </c>
    </row>
    <row r="367" spans="1:4" x14ac:dyDescent="0.25">
      <c r="A367" s="6" t="s">
        <v>270</v>
      </c>
      <c r="B367" s="6" t="s">
        <v>271</v>
      </c>
      <c r="C367" s="6" t="s">
        <v>1029</v>
      </c>
      <c r="D367" s="6">
        <v>1666.66662597656</v>
      </c>
    </row>
    <row r="368" spans="1:4" x14ac:dyDescent="0.25">
      <c r="A368" s="6" t="s">
        <v>270</v>
      </c>
      <c r="B368" s="6" t="s">
        <v>271</v>
      </c>
      <c r="C368" s="6" t="s">
        <v>1030</v>
      </c>
      <c r="D368" s="6">
        <v>52944.441416704503</v>
      </c>
    </row>
    <row r="369" spans="1:4" x14ac:dyDescent="0.25">
      <c r="A369" s="6" t="s">
        <v>272</v>
      </c>
      <c r="B369" s="6" t="s">
        <v>273</v>
      </c>
      <c r="C369" s="6" t="s">
        <v>1030</v>
      </c>
      <c r="D369" s="6">
        <v>112301.249411767</v>
      </c>
    </row>
    <row r="370" spans="1:4" x14ac:dyDescent="0.25">
      <c r="A370" s="6" t="s">
        <v>274</v>
      </c>
      <c r="B370" s="6" t="s">
        <v>275</v>
      </c>
      <c r="C370" s="6" t="s">
        <v>1029</v>
      </c>
      <c r="D370" s="6">
        <v>42648.627385916698</v>
      </c>
    </row>
    <row r="371" spans="1:4" x14ac:dyDescent="0.25">
      <c r="A371" s="6" t="s">
        <v>274</v>
      </c>
      <c r="B371" s="6" t="s">
        <v>275</v>
      </c>
      <c r="C371" s="6" t="s">
        <v>1030</v>
      </c>
      <c r="D371" s="6">
        <v>53446.86209147</v>
      </c>
    </row>
    <row r="372" spans="1:4" x14ac:dyDescent="0.25">
      <c r="A372" s="6" t="s">
        <v>276</v>
      </c>
      <c r="B372" s="6" t="s">
        <v>277</v>
      </c>
      <c r="C372" s="6" t="s">
        <v>1029</v>
      </c>
      <c r="D372" s="6">
        <v>21648.5800594594</v>
      </c>
    </row>
    <row r="373" spans="1:4" x14ac:dyDescent="0.25">
      <c r="A373" s="6" t="s">
        <v>276</v>
      </c>
      <c r="B373" s="6" t="s">
        <v>277</v>
      </c>
      <c r="C373" s="6" t="s">
        <v>1030</v>
      </c>
      <c r="D373" s="6">
        <v>46928.853738779901</v>
      </c>
    </row>
    <row r="374" spans="1:4" x14ac:dyDescent="0.25">
      <c r="A374" s="6" t="s">
        <v>278</v>
      </c>
      <c r="B374" s="6" t="s">
        <v>279</v>
      </c>
      <c r="C374" s="6" t="s">
        <v>1029</v>
      </c>
      <c r="D374" s="6">
        <v>16093.424865672499</v>
      </c>
    </row>
    <row r="375" spans="1:4" x14ac:dyDescent="0.25">
      <c r="A375" s="6" t="s">
        <v>278</v>
      </c>
      <c r="B375" s="6" t="s">
        <v>279</v>
      </c>
      <c r="C375" s="6" t="s">
        <v>1030</v>
      </c>
      <c r="D375" s="6">
        <v>21241.676690088701</v>
      </c>
    </row>
    <row r="376" spans="1:4" x14ac:dyDescent="0.25">
      <c r="A376" s="6" t="s">
        <v>280</v>
      </c>
      <c r="B376" s="6" t="s">
        <v>281</v>
      </c>
      <c r="C376" s="6" t="s">
        <v>1029</v>
      </c>
      <c r="D376" s="6">
        <v>15040.9842991647</v>
      </c>
    </row>
    <row r="377" spans="1:4" x14ac:dyDescent="0.25">
      <c r="A377" s="6" t="s">
        <v>280</v>
      </c>
      <c r="B377" s="6" t="s">
        <v>281</v>
      </c>
      <c r="C377" s="6" t="s">
        <v>1030</v>
      </c>
      <c r="D377" s="6">
        <v>15082.9411414149</v>
      </c>
    </row>
    <row r="378" spans="1:4" x14ac:dyDescent="0.25">
      <c r="A378" s="6" t="s">
        <v>282</v>
      </c>
      <c r="B378" s="6" t="s">
        <v>283</v>
      </c>
      <c r="C378" s="6" t="s">
        <v>1029</v>
      </c>
      <c r="D378" s="6">
        <v>25000</v>
      </c>
    </row>
    <row r="379" spans="1:4" x14ac:dyDescent="0.25">
      <c r="A379" s="6" t="s">
        <v>282</v>
      </c>
      <c r="B379" s="6" t="s">
        <v>283</v>
      </c>
      <c r="C379" s="6" t="s">
        <v>1030</v>
      </c>
      <c r="D379" s="6">
        <v>79293.620308600104</v>
      </c>
    </row>
    <row r="380" spans="1:4" x14ac:dyDescent="0.25">
      <c r="A380" s="6" t="s">
        <v>284</v>
      </c>
      <c r="B380" s="6" t="s">
        <v>285</v>
      </c>
      <c r="C380" s="6" t="s">
        <v>1029</v>
      </c>
      <c r="D380" s="6">
        <v>19245.877125005201</v>
      </c>
    </row>
    <row r="381" spans="1:4" x14ac:dyDescent="0.25">
      <c r="A381" s="6" t="s">
        <v>284</v>
      </c>
      <c r="B381" s="6" t="s">
        <v>285</v>
      </c>
      <c r="C381" s="6" t="s">
        <v>1030</v>
      </c>
      <c r="D381" s="6">
        <v>39391.185491082899</v>
      </c>
    </row>
    <row r="382" spans="1:4" x14ac:dyDescent="0.25">
      <c r="A382" s="6" t="s">
        <v>286</v>
      </c>
      <c r="B382" s="6" t="s">
        <v>287</v>
      </c>
      <c r="C382" s="6" t="s">
        <v>1030</v>
      </c>
      <c r="D382" s="6">
        <v>6056.7546970578896</v>
      </c>
    </row>
    <row r="383" spans="1:4" x14ac:dyDescent="0.25">
      <c r="A383" s="6" t="s">
        <v>288</v>
      </c>
      <c r="B383" s="6" t="s">
        <v>289</v>
      </c>
      <c r="C383" s="6" t="s">
        <v>1029</v>
      </c>
      <c r="D383" s="6">
        <v>7477.1801573619696</v>
      </c>
    </row>
    <row r="384" spans="1:4" x14ac:dyDescent="0.25">
      <c r="A384" s="6" t="s">
        <v>288</v>
      </c>
      <c r="B384" s="6" t="s">
        <v>289</v>
      </c>
      <c r="C384" s="6" t="s">
        <v>1030</v>
      </c>
      <c r="D384" s="6">
        <v>46302.352597904297</v>
      </c>
    </row>
    <row r="385" spans="1:4" x14ac:dyDescent="0.25">
      <c r="A385" s="6" t="s">
        <v>290</v>
      </c>
      <c r="B385" s="6" t="s">
        <v>291</v>
      </c>
      <c r="C385" s="6" t="s">
        <v>1029</v>
      </c>
      <c r="D385" s="6">
        <v>18549.0667922994</v>
      </c>
    </row>
    <row r="386" spans="1:4" x14ac:dyDescent="0.25">
      <c r="A386" s="6" t="s">
        <v>290</v>
      </c>
      <c r="B386" s="6" t="s">
        <v>291</v>
      </c>
      <c r="C386" s="6" t="s">
        <v>1030</v>
      </c>
      <c r="D386" s="6">
        <v>119672.77831398501</v>
      </c>
    </row>
    <row r="387" spans="1:4" x14ac:dyDescent="0.25">
      <c r="A387" t="s">
        <v>16</v>
      </c>
    </row>
    <row r="388" spans="1:4" x14ac:dyDescent="0.25">
      <c r="A388" t="s">
        <v>1035</v>
      </c>
    </row>
    <row r="389" spans="1:4" x14ac:dyDescent="0.25">
      <c r="A389" t="s">
        <v>17</v>
      </c>
    </row>
    <row r="390" spans="1:4" x14ac:dyDescent="0.25">
      <c r="A390" t="s">
        <v>18</v>
      </c>
    </row>
    <row r="391" spans="1:4" x14ac:dyDescent="0.25">
      <c r="A391" t="s">
        <v>19</v>
      </c>
    </row>
    <row r="394" spans="1:4" x14ac:dyDescent="0.25">
      <c r="D394" s="7" t="str">
        <f>HYPERLINK("#'Indice'!A1", "Ir al índice")</f>
        <v>Ir al índice</v>
      </c>
    </row>
    <row r="395" spans="1:4" ht="17.25" x14ac:dyDescent="0.3">
      <c r="A395" s="4" t="s">
        <v>966</v>
      </c>
    </row>
    <row r="396" spans="1:4" x14ac:dyDescent="0.25">
      <c r="A396" s="5" t="s">
        <v>9</v>
      </c>
      <c r="B396" s="5" t="s">
        <v>66</v>
      </c>
      <c r="C396" s="5" t="s">
        <v>1028</v>
      </c>
      <c r="D396" s="5" t="s">
        <v>496</v>
      </c>
    </row>
    <row r="397" spans="1:4" x14ac:dyDescent="0.25">
      <c r="A397" s="6" t="s">
        <v>67</v>
      </c>
      <c r="B397" s="6" t="s">
        <v>68</v>
      </c>
      <c r="C397" s="6" t="s">
        <v>1029</v>
      </c>
      <c r="D397" s="6">
        <v>12692.3075112468</v>
      </c>
    </row>
    <row r="398" spans="1:4" x14ac:dyDescent="0.25">
      <c r="A398" s="6" t="s">
        <v>69</v>
      </c>
      <c r="B398" s="6" t="s">
        <v>70</v>
      </c>
      <c r="C398" s="6" t="s">
        <v>1029</v>
      </c>
      <c r="D398" s="6">
        <v>70333.334570312494</v>
      </c>
    </row>
    <row r="399" spans="1:4" x14ac:dyDescent="0.25">
      <c r="A399" s="6" t="s">
        <v>69</v>
      </c>
      <c r="B399" s="6" t="s">
        <v>70</v>
      </c>
      <c r="C399" s="6" t="s">
        <v>1030</v>
      </c>
      <c r="D399" s="6">
        <v>62504.08203125</v>
      </c>
    </row>
    <row r="400" spans="1:4" x14ac:dyDescent="0.25">
      <c r="A400" s="6" t="s">
        <v>75</v>
      </c>
      <c r="B400" s="6" t="s">
        <v>76</v>
      </c>
      <c r="C400" s="6" t="s">
        <v>1029</v>
      </c>
      <c r="D400" s="6">
        <v>7772.9355284324502</v>
      </c>
    </row>
    <row r="401" spans="1:4" x14ac:dyDescent="0.25">
      <c r="A401" s="6" t="s">
        <v>75</v>
      </c>
      <c r="B401" s="6" t="s">
        <v>76</v>
      </c>
      <c r="C401" s="6" t="s">
        <v>1030</v>
      </c>
      <c r="D401" s="6">
        <v>16395.580200934</v>
      </c>
    </row>
    <row r="402" spans="1:4" x14ac:dyDescent="0.25">
      <c r="A402" s="6" t="s">
        <v>87</v>
      </c>
      <c r="B402" s="6" t="s">
        <v>88</v>
      </c>
      <c r="C402" s="6" t="s">
        <v>1029</v>
      </c>
      <c r="D402" s="6">
        <v>9928.1938515153797</v>
      </c>
    </row>
    <row r="403" spans="1:4" x14ac:dyDescent="0.25">
      <c r="A403" s="6" t="s">
        <v>87</v>
      </c>
      <c r="B403" s="6" t="s">
        <v>88</v>
      </c>
      <c r="C403" s="6" t="s">
        <v>1030</v>
      </c>
      <c r="D403" s="6">
        <v>26043.5104171893</v>
      </c>
    </row>
    <row r="404" spans="1:4" x14ac:dyDescent="0.25">
      <c r="A404" s="6" t="s">
        <v>103</v>
      </c>
      <c r="B404" s="6" t="s">
        <v>104</v>
      </c>
      <c r="C404" s="6" t="s">
        <v>1029</v>
      </c>
      <c r="D404" s="6">
        <v>8096.9600417499896</v>
      </c>
    </row>
    <row r="405" spans="1:4" x14ac:dyDescent="0.25">
      <c r="A405" s="6" t="s">
        <v>103</v>
      </c>
      <c r="B405" s="6" t="s">
        <v>104</v>
      </c>
      <c r="C405" s="6" t="s">
        <v>1030</v>
      </c>
      <c r="D405" s="6">
        <v>16054.860495401501</v>
      </c>
    </row>
    <row r="406" spans="1:4" x14ac:dyDescent="0.25">
      <c r="A406" s="6" t="s">
        <v>105</v>
      </c>
      <c r="B406" s="6" t="s">
        <v>106</v>
      </c>
      <c r="C406" s="6" t="s">
        <v>1029</v>
      </c>
      <c r="D406" s="6">
        <v>22552.083595275901</v>
      </c>
    </row>
    <row r="407" spans="1:4" x14ac:dyDescent="0.25">
      <c r="A407" s="6" t="s">
        <v>105</v>
      </c>
      <c r="B407" s="6" t="s">
        <v>106</v>
      </c>
      <c r="C407" s="6" t="s">
        <v>1030</v>
      </c>
      <c r="D407" s="6">
        <v>22361.111219618098</v>
      </c>
    </row>
    <row r="408" spans="1:4" x14ac:dyDescent="0.25">
      <c r="A408" t="s">
        <v>16</v>
      </c>
    </row>
    <row r="409" spans="1:4" x14ac:dyDescent="0.25">
      <c r="A409" t="s">
        <v>1035</v>
      </c>
    </row>
    <row r="410" spans="1:4" x14ac:dyDescent="0.25">
      <c r="A410" t="s">
        <v>17</v>
      </c>
    </row>
    <row r="411" spans="1:4" x14ac:dyDescent="0.25">
      <c r="A411" t="s">
        <v>18</v>
      </c>
    </row>
    <row r="412" spans="1:4" x14ac:dyDescent="0.25">
      <c r="A412" t="s">
        <v>19</v>
      </c>
    </row>
    <row r="415" spans="1:4" x14ac:dyDescent="0.25">
      <c r="D415" s="7" t="str">
        <f>HYPERLINK("#'Indice'!A1", "Ir al índice")</f>
        <v>Ir al índice</v>
      </c>
    </row>
    <row r="416" spans="1:4" ht="17.25" x14ac:dyDescent="0.3">
      <c r="A416" s="4" t="s">
        <v>967</v>
      </c>
    </row>
    <row r="417" spans="1:4" x14ac:dyDescent="0.25">
      <c r="A417" s="5" t="s">
        <v>9</v>
      </c>
      <c r="B417" s="5" t="s">
        <v>10</v>
      </c>
      <c r="C417" s="5" t="s">
        <v>1028</v>
      </c>
      <c r="D417" s="5" t="s">
        <v>496</v>
      </c>
    </row>
    <row r="418" spans="1:4" x14ac:dyDescent="0.25">
      <c r="A418" s="6" t="s">
        <v>12</v>
      </c>
      <c r="B418" s="6" t="s">
        <v>13</v>
      </c>
      <c r="C418" s="6" t="s">
        <v>1029</v>
      </c>
      <c r="D418" s="6">
        <v>13987.9749894702</v>
      </c>
    </row>
    <row r="419" spans="1:4" x14ac:dyDescent="0.25">
      <c r="A419" s="6" t="s">
        <v>12</v>
      </c>
      <c r="B419" s="6" t="s">
        <v>13</v>
      </c>
      <c r="C419" s="6" t="s">
        <v>1030</v>
      </c>
      <c r="D419" s="6">
        <v>20190.561851907802</v>
      </c>
    </row>
    <row r="420" spans="1:4" x14ac:dyDescent="0.25">
      <c r="A420" s="6" t="s">
        <v>22</v>
      </c>
      <c r="B420" s="6" t="s">
        <v>23</v>
      </c>
      <c r="C420" s="6" t="s">
        <v>1029</v>
      </c>
      <c r="D420" s="6">
        <v>10829.8486632452</v>
      </c>
    </row>
    <row r="421" spans="1:4" x14ac:dyDescent="0.25">
      <c r="A421" s="6" t="s">
        <v>22</v>
      </c>
      <c r="B421" s="6" t="s">
        <v>23</v>
      </c>
      <c r="C421" s="6" t="s">
        <v>1030</v>
      </c>
      <c r="D421" s="6">
        <v>34469.618555045497</v>
      </c>
    </row>
    <row r="422" spans="1:4" x14ac:dyDescent="0.25">
      <c r="A422" s="6" t="s">
        <v>24</v>
      </c>
      <c r="B422" s="6" t="s">
        <v>25</v>
      </c>
      <c r="C422" s="6" t="s">
        <v>1029</v>
      </c>
      <c r="D422" s="6">
        <v>28283.595944193799</v>
      </c>
    </row>
    <row r="423" spans="1:4" x14ac:dyDescent="0.25">
      <c r="A423" s="6" t="s">
        <v>24</v>
      </c>
      <c r="B423" s="6" t="s">
        <v>25</v>
      </c>
      <c r="C423" s="6" t="s">
        <v>1030</v>
      </c>
      <c r="D423" s="6">
        <v>39760.758415464901</v>
      </c>
    </row>
    <row r="424" spans="1:4" x14ac:dyDescent="0.25">
      <c r="A424" s="6" t="s">
        <v>26</v>
      </c>
      <c r="B424" s="6" t="s">
        <v>27</v>
      </c>
      <c r="C424" s="6" t="s">
        <v>1029</v>
      </c>
      <c r="D424" s="6">
        <v>5846.7741581086202</v>
      </c>
    </row>
    <row r="425" spans="1:4" x14ac:dyDescent="0.25">
      <c r="A425" s="6" t="s">
        <v>26</v>
      </c>
      <c r="B425" s="6" t="s">
        <v>27</v>
      </c>
      <c r="C425" s="6" t="s">
        <v>1030</v>
      </c>
      <c r="D425" s="6">
        <v>6146.6664941406298</v>
      </c>
    </row>
    <row r="426" spans="1:4" x14ac:dyDescent="0.25">
      <c r="A426" s="6" t="s">
        <v>28</v>
      </c>
      <c r="B426" s="6" t="s">
        <v>29</v>
      </c>
      <c r="C426" s="6" t="s">
        <v>1029</v>
      </c>
      <c r="D426" s="6">
        <v>16294.4313419506</v>
      </c>
    </row>
    <row r="427" spans="1:4" x14ac:dyDescent="0.25">
      <c r="A427" s="6" t="s">
        <v>28</v>
      </c>
      <c r="B427" s="6" t="s">
        <v>29</v>
      </c>
      <c r="C427" s="6" t="s">
        <v>1030</v>
      </c>
      <c r="D427" s="6">
        <v>38050.803303291301</v>
      </c>
    </row>
    <row r="428" spans="1:4" x14ac:dyDescent="0.25">
      <c r="A428" s="6" t="s">
        <v>30</v>
      </c>
      <c r="B428" s="6" t="s">
        <v>31</v>
      </c>
      <c r="C428" s="6" t="s">
        <v>1029</v>
      </c>
      <c r="D428" s="6">
        <v>14604.4635160743</v>
      </c>
    </row>
    <row r="429" spans="1:4" x14ac:dyDescent="0.25">
      <c r="A429" s="6" t="s">
        <v>30</v>
      </c>
      <c r="B429" s="6" t="s">
        <v>31</v>
      </c>
      <c r="C429" s="6" t="s">
        <v>1030</v>
      </c>
      <c r="D429" s="6">
        <v>17570.2962139833</v>
      </c>
    </row>
    <row r="430" spans="1:4" x14ac:dyDescent="0.25">
      <c r="A430" s="6" t="s">
        <v>32</v>
      </c>
      <c r="B430" s="6" t="s">
        <v>33</v>
      </c>
      <c r="C430" s="6" t="s">
        <v>1029</v>
      </c>
      <c r="D430" s="6">
        <v>17253.2577795736</v>
      </c>
    </row>
    <row r="431" spans="1:4" x14ac:dyDescent="0.25">
      <c r="A431" s="6" t="s">
        <v>32</v>
      </c>
      <c r="B431" s="6" t="s">
        <v>33</v>
      </c>
      <c r="C431" s="6" t="s">
        <v>1030</v>
      </c>
      <c r="D431" s="6">
        <v>24782.3562244604</v>
      </c>
    </row>
    <row r="432" spans="1:4" x14ac:dyDescent="0.25">
      <c r="A432" s="6" t="s">
        <v>34</v>
      </c>
      <c r="B432" s="6" t="s">
        <v>35</v>
      </c>
      <c r="C432" s="6" t="s">
        <v>1030</v>
      </c>
      <c r="D432" s="6">
        <v>26014.673388909399</v>
      </c>
    </row>
    <row r="433" spans="1:1" x14ac:dyDescent="0.25">
      <c r="A433" t="s">
        <v>16</v>
      </c>
    </row>
    <row r="434" spans="1:1" x14ac:dyDescent="0.25">
      <c r="A434" t="s">
        <v>1035</v>
      </c>
    </row>
    <row r="435" spans="1:1" x14ac:dyDescent="0.25">
      <c r="A435" t="s">
        <v>17</v>
      </c>
    </row>
    <row r="436" spans="1:1" x14ac:dyDescent="0.25">
      <c r="A436" t="s">
        <v>18</v>
      </c>
    </row>
    <row r="437" spans="1:1" x14ac:dyDescent="0.25">
      <c r="A43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968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969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970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85398.262113957899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162292.39214269101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60612.434423786202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86027.236154412603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85804.086259877906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162446.29469939001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971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85398.262113957899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162292.39214269101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76651.312224041001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85412.073370011101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110902.039703242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133899.98829783199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36676.349463637198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55692.843061455802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68614.9382138152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63978.4912721984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40886.427190796603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70497.983457619499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35986.248117052899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41092.362772477703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30167.842809338501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69043.185972284598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972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85804.086259877906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162446.29469939001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30796.457284116001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37730.359551949499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268077.17526837101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218406.63807970399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87688.185309851397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78922.147354338595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118817.83076206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133766.832465877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65540.621518245607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65666.335941840196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72491.4507206743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77798.520381014299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34933.762550793501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55650.881517681803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40648.643242468497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111592.59347047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18630.180331683601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45661.2985916252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52018.036811057398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65825.950124790601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69699.817014995293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87701.250101726895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39019.775124996697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69272.194307187296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19027.695317375299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37352.811614385297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36611.478276719798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41187.673333673003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35600.512078623302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73143.622518476594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152108.333283357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156538.33920279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142803.388581273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197702.653762514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82742.1592430538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81152.529071417797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59295.831590818198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61792.358764613899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17254.232325143599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26248.915070904099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104701.111196481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125633.24710985299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973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113526.326241633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366455.22244209901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175392.38524013301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463985.95126265503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52885.400597789798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114674.786002765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57069.007059417003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72344.902718964295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50504.309750931599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50693.966633739401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80557.916279928497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77787.745429376897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56866.9538567087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69513.085595096301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106649.304833092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101010.741793072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60266.091100158403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130779.23276345601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71404.135328739998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101722.868646221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148366.17270079299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266184.489929281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62889.725065925297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136693.020440811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293858.63131879998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322013.326614124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127981.326164536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86686.483510435195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228203.11113116599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159079.877187112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123414.548163228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134756.35004077901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106265.419754687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125995.61293589399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58844.234170083197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75271.221918494703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58849.187725421703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72278.680588389703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96524.947709375905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73048.182370540104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974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112988.465039745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366520.38580151898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184882.506178173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464097.95752136299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54831.351416170299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114675.379061402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57098.564556735902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72346.843424545004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50519.901906373998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50912.117415049201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80557.916279928497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77787.745429376897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56866.9538567087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69513.085595096301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106649.304833092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101010.741793072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60266.091100158403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130779.23276345601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71404.135328739998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101722.868646221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148968.32087647801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266164.90958137898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62889.725065925297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136693.020440811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293858.63131879998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322013.326614124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127981.326164536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86686.483510435195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228203.11113116599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159079.877187112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123414.548163228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134756.35004077901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106265.419754687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125995.61293589399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58844.234170083197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75271.221918494703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59398.904817132898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72654.783199436104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975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35661.945796868204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90778.278234817204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32859.338213773503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58618.225003917301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283032.54999911098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215850.44961150101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99229.2400133888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380464.87502702698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206540.60019332901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668881.884079276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219050.91490353199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304078.03185811202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194749.529227641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398790.98525599099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957158.23457156203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710140.390693494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62546.399101347502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178691.53197598699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518468.76663312502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658372.80096378701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391085.23264477099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673714.48370228498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482636.003977574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540803.25068193395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42523.622508302498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111340.887579829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83948.018647042496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140627.17409979101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73543.939901666803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76999.009287857101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58919.034008291797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53255.689895835203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63920.481948033099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76718.681435648599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37639.525301863701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66244.218710325906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55518.821548468397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142018.061117584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78980.628768433802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87786.047435682704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335606.63245978701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192061.63309609899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59474.9457352151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121207.38226816901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217363.116204238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88158.908458864302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182405.94671051399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142421.21634891999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40080.911580227003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92368.622121941604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152608.11349659399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131188.71658905299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62925.582737786499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134254.94874958601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92753.9398506375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84847.854948311506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141361.36292184301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152784.028360144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162865.89787267399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101526.782552462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80107.794239280905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104748.24718645601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73056.335000834893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92225.358021971202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145204.54674456699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121684.909354337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110101.66125729099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101250.806086087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46641.775135433098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55815.721991422201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81302.634782608904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39211.937832489501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42728.910093498598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41047.833502416201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112353.002399459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44522.776388225197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53788.822841077897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63499.305467192702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54326.913711736401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55633.739193932997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48974.065784625302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66369.0984333706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32736.015480619099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35006.709035487198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56575.492032606802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48873.669262539297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110035.976285734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111758.577642248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86820.012020221693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77756.591073342395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35965.587202518102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46750.846580361504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87413.100146934099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100573.315001963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52370.7477960529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47962.638711059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41130.542637315702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48091.059468322099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25641.301619460901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135812.56056597899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47240.808329837397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127618.16367117201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86624.966090111106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63091.203589689598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37585.913630527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69223.449835368694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61284.441705240097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44461.400500395997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82754.628208769398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65565.852317729994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279537.99302530498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68189.286839633904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136529.85467495801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92999.909461388204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31094.405565106201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32299.655305856799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68865.520491745003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90368.016475697805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65914.839559639702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39224.4660642421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47602.330398909398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34439.520009326901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46683.1142130808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56188.545619135301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51458.269699467899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55152.175127699098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65616.274014175506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87747.292050572098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68778.982689953496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90093.5023388064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45962.382565429099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51491.516957657797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55776.8628573842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206022.02964295799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106265.419754687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125995.61293589399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31979.616073363399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51933.068305591798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51665.140729709201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44532.645419553402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113907.956344208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131736.82299594401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140349.55416370201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194777.10582397901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306298.40260641498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196960.389551984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41509.580515442802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84945.184565579606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151603.252617146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400127.15744796098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366211.49476380099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538166.62477290502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88178.930657375895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303620.41484205402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105240.289269254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146915.941245386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136992.93161963401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201975.68618475299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67166.546697944694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99121.645011193905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340478.53649273899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158674.723902617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635562.40828581003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768689.64233714296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228132.71871657399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229961.912717281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783690.87231625302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339763.77817147301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30421.073993505299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121216.786729268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828682.29633470799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376821.50773782103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87109.203413355106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90853.941922447702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296408.47243853903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165905.64467028101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76965.145585898703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65153.240352836197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32826.767480715898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28230.458218483102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143226.61504508401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167180.75608702199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100399.83287663999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174357.08703748501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40293.603089329103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27942.970665941801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119521.413193644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221941.8446827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1094230.06719411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773280.25013374398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976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160592.64990265199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51253.138235767401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76719.218653562799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294999.40589641698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16490.1162406863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112271.55146288199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20907.407118055598</v>
      </c>
    </row>
    <row r="418" spans="1:4" x14ac:dyDescent="0.25">
      <c r="A418" s="6" t="s">
        <v>73</v>
      </c>
      <c r="B418" s="6" t="s">
        <v>74</v>
      </c>
      <c r="C418" s="6" t="s">
        <v>1030</v>
      </c>
      <c r="D418" s="6">
        <v>0</v>
      </c>
    </row>
    <row r="419" spans="1:4" x14ac:dyDescent="0.25">
      <c r="A419" s="6" t="s">
        <v>75</v>
      </c>
      <c r="B419" s="6" t="s">
        <v>76</v>
      </c>
      <c r="C419" s="6" t="s">
        <v>1029</v>
      </c>
      <c r="D419" s="6">
        <v>50213.2074907653</v>
      </c>
    </row>
    <row r="420" spans="1:4" x14ac:dyDescent="0.25">
      <c r="A420" s="6" t="s">
        <v>75</v>
      </c>
      <c r="B420" s="6" t="s">
        <v>76</v>
      </c>
      <c r="C420" s="6" t="s">
        <v>1030</v>
      </c>
      <c r="D420" s="6">
        <v>37961.299787352596</v>
      </c>
    </row>
    <row r="421" spans="1:4" x14ac:dyDescent="0.25">
      <c r="A421" s="6" t="s">
        <v>87</v>
      </c>
      <c r="B421" s="6" t="s">
        <v>88</v>
      </c>
      <c r="C421" s="6" t="s">
        <v>1029</v>
      </c>
      <c r="D421" s="6">
        <v>90432.164469228199</v>
      </c>
    </row>
    <row r="422" spans="1:4" x14ac:dyDescent="0.25">
      <c r="A422" s="6" t="s">
        <v>87</v>
      </c>
      <c r="B422" s="6" t="s">
        <v>88</v>
      </c>
      <c r="C422" s="6" t="s">
        <v>1030</v>
      </c>
      <c r="D422" s="6">
        <v>275028.09882158</v>
      </c>
    </row>
    <row r="423" spans="1:4" x14ac:dyDescent="0.25">
      <c r="A423" s="6" t="s">
        <v>103</v>
      </c>
      <c r="B423" s="6" t="s">
        <v>104</v>
      </c>
      <c r="C423" s="6" t="s">
        <v>1029</v>
      </c>
      <c r="D423" s="6">
        <v>42119.207544440003</v>
      </c>
    </row>
    <row r="424" spans="1:4" x14ac:dyDescent="0.25">
      <c r="A424" s="6" t="s">
        <v>103</v>
      </c>
      <c r="B424" s="6" t="s">
        <v>104</v>
      </c>
      <c r="C424" s="6" t="s">
        <v>1030</v>
      </c>
      <c r="D424" s="6">
        <v>37576.215490111797</v>
      </c>
    </row>
    <row r="425" spans="1:4" x14ac:dyDescent="0.25">
      <c r="A425" s="6" t="s">
        <v>105</v>
      </c>
      <c r="B425" s="6" t="s">
        <v>106</v>
      </c>
      <c r="C425" s="6" t="s">
        <v>1029</v>
      </c>
      <c r="D425" s="6">
        <v>96524.947709375905</v>
      </c>
    </row>
    <row r="426" spans="1:4" x14ac:dyDescent="0.25">
      <c r="A426" s="6" t="s">
        <v>105</v>
      </c>
      <c r="B426" s="6" t="s">
        <v>106</v>
      </c>
      <c r="C426" s="6" t="s">
        <v>1030</v>
      </c>
      <c r="D426" s="6">
        <v>73048.182370540104</v>
      </c>
    </row>
    <row r="427" spans="1:4" x14ac:dyDescent="0.25">
      <c r="A427" t="s">
        <v>16</v>
      </c>
    </row>
    <row r="428" spans="1:4" x14ac:dyDescent="0.25">
      <c r="A428" t="s">
        <v>1035</v>
      </c>
    </row>
    <row r="429" spans="1:4" x14ac:dyDescent="0.25">
      <c r="A429" t="s">
        <v>17</v>
      </c>
    </row>
    <row r="430" spans="1:4" x14ac:dyDescent="0.25">
      <c r="A430" t="s">
        <v>18</v>
      </c>
    </row>
    <row r="431" spans="1:4" x14ac:dyDescent="0.25">
      <c r="A431" t="s">
        <v>19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977</v>
      </c>
    </row>
    <row r="436" spans="1:4" x14ac:dyDescent="0.25">
      <c r="A436" s="5" t="s">
        <v>9</v>
      </c>
      <c r="B436" s="5" t="s">
        <v>10</v>
      </c>
      <c r="C436" s="5" t="s">
        <v>1028</v>
      </c>
      <c r="D436" s="5" t="s">
        <v>496</v>
      </c>
    </row>
    <row r="437" spans="1:4" x14ac:dyDescent="0.25">
      <c r="A437" s="6" t="s">
        <v>12</v>
      </c>
      <c r="B437" s="6" t="s">
        <v>13</v>
      </c>
      <c r="C437" s="6" t="s">
        <v>1029</v>
      </c>
      <c r="D437" s="6">
        <v>60612.434423786202</v>
      </c>
    </row>
    <row r="438" spans="1:4" x14ac:dyDescent="0.25">
      <c r="A438" s="6" t="s">
        <v>12</v>
      </c>
      <c r="B438" s="6" t="s">
        <v>13</v>
      </c>
      <c r="C438" s="6" t="s">
        <v>1030</v>
      </c>
      <c r="D438" s="6">
        <v>86027.236154412603</v>
      </c>
    </row>
    <row r="439" spans="1:4" x14ac:dyDescent="0.25">
      <c r="A439" s="6" t="s">
        <v>22</v>
      </c>
      <c r="B439" s="6" t="s">
        <v>23</v>
      </c>
      <c r="C439" s="6" t="s">
        <v>1029</v>
      </c>
      <c r="D439" s="6">
        <v>48805.5769322056</v>
      </c>
    </row>
    <row r="440" spans="1:4" x14ac:dyDescent="0.25">
      <c r="A440" s="6" t="s">
        <v>22</v>
      </c>
      <c r="B440" s="6" t="s">
        <v>23</v>
      </c>
      <c r="C440" s="6" t="s">
        <v>1030</v>
      </c>
      <c r="D440" s="6">
        <v>127559.327234107</v>
      </c>
    </row>
    <row r="441" spans="1:4" x14ac:dyDescent="0.25">
      <c r="A441" s="6" t="s">
        <v>24</v>
      </c>
      <c r="B441" s="6" t="s">
        <v>25</v>
      </c>
      <c r="C441" s="6" t="s">
        <v>1029</v>
      </c>
      <c r="D441" s="6">
        <v>102311.16731262099</v>
      </c>
    </row>
    <row r="442" spans="1:4" x14ac:dyDescent="0.25">
      <c r="A442" s="6" t="s">
        <v>24</v>
      </c>
      <c r="B442" s="6" t="s">
        <v>25</v>
      </c>
      <c r="C442" s="6" t="s">
        <v>1030</v>
      </c>
      <c r="D442" s="6">
        <v>134254.716033259</v>
      </c>
    </row>
    <row r="443" spans="1:4" x14ac:dyDescent="0.25">
      <c r="A443" s="6" t="s">
        <v>26</v>
      </c>
      <c r="B443" s="6" t="s">
        <v>27</v>
      </c>
      <c r="C443" s="6" t="s">
        <v>1029</v>
      </c>
      <c r="D443" s="6">
        <v>55571.861980805297</v>
      </c>
    </row>
    <row r="444" spans="1:4" x14ac:dyDescent="0.25">
      <c r="A444" s="6" t="s">
        <v>26</v>
      </c>
      <c r="B444" s="6" t="s">
        <v>27</v>
      </c>
      <c r="C444" s="6" t="s">
        <v>1030</v>
      </c>
      <c r="D444" s="6">
        <v>60049.338091963</v>
      </c>
    </row>
    <row r="445" spans="1:4" x14ac:dyDescent="0.25">
      <c r="A445" s="6" t="s">
        <v>28</v>
      </c>
      <c r="B445" s="6" t="s">
        <v>29</v>
      </c>
      <c r="C445" s="6" t="s">
        <v>1029</v>
      </c>
      <c r="D445" s="6">
        <v>72821.414316325696</v>
      </c>
    </row>
    <row r="446" spans="1:4" x14ac:dyDescent="0.25">
      <c r="A446" s="6" t="s">
        <v>28</v>
      </c>
      <c r="B446" s="6" t="s">
        <v>29</v>
      </c>
      <c r="C446" s="6" t="s">
        <v>1030</v>
      </c>
      <c r="D446" s="6">
        <v>61830.424967964398</v>
      </c>
    </row>
    <row r="447" spans="1:4" x14ac:dyDescent="0.25">
      <c r="A447" s="6" t="s">
        <v>30</v>
      </c>
      <c r="B447" s="6" t="s">
        <v>31</v>
      </c>
      <c r="C447" s="6" t="s">
        <v>1029</v>
      </c>
      <c r="D447" s="6">
        <v>58295.118889194098</v>
      </c>
    </row>
    <row r="448" spans="1:4" x14ac:dyDescent="0.25">
      <c r="A448" s="6" t="s">
        <v>30</v>
      </c>
      <c r="B448" s="6" t="s">
        <v>31</v>
      </c>
      <c r="C448" s="6" t="s">
        <v>1030</v>
      </c>
      <c r="D448" s="6">
        <v>295598.567424507</v>
      </c>
    </row>
    <row r="449" spans="1:4" x14ac:dyDescent="0.25">
      <c r="A449" s="6" t="s">
        <v>32</v>
      </c>
      <c r="B449" s="6" t="s">
        <v>33</v>
      </c>
      <c r="C449" s="6" t="s">
        <v>1029</v>
      </c>
      <c r="D449" s="6">
        <v>11555.5124022006</v>
      </c>
    </row>
    <row r="450" spans="1:4" x14ac:dyDescent="0.25">
      <c r="A450" s="6" t="s">
        <v>32</v>
      </c>
      <c r="B450" s="6" t="s">
        <v>33</v>
      </c>
      <c r="C450" s="6" t="s">
        <v>1030</v>
      </c>
      <c r="D450" s="6">
        <v>11045.7952217782</v>
      </c>
    </row>
    <row r="451" spans="1:4" x14ac:dyDescent="0.25">
      <c r="A451" s="6" t="s">
        <v>34</v>
      </c>
      <c r="B451" s="6" t="s">
        <v>35</v>
      </c>
      <c r="C451" s="6" t="s">
        <v>1029</v>
      </c>
      <c r="D451" s="6">
        <v>20798.134179106801</v>
      </c>
    </row>
    <row r="452" spans="1:4" x14ac:dyDescent="0.25">
      <c r="A452" s="6" t="s">
        <v>34</v>
      </c>
      <c r="B452" s="6" t="s">
        <v>35</v>
      </c>
      <c r="C452" s="6" t="s">
        <v>1030</v>
      </c>
      <c r="D452" s="6">
        <v>59449.740167820099</v>
      </c>
    </row>
    <row r="453" spans="1:4" x14ac:dyDescent="0.25">
      <c r="A453" t="s">
        <v>16</v>
      </c>
    </row>
    <row r="454" spans="1:4" x14ac:dyDescent="0.25">
      <c r="A454" t="s">
        <v>1035</v>
      </c>
    </row>
    <row r="455" spans="1:4" x14ac:dyDescent="0.25">
      <c r="A455" t="s">
        <v>17</v>
      </c>
    </row>
    <row r="456" spans="1:4" x14ac:dyDescent="0.25">
      <c r="A456" t="s">
        <v>18</v>
      </c>
    </row>
    <row r="457" spans="1:4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978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979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980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250652.59039576899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376016.74395859003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180482.950007921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251685.37976054099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251778.08805165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376263.635174011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981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250652.59039576899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376016.74395859003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283357.13498537499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359309.82909542101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263339.764542174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373179.99999287399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206142.79410700101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269057.19807478401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322307.321244928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344994.20452425501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216452.40692677899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301720.87515459501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221804.718548045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262662.93631098699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241048.96121653999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426466.77515992499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982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251778.08805165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376263.635174011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151529.51540350201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194192.64078120099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257328.82715132501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372636.45744884701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312497.772042792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364290.43500516401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247489.72995982101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386771.135598297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149458.97104015801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211985.853786336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179836.59328136701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333975.84815189498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210041.541034369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269464.85725684202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182666.118113951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257195.37952795901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161910.03752489999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239960.635376597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346725.16131659399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340696.86144738499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438584.568849565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350949.20125600701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224120.39106932399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301372.38789436797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212646.12932807501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316120.15324005001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224118.37336509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262807.98735423398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270448.361059141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428769.41067431599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332798.29518712399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380477.72836356098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269323.56343665899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392030.08936725702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209579.166510101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263539.48716121598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235720.99032033299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289454.56638696598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210428.308526979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229173.40272347399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269332.42709408898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395640.872274825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983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335571.05949998501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516238.65158653801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416993.82719064801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613501.83808156697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220721.52682342101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322113.89597674302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241818.45001673099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285858.82564683101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210515.94837795099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241487.25307801799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198611.816997243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252558.613843675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181849.81825648699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244827.57677298499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243386.49882396701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339856.67216397601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222715.252540435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425325.99738756398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267419.916939285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367349.60387699498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307036.57431906299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465701.43810907501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267048.67855209601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404326.34322186798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392543.41496065102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516586.98513474601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316119.180191166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281365.87088581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221982.97217964701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395956.75625942898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327112.230019646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382379.36529569299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215247.34459023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325532.75901515997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209544.14415298001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285907.42945847299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257681.77876781899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282224.52077080897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151121.435132404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165501.438820818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984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335210.81777937198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516278.75829120399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429690.88110100402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613482.97522317898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226026.01624353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322133.78832413198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241802.04403163501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285862.13835133001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215269.638315958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242674.845075713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198611.816997243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252558.613843675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181849.81825648699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244827.57677298499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243386.49882396701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339856.67216397601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222715.252540435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425325.99738756398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267419.916939285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367349.60387699498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307133.28844116302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465656.86205846502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267048.67855209601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404326.34322186798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392543.41496065102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516586.98513474601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316119.180191166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281365.87088581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221982.97217964701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395956.75625942898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327112.230019646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382379.36529569299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215247.34459023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325532.75901515997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209544.14415298001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285907.42945847299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259843.63239222599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282844.31743404898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985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260545.22534986801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387794.17571540503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215709.4054592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232637.06950554901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374376.05162159901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456242.722111838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523496.58867621497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543423.060405839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1011192.40761182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705146.30889788095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438937.19504214003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493820.05946944602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219757.497935575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524284.33652343898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562227.04304674396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753624.31322142901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297506.75415311701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539806.94829328905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817119.34538889397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795861.69218900998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784702.51973203605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706787.03270160197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584211.40842549503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586589.11639673798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196935.620298277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343443.13765117998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295865.73263904901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428577.67865580198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233155.69581181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293859.00905229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235368.602979035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323250.28859031602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311937.34484455897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380569.543857674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262885.08228943398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282738.99817383202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222437.11177755101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384848.20252290799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193746.95141013301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259318.200804689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268130.27456384402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426032.56551279197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226268.273635547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328551.63241564803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480922.90146511002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300081.39011250599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202264.53452399501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380726.06854548497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170084.64098071499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275070.85314274201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395790.52875894902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390917.96309105703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375240.15949080698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400919.83044604497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210403.98743426299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268883.24807075399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288730.466830544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376659.86434577202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214327.31762377499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356192.14109985501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288249.25529453403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334726.76763325703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248513.321234212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353362.17028301302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249863.91895717799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318445.41946335102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253192.23737234599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279665.93571776297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239891.39619395399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255160.30667988001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258369.466154453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291400.128848091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218724.785495533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236184.853337548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177745.25497428401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219510.65643605901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217765.30345851101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307299.83871889801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250353.846038758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283004.09847018699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199735.431262258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250591.41520580801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224661.543853234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236434.06598382999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175083.050492915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185156.67337704499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287973.40898142202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366184.53770762199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275390.83944602899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257633.27493031399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212413.965298033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217127.64218980799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269196.47966604301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292044.451105354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272684.80341761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263918.01624410599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177132.05297036201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348949.66096860601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559688.65738148498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394294.72002321202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263716.33378438599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373456.69409375603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280739.13597728498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311119.88585462602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167558.57552519001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331247.34864236502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236104.55121893701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250030.52823639201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265572.894198314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352657.31495199702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451894.84982358699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414170.07322232297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288844.76823915902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321616.00542460498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196423.46006286499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247102.34700141099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183526.89677821999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302313.93622938002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207338.21463317599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192092.50843997099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192616.67709825101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308574.56163935002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191574.82070973099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274633.59050056897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132577.31863125201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197860.937501673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211548.015862456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237985.14269320099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216731.083672882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294295.534664876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314307.86994082603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328428.93985810102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257760.153901732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402273.79058175802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215247.34459023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325532.75901515997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133634.14550519301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216740.30470144699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243135.36512816601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235328.81250492801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248733.48732417301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287682.09577786003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173004.42880198901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408438.37470198702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408871.34496613202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428508.43175650301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155567.60259960801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259060.654670441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687617.86894909805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566638.634954573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765231.51211813698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732912.06617241504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345899.57315278699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543545.28046937496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361254.61105529801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520037.01384010899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462889.60164476902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598221.18544503697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311493.05672644801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436725.904434208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389835.39786211902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454042.18167383003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473040.44416120998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670674.06836825702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556858.75273656996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614110.73651515797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876516.023064084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547478.15994717495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271699.10145685298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422080.572318847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752161.76321432402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539489.65707562095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222024.32979838099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296606.42053091299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236887.094540908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468099.25058775803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234213.67286933199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217113.44108909101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191064.92032289301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267764.91566403699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321680.032916305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506801.65428433003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258367.20763904299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421748.92583901598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352264.83249224402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354555.47503579903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344798.68530383997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526244.228046395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1281127.62290491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740752.835883489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986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369132.06766462198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290295.77105806803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283391.24143145198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641919.53663793101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119275.48138551701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242321.832412836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264250</v>
      </c>
    </row>
    <row r="418" spans="1:4" x14ac:dyDescent="0.25">
      <c r="A418" s="6" t="s">
        <v>73</v>
      </c>
      <c r="B418" s="6" t="s">
        <v>74</v>
      </c>
      <c r="C418" s="6" t="s">
        <v>1030</v>
      </c>
      <c r="D418" s="6">
        <v>40000</v>
      </c>
    </row>
    <row r="419" spans="1:4" x14ac:dyDescent="0.25">
      <c r="A419" s="6" t="s">
        <v>75</v>
      </c>
      <c r="B419" s="6" t="s">
        <v>76</v>
      </c>
      <c r="C419" s="6" t="s">
        <v>1029</v>
      </c>
      <c r="D419" s="6">
        <v>118511.044296956</v>
      </c>
    </row>
    <row r="420" spans="1:4" x14ac:dyDescent="0.25">
      <c r="A420" s="6" t="s">
        <v>75</v>
      </c>
      <c r="B420" s="6" t="s">
        <v>76</v>
      </c>
      <c r="C420" s="6" t="s">
        <v>1030</v>
      </c>
      <c r="D420" s="6">
        <v>170245.60360820399</v>
      </c>
    </row>
    <row r="421" spans="1:4" x14ac:dyDescent="0.25">
      <c r="A421" s="6" t="s">
        <v>87</v>
      </c>
      <c r="B421" s="6" t="s">
        <v>88</v>
      </c>
      <c r="C421" s="6" t="s">
        <v>1029</v>
      </c>
      <c r="D421" s="6">
        <v>297662.697355746</v>
      </c>
    </row>
    <row r="422" spans="1:4" x14ac:dyDescent="0.25">
      <c r="A422" s="6" t="s">
        <v>87</v>
      </c>
      <c r="B422" s="6" t="s">
        <v>88</v>
      </c>
      <c r="C422" s="6" t="s">
        <v>1030</v>
      </c>
      <c r="D422" s="6">
        <v>485852.70709878899</v>
      </c>
    </row>
    <row r="423" spans="1:4" x14ac:dyDescent="0.25">
      <c r="A423" s="6" t="s">
        <v>103</v>
      </c>
      <c r="B423" s="6" t="s">
        <v>104</v>
      </c>
      <c r="C423" s="6" t="s">
        <v>1029</v>
      </c>
      <c r="D423" s="6">
        <v>191668.58335500999</v>
      </c>
    </row>
    <row r="424" spans="1:4" x14ac:dyDescent="0.25">
      <c r="A424" s="6" t="s">
        <v>103</v>
      </c>
      <c r="B424" s="6" t="s">
        <v>104</v>
      </c>
      <c r="C424" s="6" t="s">
        <v>1030</v>
      </c>
      <c r="D424" s="6">
        <v>224453.17591467401</v>
      </c>
    </row>
    <row r="425" spans="1:4" x14ac:dyDescent="0.25">
      <c r="A425" s="6" t="s">
        <v>105</v>
      </c>
      <c r="B425" s="6" t="s">
        <v>106</v>
      </c>
      <c r="C425" s="6" t="s">
        <v>1029</v>
      </c>
      <c r="D425" s="6">
        <v>151121.435132404</v>
      </c>
    </row>
    <row r="426" spans="1:4" x14ac:dyDescent="0.25">
      <c r="A426" s="6" t="s">
        <v>105</v>
      </c>
      <c r="B426" s="6" t="s">
        <v>106</v>
      </c>
      <c r="C426" s="6" t="s">
        <v>1030</v>
      </c>
      <c r="D426" s="6">
        <v>165501.438820818</v>
      </c>
    </row>
    <row r="427" spans="1:4" x14ac:dyDescent="0.25">
      <c r="A427" t="s">
        <v>16</v>
      </c>
    </row>
    <row r="428" spans="1:4" x14ac:dyDescent="0.25">
      <c r="A428" t="s">
        <v>1035</v>
      </c>
    </row>
    <row r="429" spans="1:4" x14ac:dyDescent="0.25">
      <c r="A429" t="s">
        <v>17</v>
      </c>
    </row>
    <row r="430" spans="1:4" x14ac:dyDescent="0.25">
      <c r="A430" t="s">
        <v>18</v>
      </c>
    </row>
    <row r="431" spans="1:4" x14ac:dyDescent="0.25">
      <c r="A431" t="s">
        <v>19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987</v>
      </c>
    </row>
    <row r="436" spans="1:4" x14ac:dyDescent="0.25">
      <c r="A436" s="5" t="s">
        <v>9</v>
      </c>
      <c r="B436" s="5" t="s">
        <v>10</v>
      </c>
      <c r="C436" s="5" t="s">
        <v>1028</v>
      </c>
      <c r="D436" s="5" t="s">
        <v>496</v>
      </c>
    </row>
    <row r="437" spans="1:4" x14ac:dyDescent="0.25">
      <c r="A437" s="6" t="s">
        <v>12</v>
      </c>
      <c r="B437" s="6" t="s">
        <v>13</v>
      </c>
      <c r="C437" s="6" t="s">
        <v>1029</v>
      </c>
      <c r="D437" s="6">
        <v>180482.950007921</v>
      </c>
    </row>
    <row r="438" spans="1:4" x14ac:dyDescent="0.25">
      <c r="A438" s="6" t="s">
        <v>12</v>
      </c>
      <c r="B438" s="6" t="s">
        <v>13</v>
      </c>
      <c r="C438" s="6" t="s">
        <v>1030</v>
      </c>
      <c r="D438" s="6">
        <v>251685.37976054099</v>
      </c>
    </row>
    <row r="439" spans="1:4" x14ac:dyDescent="0.25">
      <c r="A439" s="6" t="s">
        <v>22</v>
      </c>
      <c r="B439" s="6" t="s">
        <v>23</v>
      </c>
      <c r="C439" s="6" t="s">
        <v>1029</v>
      </c>
      <c r="D439" s="6">
        <v>209836.08790732801</v>
      </c>
    </row>
    <row r="440" spans="1:4" x14ac:dyDescent="0.25">
      <c r="A440" s="6" t="s">
        <v>22</v>
      </c>
      <c r="B440" s="6" t="s">
        <v>23</v>
      </c>
      <c r="C440" s="6" t="s">
        <v>1030</v>
      </c>
      <c r="D440" s="6">
        <v>326912.39688904502</v>
      </c>
    </row>
    <row r="441" spans="1:4" x14ac:dyDescent="0.25">
      <c r="A441" s="6" t="s">
        <v>24</v>
      </c>
      <c r="B441" s="6" t="s">
        <v>25</v>
      </c>
      <c r="C441" s="6" t="s">
        <v>1029</v>
      </c>
      <c r="D441" s="6">
        <v>280626.84764216101</v>
      </c>
    </row>
    <row r="442" spans="1:4" x14ac:dyDescent="0.25">
      <c r="A442" s="6" t="s">
        <v>24</v>
      </c>
      <c r="B442" s="6" t="s">
        <v>25</v>
      </c>
      <c r="C442" s="6" t="s">
        <v>1030</v>
      </c>
      <c r="D442" s="6">
        <v>336671.18611227698</v>
      </c>
    </row>
    <row r="443" spans="1:4" x14ac:dyDescent="0.25">
      <c r="A443" s="6" t="s">
        <v>26</v>
      </c>
      <c r="B443" s="6" t="s">
        <v>27</v>
      </c>
      <c r="C443" s="6" t="s">
        <v>1029</v>
      </c>
      <c r="D443" s="6">
        <v>163147.65957446801</v>
      </c>
    </row>
    <row r="444" spans="1:4" x14ac:dyDescent="0.25">
      <c r="A444" s="6" t="s">
        <v>26</v>
      </c>
      <c r="B444" s="6" t="s">
        <v>27</v>
      </c>
      <c r="C444" s="6" t="s">
        <v>1030</v>
      </c>
      <c r="D444" s="6">
        <v>226540.032091539</v>
      </c>
    </row>
    <row r="445" spans="1:4" x14ac:dyDescent="0.25">
      <c r="A445" s="6" t="s">
        <v>28</v>
      </c>
      <c r="B445" s="6" t="s">
        <v>29</v>
      </c>
      <c r="C445" s="6" t="s">
        <v>1029</v>
      </c>
      <c r="D445" s="6">
        <v>316118.632269567</v>
      </c>
    </row>
    <row r="446" spans="1:4" x14ac:dyDescent="0.25">
      <c r="A446" s="6" t="s">
        <v>28</v>
      </c>
      <c r="B446" s="6" t="s">
        <v>29</v>
      </c>
      <c r="C446" s="6" t="s">
        <v>1030</v>
      </c>
      <c r="D446" s="6">
        <v>349974.85422235401</v>
      </c>
    </row>
    <row r="447" spans="1:4" x14ac:dyDescent="0.25">
      <c r="A447" s="6" t="s">
        <v>30</v>
      </c>
      <c r="B447" s="6" t="s">
        <v>31</v>
      </c>
      <c r="C447" s="6" t="s">
        <v>1029</v>
      </c>
      <c r="D447" s="6">
        <v>143676.07343858501</v>
      </c>
    </row>
    <row r="448" spans="1:4" x14ac:dyDescent="0.25">
      <c r="A448" s="6" t="s">
        <v>30</v>
      </c>
      <c r="B448" s="6" t="s">
        <v>31</v>
      </c>
      <c r="C448" s="6" t="s">
        <v>1030</v>
      </c>
      <c r="D448" s="6">
        <v>366653.22614815802</v>
      </c>
    </row>
    <row r="449" spans="1:4" x14ac:dyDescent="0.25">
      <c r="A449" s="6" t="s">
        <v>32</v>
      </c>
      <c r="B449" s="6" t="s">
        <v>33</v>
      </c>
      <c r="C449" s="6" t="s">
        <v>1029</v>
      </c>
      <c r="D449" s="6">
        <v>131268.14162899199</v>
      </c>
    </row>
    <row r="450" spans="1:4" x14ac:dyDescent="0.25">
      <c r="A450" s="6" t="s">
        <v>32</v>
      </c>
      <c r="B450" s="6" t="s">
        <v>33</v>
      </c>
      <c r="C450" s="6" t="s">
        <v>1030</v>
      </c>
      <c r="D450" s="6">
        <v>216448.37681783899</v>
      </c>
    </row>
    <row r="451" spans="1:4" x14ac:dyDescent="0.25">
      <c r="A451" s="6" t="s">
        <v>34</v>
      </c>
      <c r="B451" s="6" t="s">
        <v>35</v>
      </c>
      <c r="C451" s="6" t="s">
        <v>1029</v>
      </c>
      <c r="D451" s="6">
        <v>190343.903210107</v>
      </c>
    </row>
    <row r="452" spans="1:4" x14ac:dyDescent="0.25">
      <c r="A452" s="6" t="s">
        <v>34</v>
      </c>
      <c r="B452" s="6" t="s">
        <v>35</v>
      </c>
      <c r="C452" s="6" t="s">
        <v>1030</v>
      </c>
      <c r="D452" s="6">
        <v>421062.61139466602</v>
      </c>
    </row>
    <row r="453" spans="1:4" x14ac:dyDescent="0.25">
      <c r="A453" t="s">
        <v>16</v>
      </c>
    </row>
    <row r="454" spans="1:4" x14ac:dyDescent="0.25">
      <c r="A454" t="s">
        <v>1035</v>
      </c>
    </row>
    <row r="455" spans="1:4" x14ac:dyDescent="0.25">
      <c r="A455" t="s">
        <v>17</v>
      </c>
    </row>
    <row r="456" spans="1:4" x14ac:dyDescent="0.25">
      <c r="A456" t="s">
        <v>18</v>
      </c>
    </row>
    <row r="457" spans="1:4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7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988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989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990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7833.10801895853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40109.644416942501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4225.9430236332601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7668.6885527365403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7892.1689739413296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40175.1100412448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991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7833.10801895853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40109.644416942501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36841.628706468502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26393.461015786699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19244.0457525731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31337.460544962101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3679.9738371712801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11891.5761336587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6587.6365085444304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13935.432503722801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1632.59634554389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24225.874811170699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6176.2103801509902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10072.780505205899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3086.88477029158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20639.810707214401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992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7892.1689739413296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40175.1100412448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1757.91613161186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4322.9709299217902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6337.5015040709504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31243.8368052117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50329.767098163102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27853.351362834099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19229.261722479401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25219.028387054401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627.68036163297904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1040.42839880265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2927.84615902614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9041.8491413178908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3425.8855869670801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11935.9963495307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1098.7328177311299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8823.8207130284809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6614.2869647426396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5371.7165469858001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10376.8706737087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21034.416712712598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7351.8782182579298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8047.3349129467497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1541.19114869686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24041.672606698001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0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3773.3554929541701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6295.3881547667497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10097.8667119035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3340.7320962543799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14870.241113743199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0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10043.523342725901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19436.2204394084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30670.651969573999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3009.5435693824002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8112.9130815694298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499.56438236269202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13568.414692443101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0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4746.82279706588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4445.4040451178598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11847.2982045921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993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18409.7623264293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96102.796975349396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20633.687993980398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182379.528737599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2332.41279431061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46999.883148985296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1280.1557941271501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7822.7247733552103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4932.3002337235503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4793.6185452142799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2494.4098706611198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9862.1001223906896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3387.9985297785702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7249.4827145979398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6419.2877398391502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25900.175872967298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4759.238429383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32221.5232317995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6203.1597501147498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27428.886568772799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25342.364037037602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64174.677626372199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5834.9997611277004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47445.996141071802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27033.043719928901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80878.792664901499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5442.1906559969202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11621.974509225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14623.327785981501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42022.728858016897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8447.13764651776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20216.676080816302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21666.467789407401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61144.2508186255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2956.4248364823602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13456.7883474845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2502.5128566990502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8607.2161054960106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1586.9149621127301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1751.3672524588401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994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18375.871553499001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96120.068955913099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20694.210345770702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182478.470669459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2334.5795833295201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47007.590285030201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1281.2021582679499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7822.9346237393202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5191.1517058936197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4856.78993164249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2494.4098706611198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9862.1001223906896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3387.9985297785702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7249.4827145979398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6419.2877398391502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25900.175872967298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4759.238429383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32221.5232317995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6203.1597501147498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27428.886568772799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25435.7529844665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64243.295841142099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5834.9997611277004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47445.996141071802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27033.043719928901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80878.792664901499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5442.1906559969202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11621.974509225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14623.327785981501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42022.728858016897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8447.13764651776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20216.676080816302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21666.467789407401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61144.2508186255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2956.4248364823602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13456.7883474845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2555.3724873706101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8677.1188300952908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995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2032.58200771065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30374.534760484901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2339.7994817878998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14721.9435464815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13663.9443229638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43268.3797414418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28779.655050831501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92470.912883177007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38429.514546159102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187904.97035025101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29773.9045968672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97950.399670789804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5312.2043452360604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109180.030551538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177602.620402837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179436.05100837999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21885.6435837846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37206.516378618697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31379.314602419399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112051.94046332801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170253.42079000099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135187.14682538601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207854.79612061899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105192.29491133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5866.6547928705604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17720.199643109299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11699.5014330421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47724.117692114502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5469.0866755439602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16597.930606050599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5078.3888729455903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23325.871420211301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8805.2694393138499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37158.803028198898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1139.12658331535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4909.39381023024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4756.8546717277404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26376.909715716702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2134.6928300043601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7483.6308836512699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21093.471013254701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36348.047860282299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958.79398183113301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28439.756804732999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9946.2506017953401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15576.7099149033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11864.4404651647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44888.937266297202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5867.0714428391602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14674.1422171511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1942.7757415721301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14832.598565771699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7341.8687325273304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19905.107333809501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3688.12667436006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11646.4767113291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10975.095002276699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30914.626606813301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8658.3954050633893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15685.360243733299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5719.2320004467001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19902.462247187999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4157.6992107026699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15094.6490061204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19116.1878645943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30053.105230159599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2820.6465471663701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8877.7920394200701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367.96400666267903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6335.8050931439602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1059.9525316552999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1681.92990528311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1685.05634925959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3075.9350398465899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4500.1227689873303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6966.1780475534397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893.71032403878996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11745.7171083717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2458.35773687762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7310.3426607241599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3770.7680010798199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5652.51387201117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6100.3535231093501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3940.9165777596199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147.069145097053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2554.33804525607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10131.7529477547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21988.005846522301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8192.7491543016695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8048.4737839429399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1432.0131992939801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2705.3180552574099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1607.1611279373101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11797.9714891318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1740.5479116593499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4401.8025027845697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533.219369447183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9675.0390458110196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18618.165432506499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22153.0983565274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4050.7639674798202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30066.832318065699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1531.65383574988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5737.2370877069798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1262.72630560118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18543.529421048301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5693.0579058804396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9079.6015351817096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3949.7665028946699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13050.382218637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11646.531156654401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26608.077679447801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2405.1606028629099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10992.415984817701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850.03698649187402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7824.3355863142096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5930.8915893897902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9866.0554939522299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2774.6340828530701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4896.8671302163702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14422.729229999701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22001.108459741499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3940.2916827307699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5732.1387717339203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1776.9890091691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7387.1998324542601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4435.6672950805296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5992.3938645445396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4855.6312602914204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10526.1601478803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8121.9170392352598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9536.0704642574801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3971.57976572797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70117.283189121095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21666.467789407401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61144.2508186255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1249.64478819641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7311.70701503685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839.53674118646404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4730.9209861127702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2670.9948233898299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34531.707931928497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20501.490480331799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61471.767980371696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29482.4399231885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100344.11555298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1084.77147868627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6945.0797062421498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53346.432743069301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90028.665843111201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8454.0756524176395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81792.513694320005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15894.384123068099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67105.021010698896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23033.882744589901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53452.152663297296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19042.873413386998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36738.318331602997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18331.618495662398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32730.9846920688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7804.0209514980697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63070.000192224703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127565.164209247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199704.22019144701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108866.05539564601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85065.903549892406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161057.16355013801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93315.406691234195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4146.7554484457196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60752.8308384228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36326.935336993898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77476.123782896597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16498.0278135925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12674.608455666001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42866.2828099322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62303.901710316597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6011.22497301167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4054.4129049493999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7621.8539582294297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6069.3809993287796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13590.109099180099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48524.293933393797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9949.1499925583503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96349.043269323098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771.584690664454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1002.65735464232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20633.403502126301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161481.090109949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83765.490181208501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225283.55641676701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996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21375.423508646301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12556.394202954199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20004.409174520501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33103.448545258601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2291.8871542274901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15768.476329056501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0</v>
      </c>
    </row>
    <row r="418" spans="1:4" x14ac:dyDescent="0.25">
      <c r="A418" s="6" t="s">
        <v>73</v>
      </c>
      <c r="B418" s="6" t="s">
        <v>74</v>
      </c>
      <c r="C418" s="6" t="s">
        <v>1030</v>
      </c>
      <c r="D418" s="6">
        <v>0</v>
      </c>
    </row>
    <row r="419" spans="1:4" x14ac:dyDescent="0.25">
      <c r="A419" s="6" t="s">
        <v>75</v>
      </c>
      <c r="B419" s="6" t="s">
        <v>76</v>
      </c>
      <c r="C419" s="6" t="s">
        <v>1029</v>
      </c>
      <c r="D419" s="6">
        <v>99.597733130273099</v>
      </c>
    </row>
    <row r="420" spans="1:4" x14ac:dyDescent="0.25">
      <c r="A420" s="6" t="s">
        <v>75</v>
      </c>
      <c r="B420" s="6" t="s">
        <v>76</v>
      </c>
      <c r="C420" s="6" t="s">
        <v>1030</v>
      </c>
      <c r="D420" s="6">
        <v>1106.5347182154001</v>
      </c>
    </row>
    <row r="421" spans="1:4" x14ac:dyDescent="0.25">
      <c r="A421" s="6" t="s">
        <v>87</v>
      </c>
      <c r="B421" s="6" t="s">
        <v>88</v>
      </c>
      <c r="C421" s="6" t="s">
        <v>1029</v>
      </c>
      <c r="D421" s="6">
        <v>16357.206782457601</v>
      </c>
    </row>
    <row r="422" spans="1:4" x14ac:dyDescent="0.25">
      <c r="A422" s="6" t="s">
        <v>87</v>
      </c>
      <c r="B422" s="6" t="s">
        <v>88</v>
      </c>
      <c r="C422" s="6" t="s">
        <v>1030</v>
      </c>
      <c r="D422" s="6">
        <v>33182.753613185501</v>
      </c>
    </row>
    <row r="423" spans="1:4" x14ac:dyDescent="0.25">
      <c r="A423" s="6" t="s">
        <v>103</v>
      </c>
      <c r="B423" s="6" t="s">
        <v>104</v>
      </c>
      <c r="C423" s="6" t="s">
        <v>1029</v>
      </c>
      <c r="D423" s="6">
        <v>893.79341383757605</v>
      </c>
    </row>
    <row r="424" spans="1:4" x14ac:dyDescent="0.25">
      <c r="A424" s="6" t="s">
        <v>103</v>
      </c>
      <c r="B424" s="6" t="s">
        <v>104</v>
      </c>
      <c r="C424" s="6" t="s">
        <v>1030</v>
      </c>
      <c r="D424" s="6">
        <v>2157.38887900598</v>
      </c>
    </row>
    <row r="425" spans="1:4" x14ac:dyDescent="0.25">
      <c r="A425" s="6" t="s">
        <v>105</v>
      </c>
      <c r="B425" s="6" t="s">
        <v>106</v>
      </c>
      <c r="C425" s="6" t="s">
        <v>1029</v>
      </c>
      <c r="D425" s="6">
        <v>1586.9149621127301</v>
      </c>
    </row>
    <row r="426" spans="1:4" x14ac:dyDescent="0.25">
      <c r="A426" s="6" t="s">
        <v>105</v>
      </c>
      <c r="B426" s="6" t="s">
        <v>106</v>
      </c>
      <c r="C426" s="6" t="s">
        <v>1030</v>
      </c>
      <c r="D426" s="6">
        <v>1751.3672524588401</v>
      </c>
    </row>
    <row r="427" spans="1:4" x14ac:dyDescent="0.25">
      <c r="A427" t="s">
        <v>16</v>
      </c>
    </row>
    <row r="428" spans="1:4" x14ac:dyDescent="0.25">
      <c r="A428" t="s">
        <v>1035</v>
      </c>
    </row>
    <row r="429" spans="1:4" x14ac:dyDescent="0.25">
      <c r="A429" t="s">
        <v>17</v>
      </c>
    </row>
    <row r="430" spans="1:4" x14ac:dyDescent="0.25">
      <c r="A430" t="s">
        <v>18</v>
      </c>
    </row>
    <row r="431" spans="1:4" x14ac:dyDescent="0.25">
      <c r="A431" t="s">
        <v>19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4" t="s">
        <v>997</v>
      </c>
    </row>
    <row r="436" spans="1:4" x14ac:dyDescent="0.25">
      <c r="A436" s="5" t="s">
        <v>9</v>
      </c>
      <c r="B436" s="5" t="s">
        <v>10</v>
      </c>
      <c r="C436" s="5" t="s">
        <v>1028</v>
      </c>
      <c r="D436" s="5" t="s">
        <v>496</v>
      </c>
    </row>
    <row r="437" spans="1:4" x14ac:dyDescent="0.25">
      <c r="A437" s="6" t="s">
        <v>12</v>
      </c>
      <c r="B437" s="6" t="s">
        <v>13</v>
      </c>
      <c r="C437" s="6" t="s">
        <v>1029</v>
      </c>
      <c r="D437" s="6">
        <v>4225.9430236332601</v>
      </c>
    </row>
    <row r="438" spans="1:4" x14ac:dyDescent="0.25">
      <c r="A438" s="6" t="s">
        <v>12</v>
      </c>
      <c r="B438" s="6" t="s">
        <v>13</v>
      </c>
      <c r="C438" s="6" t="s">
        <v>1030</v>
      </c>
      <c r="D438" s="6">
        <v>7668.6885527365403</v>
      </c>
    </row>
    <row r="439" spans="1:4" x14ac:dyDescent="0.25">
      <c r="A439" s="6" t="s">
        <v>22</v>
      </c>
      <c r="B439" s="6" t="s">
        <v>23</v>
      </c>
      <c r="C439" s="6" t="s">
        <v>1029</v>
      </c>
      <c r="D439" s="6">
        <v>2811.4166786026599</v>
      </c>
    </row>
    <row r="440" spans="1:4" x14ac:dyDescent="0.25">
      <c r="A440" s="6" t="s">
        <v>22</v>
      </c>
      <c r="B440" s="6" t="s">
        <v>23</v>
      </c>
      <c r="C440" s="6" t="s">
        <v>1030</v>
      </c>
      <c r="D440" s="6">
        <v>16912.556468930499</v>
      </c>
    </row>
    <row r="441" spans="1:4" x14ac:dyDescent="0.25">
      <c r="A441" s="6" t="s">
        <v>24</v>
      </c>
      <c r="B441" s="6" t="s">
        <v>25</v>
      </c>
      <c r="C441" s="6" t="s">
        <v>1029</v>
      </c>
      <c r="D441" s="6">
        <v>19260.0906070938</v>
      </c>
    </row>
    <row r="442" spans="1:4" x14ac:dyDescent="0.25">
      <c r="A442" s="6" t="s">
        <v>24</v>
      </c>
      <c r="B442" s="6" t="s">
        <v>25</v>
      </c>
      <c r="C442" s="6" t="s">
        <v>1030</v>
      </c>
      <c r="D442" s="6">
        <v>47636.991341872403</v>
      </c>
    </row>
    <row r="443" spans="1:4" x14ac:dyDescent="0.25">
      <c r="A443" s="6" t="s">
        <v>26</v>
      </c>
      <c r="B443" s="6" t="s">
        <v>27</v>
      </c>
      <c r="C443" s="6" t="s">
        <v>1029</v>
      </c>
      <c r="D443" s="6">
        <v>6435.1464353425699</v>
      </c>
    </row>
    <row r="444" spans="1:4" x14ac:dyDescent="0.25">
      <c r="A444" s="6" t="s">
        <v>26</v>
      </c>
      <c r="B444" s="6" t="s">
        <v>27</v>
      </c>
      <c r="C444" s="6" t="s">
        <v>1030</v>
      </c>
      <c r="D444" s="6">
        <v>7279.8189794765904</v>
      </c>
    </row>
    <row r="445" spans="1:4" x14ac:dyDescent="0.25">
      <c r="A445" s="6" t="s">
        <v>28</v>
      </c>
      <c r="B445" s="6" t="s">
        <v>29</v>
      </c>
      <c r="C445" s="6" t="s">
        <v>1029</v>
      </c>
      <c r="D445" s="6">
        <v>5627.2570632624702</v>
      </c>
    </row>
    <row r="446" spans="1:4" x14ac:dyDescent="0.25">
      <c r="A446" s="6" t="s">
        <v>28</v>
      </c>
      <c r="B446" s="6" t="s">
        <v>29</v>
      </c>
      <c r="C446" s="6" t="s">
        <v>1030</v>
      </c>
      <c r="D446" s="6">
        <v>5681.3440555693696</v>
      </c>
    </row>
    <row r="447" spans="1:4" x14ac:dyDescent="0.25">
      <c r="A447" s="6" t="s">
        <v>30</v>
      </c>
      <c r="B447" s="6" t="s">
        <v>31</v>
      </c>
      <c r="C447" s="6" t="s">
        <v>1029</v>
      </c>
      <c r="D447" s="6">
        <v>2485.0556338577398</v>
      </c>
    </row>
    <row r="448" spans="1:4" x14ac:dyDescent="0.25">
      <c r="A448" s="6" t="s">
        <v>30</v>
      </c>
      <c r="B448" s="6" t="s">
        <v>31</v>
      </c>
      <c r="C448" s="6" t="s">
        <v>1030</v>
      </c>
      <c r="D448" s="6">
        <v>58052.266389346303</v>
      </c>
    </row>
    <row r="449" spans="1:4" x14ac:dyDescent="0.25">
      <c r="A449" s="6" t="s">
        <v>32</v>
      </c>
      <c r="B449" s="6" t="s">
        <v>33</v>
      </c>
      <c r="C449" s="6" t="s">
        <v>1029</v>
      </c>
      <c r="D449" s="6">
        <v>1519.36414568141</v>
      </c>
    </row>
    <row r="450" spans="1:4" x14ac:dyDescent="0.25">
      <c r="A450" s="6" t="s">
        <v>32</v>
      </c>
      <c r="B450" s="6" t="s">
        <v>33</v>
      </c>
      <c r="C450" s="6" t="s">
        <v>1030</v>
      </c>
      <c r="D450" s="6">
        <v>2164.3767073972099</v>
      </c>
    </row>
    <row r="451" spans="1:4" x14ac:dyDescent="0.25">
      <c r="A451" s="6" t="s">
        <v>34</v>
      </c>
      <c r="B451" s="6" t="s">
        <v>35</v>
      </c>
      <c r="C451" s="6" t="s">
        <v>1029</v>
      </c>
      <c r="D451" s="6">
        <v>2649.0750375544499</v>
      </c>
    </row>
    <row r="452" spans="1:4" x14ac:dyDescent="0.25">
      <c r="A452" s="6" t="s">
        <v>34</v>
      </c>
      <c r="B452" s="6" t="s">
        <v>35</v>
      </c>
      <c r="C452" s="6" t="s">
        <v>1030</v>
      </c>
      <c r="D452" s="6">
        <v>34138.386428732301</v>
      </c>
    </row>
    <row r="453" spans="1:4" x14ac:dyDescent="0.25">
      <c r="A453" t="s">
        <v>16</v>
      </c>
    </row>
    <row r="454" spans="1:4" x14ac:dyDescent="0.25">
      <c r="A454" t="s">
        <v>1035</v>
      </c>
    </row>
    <row r="455" spans="1:4" x14ac:dyDescent="0.25">
      <c r="A455" t="s">
        <v>17</v>
      </c>
    </row>
    <row r="456" spans="1:4" x14ac:dyDescent="0.25">
      <c r="A456" t="s">
        <v>18</v>
      </c>
    </row>
    <row r="457" spans="1:4" x14ac:dyDescent="0.25">
      <c r="A457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998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1000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154825.25498155499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426570.06678424502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82008.069214770803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200199.2094695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155782.065226078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426988.25192601001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1001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154825.25498155499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426570.06678424502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276367.68629417801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544884.65122106206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226159.52365741401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394208.14866724401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89279.953028453907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229976.80617058999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277007.614365154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358369.08333539101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98793.771135888805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235850.78011814499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69334.477170449201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128719.03992502901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124083.18953217901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336145.16528340901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1002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155782.065226078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426988.25192601001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123301.143809541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96281.988271768394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195685.82937010299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574872.60089448199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330936.57144337503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577720.17026282405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232971.98484307199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361858.18887884502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77292.632576588803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103943.05258275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82729.874677631102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187235.890025737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92249.210491985505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231091.05601043001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70698.870283897806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152253.61616744401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114797.437013203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121259.724322879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129854.294804569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360477.26096472697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166523.83086497101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265002.38620433997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101174.079202357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235814.08967942401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68197.532410695407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162973.89616084099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69921.061203466903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128968.005649064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98988.647410661099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237309.63336817399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89339.740927366307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237349.932334137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176298.96253571499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305862.85030725499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102848.587282593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313728.282039691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51184.186343886802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159102.742902837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47162.475279275699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128170.434313593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92963.195077175304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291160.18857657199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1003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303497.27147159202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969154.64645202702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364936.03975500498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1001249.36061204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96745.725001273502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326301.17100842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116237.599073802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189615.29085431501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70662.729730292995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108772.188058773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127349.276693069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246207.59811773099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84788.206648855004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138954.02036162099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129364.16535807701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280769.136943675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221111.48884515199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506696.19499121601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140251.60534435301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363458.23477945698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358313.59640020097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636644.69630238099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139705.85403973999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513527.88468008098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611104.64445917495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668935.20510937006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145923.6286698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289895.45427127002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217496.703478629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387245.78026645997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253382.83291068801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324024.11546182598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329723.53235284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466343.85917009902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83706.345220454503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187278.87638763699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88473.074636259698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154419.760284046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33499.103955530198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91746.030457124303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1004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303198.24945213698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969351.94538979698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375713.11395218101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1001709.97047607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93226.881113010197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326397.96529220801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116274.985506771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189615.29085431501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71554.281118705505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109618.535594802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127349.276693069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246207.59811773099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84788.206648855004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138954.02036162099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129364.16535807701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280769.136943675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221111.48884515199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506696.19499121601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140251.60534435301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363458.23477945698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360334.00860049401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636510.82475887798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139705.85403973999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513527.88468008098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611104.64445917495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668935.20510937006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145923.6286698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289895.45427127002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217496.703478629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387245.78026645997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253382.83291068801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324024.11546182598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329723.53235284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466343.85917009902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83706.345220454503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187278.87638763699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89556.7033010085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155226.81487410399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1005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83468.912765242305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456373.62104434503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370649.87704922399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300840.91758686502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182101.935068736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669694.56984077895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878076.18244673195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1170361.06348201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916147.94781027501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1424577.2743333699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349936.03718878498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670375.63822359196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609383.02585168299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868946.560411994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365045.64843989298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1093854.39379744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177540.69435526701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610071.95598962996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508290.56142407103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1395049.4125663501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792548.53398072999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1357699.1697559101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703552.219429755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839968.77618021797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75675.647652653395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343900.29217203602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222980.849468264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470198.300065063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199731.08373397801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222524.597976166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170344.57476368701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235176.989632757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218394.82244603301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350335.17778245202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82842.810037661693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153102.59029962399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174470.74432339799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300612.25930044201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108338.80480339901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227777.78603120099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227718.66832323099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387846.047875761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139069.36797191901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282408.53863584303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204605.08940567999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296036.31093860802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213286.63990030301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386967.86470459198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83456.458192958205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239283.26715981201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290477.79138559202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343431.79503548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171714.27769250501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331387.70400135498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135697.47961281499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268532.20873649901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284380.98305401002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324005.41972885001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167796.00036109099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432440.30770602298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129525.38507769399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252141.24805878301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178282.18337659899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242792.09518642401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170931.541876351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237561.66987306799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150417.77009914399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231590.26481962501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97498.317465825603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158309.95928972799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177452.76510958301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149195.1886806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56948.430244140203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66548.841333484306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74921.137990597897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118590.355551819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69701.873046198103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149527.79975229199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87865.465651810606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130390.749651911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69086.387202997401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136038.89529858899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75386.909847299103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91070.415982501407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110079.013724256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143733.257681652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265053.03714098799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264223.899720838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104879.297886389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116905.25191384699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55787.703225770601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108006.408223583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86009.328291975995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168491.55030656501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85928.055591292898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108426.888814411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126552.12528598199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257060.027400939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385885.29751255002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518167.27001009602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159414.55574254401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391281.50274466199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73022.134934420406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202224.21648941599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243203.36823288901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284306.23471570201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128830.67156734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162520.628775591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160778.165928581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253648.101770059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142284.09960625399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330583.85270194098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156286.62196715499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243356.590971016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48842.378065057899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124795.927482591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173170.01464335801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167600.700306707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81156.271824794501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131197.44130330801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118145.321024102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189787.506563881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85662.847089226998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142796.00299297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76321.855953472797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137991.301948423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93372.596819215105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120905.11639552101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58045.792166082902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133842.49580324101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79020.784307555907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138165.20698863899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177232.54348855899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411824.622993197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329723.53235284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466343.85917009902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74471.206749856297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223440.21185136601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58255.689611843598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132854.57677203199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124211.81304376401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338353.42898862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390510.77564834198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406955.56661874597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184426.733904697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357861.80117179698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63883.155055323798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281748.15093129198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1171917.42109489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658450.52484711597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322756.40239019599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1101417.34062088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46666.66796875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906481.52030810097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469778.90015581599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686655.54613319202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987772.61852319795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860683.62539989594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199200.58082447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482615.76749871101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179827.35855068499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425900.473223735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672647.81572494702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1653011.95452938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925300.69158887502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828988.04589100298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1931983.4159279501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961983.91508167505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139565.600049809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582022.29784860997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1675952.18477545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882616.99710697704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92814.510253896806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178070.07060799899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365626.69629320101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574785.93976906396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73012.799847834307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88608.9507850308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78346.612812194493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113668.000915614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246032.13390456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639999.07830453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267790.23610975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495725.64732656803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87541.732004230304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97293.164839157296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523450.97470470698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769279.37661566597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1099493.51612715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1375438.2982421201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1006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338504.78462325898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237197.309246783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165581.34480246899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51499.999565972197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178697.988143672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120000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18666.667317708299</v>
      </c>
    </row>
    <row r="418" spans="1:4" x14ac:dyDescent="0.25">
      <c r="A418" s="6" t="s">
        <v>75</v>
      </c>
      <c r="B418" s="6" t="s">
        <v>76</v>
      </c>
      <c r="C418" s="6" t="s">
        <v>1029</v>
      </c>
      <c r="D418" s="6">
        <v>49438.907179598697</v>
      </c>
    </row>
    <row r="419" spans="1:4" x14ac:dyDescent="0.25">
      <c r="A419" s="6" t="s">
        <v>75</v>
      </c>
      <c r="B419" s="6" t="s">
        <v>76</v>
      </c>
      <c r="C419" s="6" t="s">
        <v>1030</v>
      </c>
      <c r="D419" s="6">
        <v>53201.4961103112</v>
      </c>
    </row>
    <row r="420" spans="1:4" x14ac:dyDescent="0.25">
      <c r="A420" s="6" t="s">
        <v>87</v>
      </c>
      <c r="B420" s="6" t="s">
        <v>88</v>
      </c>
      <c r="C420" s="6" t="s">
        <v>1029</v>
      </c>
      <c r="D420" s="6">
        <v>163620.52117647001</v>
      </c>
    </row>
    <row r="421" spans="1:4" x14ac:dyDescent="0.25">
      <c r="A421" s="6" t="s">
        <v>87</v>
      </c>
      <c r="B421" s="6" t="s">
        <v>88</v>
      </c>
      <c r="C421" s="6" t="s">
        <v>1030</v>
      </c>
      <c r="D421" s="6">
        <v>701752.84238709998</v>
      </c>
    </row>
    <row r="422" spans="1:4" x14ac:dyDescent="0.25">
      <c r="A422" s="6" t="s">
        <v>103</v>
      </c>
      <c r="B422" s="6" t="s">
        <v>104</v>
      </c>
      <c r="C422" s="6" t="s">
        <v>1029</v>
      </c>
      <c r="D422" s="6">
        <v>54637.417035324703</v>
      </c>
    </row>
    <row r="423" spans="1:4" x14ac:dyDescent="0.25">
      <c r="A423" s="6" t="s">
        <v>103</v>
      </c>
      <c r="B423" s="6" t="s">
        <v>104</v>
      </c>
      <c r="C423" s="6" t="s">
        <v>1030</v>
      </c>
      <c r="D423" s="6">
        <v>77257.019042497705</v>
      </c>
    </row>
    <row r="424" spans="1:4" x14ac:dyDescent="0.25">
      <c r="A424" s="6" t="s">
        <v>105</v>
      </c>
      <c r="B424" s="6" t="s">
        <v>106</v>
      </c>
      <c r="C424" s="6" t="s">
        <v>1029</v>
      </c>
      <c r="D424" s="6">
        <v>33499.103955530198</v>
      </c>
    </row>
    <row r="425" spans="1:4" x14ac:dyDescent="0.25">
      <c r="A425" s="6" t="s">
        <v>105</v>
      </c>
      <c r="B425" s="6" t="s">
        <v>106</v>
      </c>
      <c r="C425" s="6" t="s">
        <v>1030</v>
      </c>
      <c r="D425" s="6">
        <v>91746.030457124303</v>
      </c>
    </row>
    <row r="426" spans="1:4" x14ac:dyDescent="0.25">
      <c r="A426" t="s">
        <v>16</v>
      </c>
    </row>
    <row r="427" spans="1:4" x14ac:dyDescent="0.25">
      <c r="A427" t="s">
        <v>1035</v>
      </c>
    </row>
    <row r="428" spans="1:4" x14ac:dyDescent="0.25">
      <c r="A428" t="s">
        <v>17</v>
      </c>
    </row>
    <row r="429" spans="1:4" x14ac:dyDescent="0.25">
      <c r="A429" t="s">
        <v>18</v>
      </c>
    </row>
    <row r="430" spans="1:4" x14ac:dyDescent="0.25">
      <c r="A430" t="s">
        <v>19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1007</v>
      </c>
    </row>
    <row r="435" spans="1:4" x14ac:dyDescent="0.25">
      <c r="A435" s="5" t="s">
        <v>9</v>
      </c>
      <c r="B435" s="5" t="s">
        <v>10</v>
      </c>
      <c r="C435" s="5" t="s">
        <v>1028</v>
      </c>
      <c r="D435" s="5" t="s">
        <v>496</v>
      </c>
    </row>
    <row r="436" spans="1:4" x14ac:dyDescent="0.25">
      <c r="A436" s="6" t="s">
        <v>12</v>
      </c>
      <c r="B436" s="6" t="s">
        <v>13</v>
      </c>
      <c r="C436" s="6" t="s">
        <v>1029</v>
      </c>
      <c r="D436" s="6">
        <v>82008.069214770803</v>
      </c>
    </row>
    <row r="437" spans="1:4" x14ac:dyDescent="0.25">
      <c r="A437" s="6" t="s">
        <v>12</v>
      </c>
      <c r="B437" s="6" t="s">
        <v>13</v>
      </c>
      <c r="C437" s="6" t="s">
        <v>1030</v>
      </c>
      <c r="D437" s="6">
        <v>200199.2094695</v>
      </c>
    </row>
    <row r="438" spans="1:4" x14ac:dyDescent="0.25">
      <c r="A438" s="6" t="s">
        <v>22</v>
      </c>
      <c r="B438" s="6" t="s">
        <v>23</v>
      </c>
      <c r="C438" s="6" t="s">
        <v>1029</v>
      </c>
      <c r="D438" s="6">
        <v>103483.014109158</v>
      </c>
    </row>
    <row r="439" spans="1:4" x14ac:dyDescent="0.25">
      <c r="A439" s="6" t="s">
        <v>22</v>
      </c>
      <c r="B439" s="6" t="s">
        <v>23</v>
      </c>
      <c r="C439" s="6" t="s">
        <v>1030</v>
      </c>
      <c r="D439" s="6">
        <v>345468.62510078901</v>
      </c>
    </row>
    <row r="440" spans="1:4" x14ac:dyDescent="0.25">
      <c r="A440" s="6" t="s">
        <v>24</v>
      </c>
      <c r="B440" s="6" t="s">
        <v>25</v>
      </c>
      <c r="C440" s="6" t="s">
        <v>1029</v>
      </c>
      <c r="D440" s="6">
        <v>217786.96439171501</v>
      </c>
    </row>
    <row r="441" spans="1:4" x14ac:dyDescent="0.25">
      <c r="A441" s="6" t="s">
        <v>24</v>
      </c>
      <c r="B441" s="6" t="s">
        <v>25</v>
      </c>
      <c r="C441" s="6" t="s">
        <v>1030</v>
      </c>
      <c r="D441" s="6">
        <v>492302.441710666</v>
      </c>
    </row>
    <row r="442" spans="1:4" x14ac:dyDescent="0.25">
      <c r="A442" s="6" t="s">
        <v>26</v>
      </c>
      <c r="B442" s="6" t="s">
        <v>27</v>
      </c>
      <c r="C442" s="6" t="s">
        <v>1029</v>
      </c>
      <c r="D442" s="6">
        <v>56112.902606266798</v>
      </c>
    </row>
    <row r="443" spans="1:4" x14ac:dyDescent="0.25">
      <c r="A443" s="6" t="s">
        <v>26</v>
      </c>
      <c r="B443" s="6" t="s">
        <v>27</v>
      </c>
      <c r="C443" s="6" t="s">
        <v>1030</v>
      </c>
      <c r="D443" s="6">
        <v>102843.696501577</v>
      </c>
    </row>
    <row r="444" spans="1:4" x14ac:dyDescent="0.25">
      <c r="A444" s="6" t="s">
        <v>28</v>
      </c>
      <c r="B444" s="6" t="s">
        <v>29</v>
      </c>
      <c r="C444" s="6" t="s">
        <v>1029</v>
      </c>
      <c r="D444" s="6">
        <v>335851.74133347103</v>
      </c>
    </row>
    <row r="445" spans="1:4" x14ac:dyDescent="0.25">
      <c r="A445" s="6" t="s">
        <v>28</v>
      </c>
      <c r="B445" s="6" t="s">
        <v>29</v>
      </c>
      <c r="C445" s="6" t="s">
        <v>1030</v>
      </c>
      <c r="D445" s="6">
        <v>355759.26182870299</v>
      </c>
    </row>
    <row r="446" spans="1:4" x14ac:dyDescent="0.25">
      <c r="A446" s="6" t="s">
        <v>30</v>
      </c>
      <c r="B446" s="6" t="s">
        <v>31</v>
      </c>
      <c r="C446" s="6" t="s">
        <v>1029</v>
      </c>
      <c r="D446" s="6">
        <v>67705.295212621801</v>
      </c>
    </row>
    <row r="447" spans="1:4" x14ac:dyDescent="0.25">
      <c r="A447" s="6" t="s">
        <v>30</v>
      </c>
      <c r="B447" s="6" t="s">
        <v>31</v>
      </c>
      <c r="C447" s="6" t="s">
        <v>1030</v>
      </c>
      <c r="D447" s="6">
        <v>245737.34526591701</v>
      </c>
    </row>
    <row r="448" spans="1:4" x14ac:dyDescent="0.25">
      <c r="A448" s="6" t="s">
        <v>32</v>
      </c>
      <c r="B448" s="6" t="s">
        <v>33</v>
      </c>
      <c r="C448" s="6" t="s">
        <v>1029</v>
      </c>
      <c r="D448" s="6">
        <v>29971.1612755801</v>
      </c>
    </row>
    <row r="449" spans="1:4" x14ac:dyDescent="0.25">
      <c r="A449" s="6" t="s">
        <v>32</v>
      </c>
      <c r="B449" s="6" t="s">
        <v>33</v>
      </c>
      <c r="C449" s="6" t="s">
        <v>1030</v>
      </c>
      <c r="D449" s="6">
        <v>30040.238760501201</v>
      </c>
    </row>
    <row r="450" spans="1:4" x14ac:dyDescent="0.25">
      <c r="A450" s="6" t="s">
        <v>34</v>
      </c>
      <c r="B450" s="6" t="s">
        <v>35</v>
      </c>
      <c r="C450" s="6" t="s">
        <v>1029</v>
      </c>
      <c r="D450" s="6">
        <v>181350.85288285901</v>
      </c>
    </row>
    <row r="451" spans="1:4" x14ac:dyDescent="0.25">
      <c r="A451" s="6" t="s">
        <v>34</v>
      </c>
      <c r="B451" s="6" t="s">
        <v>35</v>
      </c>
      <c r="C451" s="6" t="s">
        <v>1030</v>
      </c>
      <c r="D451" s="6">
        <v>658680.40124119003</v>
      </c>
    </row>
    <row r="452" spans="1:4" x14ac:dyDescent="0.25">
      <c r="A452" t="s">
        <v>16</v>
      </c>
    </row>
    <row r="453" spans="1:4" x14ac:dyDescent="0.25">
      <c r="A453" t="s">
        <v>1035</v>
      </c>
    </row>
    <row r="454" spans="1:4" x14ac:dyDescent="0.25">
      <c r="A454" t="s">
        <v>17</v>
      </c>
    </row>
    <row r="455" spans="1:4" x14ac:dyDescent="0.25">
      <c r="A455" t="s">
        <v>18</v>
      </c>
    </row>
    <row r="456" spans="1:4" x14ac:dyDescent="0.25">
      <c r="A456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6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1008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1009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1010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85009.297953990594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166269.89920789399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73884.515554150697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108184.541487668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85181.128486103902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166382.93604310701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1011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85009.297953990594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166269.89920789399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109582.419365119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145823.37670184899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134068.31853103699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174607.92968440699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63642.334305291799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120706.62679186701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96646.186175386698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118650.705802664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53288.758351591197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115676.96252472499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51266.8177189247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115778.261727857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101092.52197287801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147169.662760126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1012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85181.128486103902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166382.93604310701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61179.797649161803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68798.982155719801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81150.736478593899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157943.515998107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114899.408425053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145399.064897034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139154.115851888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171846.154763595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67759.399654835695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82189.188635312807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59768.277240261799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105636.60566424701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61237.721887598498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120907.287998029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75245.953077226804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110789.883555259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63774.012409070398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81615.572736981907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93025.437419443493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131649.900937236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94187.645441503497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145222.154292908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51322.223382741598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115380.492676436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48176.174952097601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85485.527450937501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51341.245005304998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115970.549214104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99333.037585223603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126802.89694296999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90104.317655767503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118038.364388502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123570.66862786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179024.078352123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101091.389785846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100223.319219984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77855.323168207295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106891.946043663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52974.297791655801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86153.215341319607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80302.640243666596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143702.29983106599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1013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109707.07585756401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272385.44233176101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127740.525650148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356571.02852432599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58711.238435830201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142462.30710407801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71890.569844669706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98327.564793187499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78182.719388812402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83815.230977593994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59963.593034437901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96746.492823908804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63402.0367704319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95623.854418634801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87798.5862060988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139686.31897503699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79959.126744084599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160804.961759089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89498.581611318397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148152.08577155101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127014.210048785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224502.97204335799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103042.26018469399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185959.04190883899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178649.726052454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273576.86325843498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71859.626807573804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101156.62574470699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136049.15027954101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210043.58240453899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111227.620072294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147657.88616842101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147042.509370863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168599.451897847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74483.943245807895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116448.05888888999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64202.794335983599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93207.968560856694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68303.567448634698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84684.557874780803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1014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108101.35827073301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272420.91668247298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126336.934140893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356693.62260167202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59470.715105551899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142490.06311919799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71893.95620144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98327.564793187499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79436.684323112393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84116.502605721005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59963.593034437901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96746.492823908804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63402.0367704319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95623.854418634801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87798.5862060988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139686.31897503699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79959.126744084599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160804.961759089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89498.581611318397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148152.08577155101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127438.860166942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224370.59491996499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103042.26018469399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185959.04190883899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178649.726052454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273576.86325843498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71859.626807573804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101156.62574470699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136049.15027954101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210043.58240453899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111227.620072294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147657.88616842101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147042.509370863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168599.451897847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74483.943245807895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116448.05888888999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64317.9659062192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93521.448758874001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1015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68408.854214863502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138706.53283200201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60295.7955354511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89063.827194167796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146753.022616331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224774.59614230599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162959.20104612599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300066.36629510002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237122.268663247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406166.43600582599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145333.631429303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268677.171854796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160396.48129031999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286515.10291447601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206851.463699546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517403.31296460697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95923.364336036306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209612.939249655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170585.05914255101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357657.59771357902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221745.90229649399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364411.49902634003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513448.14237478701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356926.864146306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81093.573760120897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139587.11457376101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162786.14129218701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191222.83755089299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86342.051241795794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116128.256810711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69414.002132300593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112306.846097274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123181.542829646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160700.48849355799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74650.014281698794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96188.804352648207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102563.00032157901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146540.918061865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64216.876240286001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89682.738737027204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154546.04997285301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184969.694785386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96383.919859869595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153538.53011964899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87655.586801622994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103461.48247443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128162.020080756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222452.96431425199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59623.402078786297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142665.323186931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114410.260703853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148113.338704711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104235.493995788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138525.25047199201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63485.1330684559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102829.065674981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112145.442836136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165666.607641321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79700.532345835105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140684.906543839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84564.949285376395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133102.54158386699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112807.57272281199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129441.751502424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120375.74705396801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160946.908183861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73898.589221362097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112067.604889874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75646.089323431006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95250.9593556498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60560.681959403897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81603.3786589956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76100.9743393838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79798.350032393399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78951.699972014394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84774.591843607006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66997.772434048398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99409.505687159894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89874.873357220102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97626.596988867794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82870.261874852396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88364.590730091906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56763.571495824101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78535.746942959202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53097.188319943001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72154.739731165406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129692.942076487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151811.41147600999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73589.292833730695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100651.929720644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51213.2663224688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56255.4510253466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69399.096072948494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102634.66888677901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63085.580556471301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84610.938587380806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55810.1478754946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102274.215472064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187369.44155634401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181511.11797241701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83446.276538930397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151475.67599571601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75122.235362109801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94904.064340636498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68459.035134277205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125294.420361189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78244.020043488999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94999.699759279902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91293.015162125899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124282.507427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138447.128407546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156644.30097822601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129987.049246658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130278.76962133301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67126.258218735398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88511.126938038593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83728.885797957206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111267.791584366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56822.175574128698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64111.112465676903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126445.145749099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102868.033627048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57201.047494459599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104252.23033740799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59437.983976440701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86305.210913026996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73705.861810282804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87066.318116417693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70018.240830707204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104831.48363569401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90366.725596599004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108396.637165705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69530.097368927803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184164.451975968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147042.509370863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168599.451897847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64089.637870126498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104771.116749475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47694.407790295401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69356.709657408894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93161.231783039198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138378.47333409201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109979.77251034899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251197.941086868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155703.52292163801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245939.503932825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55610.8539174705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98418.2405414721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325541.65200177801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331086.20750622603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178474.11725344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300591.930998809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151039.835849191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226173.79477798301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123389.07160075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203203.688492644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127782.056757787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221135.51141734401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102449.535916811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159569.85325285699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121676.766921501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205009.417425413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274743.154628433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436534.89711048402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275064.32380196499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257248.15356065799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459304.48724307801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283571.280903926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110990.08365098901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207968.68370449799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350311.94959607598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258578.66814206701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114261.357031312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105616.901992024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174031.08701344699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220149.924572708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96705.439405847603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87330.261721795701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66947.130062477197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79758.610320904598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106144.527487061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194851.797222597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109917.20551712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209032.578710609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50067.280533917197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55198.7484823427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159947.113267434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329606.14820881299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204857.676137214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415131.54160174198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1016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262207.69444419898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106047.302187557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142121.11134700899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149880.00015625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44334.551532923397</v>
      </c>
    </row>
    <row r="416" spans="1:4" x14ac:dyDescent="0.25">
      <c r="A416" s="6" t="s">
        <v>71</v>
      </c>
      <c r="B416" s="6" t="s">
        <v>72</v>
      </c>
      <c r="C416" s="6" t="s">
        <v>1030</v>
      </c>
      <c r="D416" s="6">
        <v>41337.998328367998</v>
      </c>
    </row>
    <row r="417" spans="1:4" x14ac:dyDescent="0.25">
      <c r="A417" s="6" t="s">
        <v>73</v>
      </c>
      <c r="B417" s="6" t="s">
        <v>74</v>
      </c>
      <c r="C417" s="6" t="s">
        <v>1029</v>
      </c>
      <c r="D417" s="6">
        <v>67499.998657226606</v>
      </c>
    </row>
    <row r="418" spans="1:4" x14ac:dyDescent="0.25">
      <c r="A418" s="6" t="s">
        <v>75</v>
      </c>
      <c r="B418" s="6" t="s">
        <v>76</v>
      </c>
      <c r="C418" s="6" t="s">
        <v>1029</v>
      </c>
      <c r="D418" s="6">
        <v>55506.996882193402</v>
      </c>
    </row>
    <row r="419" spans="1:4" x14ac:dyDescent="0.25">
      <c r="A419" s="6" t="s">
        <v>75</v>
      </c>
      <c r="B419" s="6" t="s">
        <v>76</v>
      </c>
      <c r="C419" s="6" t="s">
        <v>1030</v>
      </c>
      <c r="D419" s="6">
        <v>66970.329558546495</v>
      </c>
    </row>
    <row r="420" spans="1:4" x14ac:dyDescent="0.25">
      <c r="A420" s="6" t="s">
        <v>87</v>
      </c>
      <c r="B420" s="6" t="s">
        <v>88</v>
      </c>
      <c r="C420" s="6" t="s">
        <v>1029</v>
      </c>
      <c r="D420" s="6">
        <v>86824.407616055396</v>
      </c>
    </row>
    <row r="421" spans="1:4" x14ac:dyDescent="0.25">
      <c r="A421" s="6" t="s">
        <v>87</v>
      </c>
      <c r="B421" s="6" t="s">
        <v>88</v>
      </c>
      <c r="C421" s="6" t="s">
        <v>1030</v>
      </c>
      <c r="D421" s="6">
        <v>286498.32174173201</v>
      </c>
    </row>
    <row r="422" spans="1:4" x14ac:dyDescent="0.25">
      <c r="A422" s="6" t="s">
        <v>103</v>
      </c>
      <c r="B422" s="6" t="s">
        <v>104</v>
      </c>
      <c r="C422" s="6" t="s">
        <v>1029</v>
      </c>
      <c r="D422" s="6">
        <v>60332.472947390001</v>
      </c>
    </row>
    <row r="423" spans="1:4" x14ac:dyDescent="0.25">
      <c r="A423" s="6" t="s">
        <v>103</v>
      </c>
      <c r="B423" s="6" t="s">
        <v>104</v>
      </c>
      <c r="C423" s="6" t="s">
        <v>1030</v>
      </c>
      <c r="D423" s="6">
        <v>63395.777447965498</v>
      </c>
    </row>
    <row r="424" spans="1:4" x14ac:dyDescent="0.25">
      <c r="A424" s="6" t="s">
        <v>105</v>
      </c>
      <c r="B424" s="6" t="s">
        <v>106</v>
      </c>
      <c r="C424" s="6" t="s">
        <v>1029</v>
      </c>
      <c r="D424" s="6">
        <v>68303.567448634698</v>
      </c>
    </row>
    <row r="425" spans="1:4" x14ac:dyDescent="0.25">
      <c r="A425" s="6" t="s">
        <v>105</v>
      </c>
      <c r="B425" s="6" t="s">
        <v>106</v>
      </c>
      <c r="C425" s="6" t="s">
        <v>1030</v>
      </c>
      <c r="D425" s="6">
        <v>84684.557874780803</v>
      </c>
    </row>
    <row r="426" spans="1:4" x14ac:dyDescent="0.25">
      <c r="A426" t="s">
        <v>16</v>
      </c>
    </row>
    <row r="427" spans="1:4" x14ac:dyDescent="0.25">
      <c r="A427" t="s">
        <v>1035</v>
      </c>
    </row>
    <row r="428" spans="1:4" x14ac:dyDescent="0.25">
      <c r="A428" t="s">
        <v>17</v>
      </c>
    </row>
    <row r="429" spans="1:4" x14ac:dyDescent="0.25">
      <c r="A429" t="s">
        <v>18</v>
      </c>
    </row>
    <row r="430" spans="1:4" x14ac:dyDescent="0.25">
      <c r="A430" t="s">
        <v>19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1017</v>
      </c>
    </row>
    <row r="435" spans="1:4" x14ac:dyDescent="0.25">
      <c r="A435" s="5" t="s">
        <v>9</v>
      </c>
      <c r="B435" s="5" t="s">
        <v>10</v>
      </c>
      <c r="C435" s="5" t="s">
        <v>1028</v>
      </c>
      <c r="D435" s="5" t="s">
        <v>496</v>
      </c>
    </row>
    <row r="436" spans="1:4" x14ac:dyDescent="0.25">
      <c r="A436" s="6" t="s">
        <v>12</v>
      </c>
      <c r="B436" s="6" t="s">
        <v>13</v>
      </c>
      <c r="C436" s="6" t="s">
        <v>1029</v>
      </c>
      <c r="D436" s="6">
        <v>73884.515554150697</v>
      </c>
    </row>
    <row r="437" spans="1:4" x14ac:dyDescent="0.25">
      <c r="A437" s="6" t="s">
        <v>12</v>
      </c>
      <c r="B437" s="6" t="s">
        <v>13</v>
      </c>
      <c r="C437" s="6" t="s">
        <v>1030</v>
      </c>
      <c r="D437" s="6">
        <v>108184.541487668</v>
      </c>
    </row>
    <row r="438" spans="1:4" x14ac:dyDescent="0.25">
      <c r="A438" s="6" t="s">
        <v>22</v>
      </c>
      <c r="B438" s="6" t="s">
        <v>23</v>
      </c>
      <c r="C438" s="6" t="s">
        <v>1029</v>
      </c>
      <c r="D438" s="6">
        <v>95864.757415313594</v>
      </c>
    </row>
    <row r="439" spans="1:4" x14ac:dyDescent="0.25">
      <c r="A439" s="6" t="s">
        <v>22</v>
      </c>
      <c r="B439" s="6" t="s">
        <v>23</v>
      </c>
      <c r="C439" s="6" t="s">
        <v>1030</v>
      </c>
      <c r="D439" s="6">
        <v>148538.05828882699</v>
      </c>
    </row>
    <row r="440" spans="1:4" x14ac:dyDescent="0.25">
      <c r="A440" s="6" t="s">
        <v>24</v>
      </c>
      <c r="B440" s="6" t="s">
        <v>25</v>
      </c>
      <c r="C440" s="6" t="s">
        <v>1029</v>
      </c>
      <c r="D440" s="6">
        <v>128312.399143123</v>
      </c>
    </row>
    <row r="441" spans="1:4" x14ac:dyDescent="0.25">
      <c r="A441" s="6" t="s">
        <v>24</v>
      </c>
      <c r="B441" s="6" t="s">
        <v>25</v>
      </c>
      <c r="C441" s="6" t="s">
        <v>1030</v>
      </c>
      <c r="D441" s="6">
        <v>182386.801246872</v>
      </c>
    </row>
    <row r="442" spans="1:4" x14ac:dyDescent="0.25">
      <c r="A442" s="6" t="s">
        <v>26</v>
      </c>
      <c r="B442" s="6" t="s">
        <v>27</v>
      </c>
      <c r="C442" s="6" t="s">
        <v>1029</v>
      </c>
      <c r="D442" s="6">
        <v>83061.6261962891</v>
      </c>
    </row>
    <row r="443" spans="1:4" x14ac:dyDescent="0.25">
      <c r="A443" s="6" t="s">
        <v>26</v>
      </c>
      <c r="B443" s="6" t="s">
        <v>27</v>
      </c>
      <c r="C443" s="6" t="s">
        <v>1030</v>
      </c>
      <c r="D443" s="6">
        <v>103373.384512823</v>
      </c>
    </row>
    <row r="444" spans="1:4" x14ac:dyDescent="0.25">
      <c r="A444" s="6" t="s">
        <v>28</v>
      </c>
      <c r="B444" s="6" t="s">
        <v>29</v>
      </c>
      <c r="C444" s="6" t="s">
        <v>1029</v>
      </c>
      <c r="D444" s="6">
        <v>97339.579671056999</v>
      </c>
    </row>
    <row r="445" spans="1:4" x14ac:dyDescent="0.25">
      <c r="A445" s="6" t="s">
        <v>28</v>
      </c>
      <c r="B445" s="6" t="s">
        <v>29</v>
      </c>
      <c r="C445" s="6" t="s">
        <v>1030</v>
      </c>
      <c r="D445" s="6">
        <v>107471.217650684</v>
      </c>
    </row>
    <row r="446" spans="1:4" x14ac:dyDescent="0.25">
      <c r="A446" s="6" t="s">
        <v>30</v>
      </c>
      <c r="B446" s="6" t="s">
        <v>31</v>
      </c>
      <c r="C446" s="6" t="s">
        <v>1029</v>
      </c>
      <c r="D446" s="6">
        <v>70896.437499400796</v>
      </c>
    </row>
    <row r="447" spans="1:4" x14ac:dyDescent="0.25">
      <c r="A447" s="6" t="s">
        <v>30</v>
      </c>
      <c r="B447" s="6" t="s">
        <v>31</v>
      </c>
      <c r="C447" s="6" t="s">
        <v>1030</v>
      </c>
      <c r="D447" s="6">
        <v>166819.066623127</v>
      </c>
    </row>
    <row r="448" spans="1:4" x14ac:dyDescent="0.25">
      <c r="A448" s="6" t="s">
        <v>32</v>
      </c>
      <c r="B448" s="6" t="s">
        <v>33</v>
      </c>
      <c r="C448" s="6" t="s">
        <v>1029</v>
      </c>
      <c r="D448" s="6">
        <v>48362.811358505402</v>
      </c>
    </row>
    <row r="449" spans="1:4" x14ac:dyDescent="0.25">
      <c r="A449" s="6" t="s">
        <v>32</v>
      </c>
      <c r="B449" s="6" t="s">
        <v>33</v>
      </c>
      <c r="C449" s="6" t="s">
        <v>1030</v>
      </c>
      <c r="D449" s="6">
        <v>54876.139546606901</v>
      </c>
    </row>
    <row r="450" spans="1:4" x14ac:dyDescent="0.25">
      <c r="A450" s="6" t="s">
        <v>34</v>
      </c>
      <c r="B450" s="6" t="s">
        <v>35</v>
      </c>
      <c r="C450" s="6" t="s">
        <v>1029</v>
      </c>
      <c r="D450" s="6">
        <v>103908.594791596</v>
      </c>
    </row>
    <row r="451" spans="1:4" x14ac:dyDescent="0.25">
      <c r="A451" s="6" t="s">
        <v>34</v>
      </c>
      <c r="B451" s="6" t="s">
        <v>35</v>
      </c>
      <c r="C451" s="6" t="s">
        <v>1030</v>
      </c>
      <c r="D451" s="6">
        <v>194571.49615567099</v>
      </c>
    </row>
    <row r="452" spans="1:4" x14ac:dyDescent="0.25">
      <c r="A452" t="s">
        <v>16</v>
      </c>
    </row>
    <row r="453" spans="1:4" x14ac:dyDescent="0.25">
      <c r="A453" t="s">
        <v>1035</v>
      </c>
    </row>
    <row r="454" spans="1:4" x14ac:dyDescent="0.25">
      <c r="A454" t="s">
        <v>17</v>
      </c>
    </row>
    <row r="455" spans="1:4" x14ac:dyDescent="0.25">
      <c r="A455" t="s">
        <v>18</v>
      </c>
    </row>
    <row r="456" spans="1:4" x14ac:dyDescent="0.25">
      <c r="A456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455"/>
  <sheetViews>
    <sheetView workbookViewId="0">
      <selection activeCell="B38" sqref="B38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1018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1019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1020</v>
      </c>
    </row>
    <row r="16" spans="1:4" x14ac:dyDescent="0.25">
      <c r="A16" s="5" t="s">
        <v>9</v>
      </c>
      <c r="B16" s="5" t="s">
        <v>10</v>
      </c>
      <c r="C16" s="5" t="s">
        <v>1028</v>
      </c>
      <c r="D16" s="5" t="s">
        <v>496</v>
      </c>
    </row>
    <row r="17" spans="1:4" x14ac:dyDescent="0.25">
      <c r="A17" s="6" t="s">
        <v>12</v>
      </c>
      <c r="B17" s="6" t="s">
        <v>13</v>
      </c>
      <c r="C17" s="6" t="s">
        <v>1029</v>
      </c>
      <c r="D17" s="6">
        <v>328460.990699113</v>
      </c>
    </row>
    <row r="18" spans="1:4" x14ac:dyDescent="0.25">
      <c r="A18" s="6" t="s">
        <v>12</v>
      </c>
      <c r="B18" s="6" t="s">
        <v>13</v>
      </c>
      <c r="C18" s="6" t="s">
        <v>1030</v>
      </c>
      <c r="D18" s="6">
        <v>576550.66087710497</v>
      </c>
    </row>
    <row r="19" spans="1:4" x14ac:dyDescent="0.25">
      <c r="A19" s="6" t="s">
        <v>12</v>
      </c>
      <c r="B19" s="6" t="s">
        <v>14</v>
      </c>
      <c r="C19" s="6" t="s">
        <v>1029</v>
      </c>
      <c r="D19" s="6">
        <v>359370.79520710401</v>
      </c>
    </row>
    <row r="20" spans="1:4" x14ac:dyDescent="0.25">
      <c r="A20" s="6" t="s">
        <v>12</v>
      </c>
      <c r="B20" s="6" t="s">
        <v>14</v>
      </c>
      <c r="C20" s="6" t="s">
        <v>1030</v>
      </c>
      <c r="D20" s="6">
        <v>302133.99686900002</v>
      </c>
    </row>
    <row r="21" spans="1:4" x14ac:dyDescent="0.25">
      <c r="A21" s="6" t="s">
        <v>12</v>
      </c>
      <c r="B21" s="6" t="s">
        <v>15</v>
      </c>
      <c r="C21" s="6" t="s">
        <v>1029</v>
      </c>
      <c r="D21" s="6">
        <v>328076.29480643</v>
      </c>
    </row>
    <row r="22" spans="1:4" x14ac:dyDescent="0.25">
      <c r="A22" s="6" t="s">
        <v>12</v>
      </c>
      <c r="B22" s="6" t="s">
        <v>15</v>
      </c>
      <c r="C22" s="6" t="s">
        <v>1030</v>
      </c>
      <c r="D22" s="6">
        <v>576840.37112846796</v>
      </c>
    </row>
    <row r="23" spans="1:4" x14ac:dyDescent="0.25">
      <c r="A23" t="s">
        <v>16</v>
      </c>
    </row>
    <row r="24" spans="1:4" x14ac:dyDescent="0.25">
      <c r="A24" t="s">
        <v>1035</v>
      </c>
    </row>
    <row r="25" spans="1:4" x14ac:dyDescent="0.25">
      <c r="A25" t="s">
        <v>17</v>
      </c>
    </row>
    <row r="26" spans="1:4" x14ac:dyDescent="0.25">
      <c r="A26" t="s">
        <v>18</v>
      </c>
    </row>
    <row r="27" spans="1:4" x14ac:dyDescent="0.25">
      <c r="A27" t="s">
        <v>19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1021</v>
      </c>
    </row>
    <row r="32" spans="1:4" x14ac:dyDescent="0.25">
      <c r="A32" s="5" t="s">
        <v>9</v>
      </c>
      <c r="B32" s="5" t="s">
        <v>10</v>
      </c>
      <c r="C32" s="5" t="s">
        <v>1028</v>
      </c>
      <c r="D32" s="5" t="s">
        <v>496</v>
      </c>
    </row>
    <row r="33" spans="1:4" x14ac:dyDescent="0.25">
      <c r="A33" s="6" t="s">
        <v>12</v>
      </c>
      <c r="B33" s="6" t="s">
        <v>13</v>
      </c>
      <c r="C33" s="6" t="s">
        <v>1029</v>
      </c>
      <c r="D33" s="6">
        <v>328460.990699113</v>
      </c>
    </row>
    <row r="34" spans="1:4" x14ac:dyDescent="0.25">
      <c r="A34" s="6" t="s">
        <v>12</v>
      </c>
      <c r="B34" s="6" t="s">
        <v>13</v>
      </c>
      <c r="C34" s="6" t="s">
        <v>1030</v>
      </c>
      <c r="D34" s="6">
        <v>576550.66087710497</v>
      </c>
    </row>
    <row r="35" spans="1:4" x14ac:dyDescent="0.25">
      <c r="A35" s="6" t="s">
        <v>22</v>
      </c>
      <c r="B35" s="6" t="s">
        <v>23</v>
      </c>
      <c r="C35" s="6" t="s">
        <v>1029</v>
      </c>
      <c r="D35" s="6">
        <v>81347.220136621196</v>
      </c>
    </row>
    <row r="36" spans="1:4" x14ac:dyDescent="0.25">
      <c r="A36" s="6" t="s">
        <v>22</v>
      </c>
      <c r="B36" s="6" t="s">
        <v>23</v>
      </c>
      <c r="C36" s="6" t="s">
        <v>1030</v>
      </c>
      <c r="D36" s="6">
        <v>478213.43079761998</v>
      </c>
    </row>
    <row r="37" spans="1:4" x14ac:dyDescent="0.25">
      <c r="A37" s="6" t="s">
        <v>24</v>
      </c>
      <c r="B37" s="6" t="s">
        <v>25</v>
      </c>
      <c r="C37" s="6" t="s">
        <v>1029</v>
      </c>
      <c r="D37" s="6">
        <v>386233.36326007103</v>
      </c>
    </row>
    <row r="38" spans="1:4" x14ac:dyDescent="0.25">
      <c r="A38" s="6" t="s">
        <v>24</v>
      </c>
      <c r="B38" s="6" t="s">
        <v>25</v>
      </c>
      <c r="C38" s="6" t="s">
        <v>1030</v>
      </c>
      <c r="D38" s="6">
        <v>625543.74028264103</v>
      </c>
    </row>
    <row r="39" spans="1:4" x14ac:dyDescent="0.25">
      <c r="A39" s="6" t="s">
        <v>26</v>
      </c>
      <c r="B39" s="6" t="s">
        <v>27</v>
      </c>
      <c r="C39" s="6" t="s">
        <v>1029</v>
      </c>
      <c r="D39" s="6">
        <v>172655.38642611299</v>
      </c>
    </row>
    <row r="40" spans="1:4" x14ac:dyDescent="0.25">
      <c r="A40" s="6" t="s">
        <v>26</v>
      </c>
      <c r="B40" s="6" t="s">
        <v>27</v>
      </c>
      <c r="C40" s="6" t="s">
        <v>1030</v>
      </c>
      <c r="D40" s="6">
        <v>437289.69316748501</v>
      </c>
    </row>
    <row r="41" spans="1:4" x14ac:dyDescent="0.25">
      <c r="A41" s="6" t="s">
        <v>28</v>
      </c>
      <c r="B41" s="6" t="s">
        <v>29</v>
      </c>
      <c r="C41" s="6" t="s">
        <v>1029</v>
      </c>
      <c r="D41" s="6">
        <v>226090.13817272501</v>
      </c>
    </row>
    <row r="42" spans="1:4" x14ac:dyDescent="0.25">
      <c r="A42" s="6" t="s">
        <v>28</v>
      </c>
      <c r="B42" s="6" t="s">
        <v>29</v>
      </c>
      <c r="C42" s="6" t="s">
        <v>1030</v>
      </c>
      <c r="D42" s="6">
        <v>383206.62324874703</v>
      </c>
    </row>
    <row r="43" spans="1:4" x14ac:dyDescent="0.25">
      <c r="A43" s="6" t="s">
        <v>30</v>
      </c>
      <c r="B43" s="6" t="s">
        <v>31</v>
      </c>
      <c r="C43" s="6" t="s">
        <v>1029</v>
      </c>
      <c r="D43" s="6">
        <v>165323.96526603901</v>
      </c>
    </row>
    <row r="44" spans="1:4" x14ac:dyDescent="0.25">
      <c r="A44" s="6" t="s">
        <v>30</v>
      </c>
      <c r="B44" s="6" t="s">
        <v>31</v>
      </c>
      <c r="C44" s="6" t="s">
        <v>1030</v>
      </c>
      <c r="D44" s="6">
        <v>414342.49479653197</v>
      </c>
    </row>
    <row r="45" spans="1:4" x14ac:dyDescent="0.25">
      <c r="A45" s="6" t="s">
        <v>32</v>
      </c>
      <c r="B45" s="6" t="s">
        <v>33</v>
      </c>
      <c r="C45" s="6" t="s">
        <v>1029</v>
      </c>
      <c r="D45" s="6">
        <v>276693.49741150899</v>
      </c>
    </row>
    <row r="46" spans="1:4" x14ac:dyDescent="0.25">
      <c r="A46" s="6" t="s">
        <v>32</v>
      </c>
      <c r="B46" s="6" t="s">
        <v>33</v>
      </c>
      <c r="C46" s="6" t="s">
        <v>1030</v>
      </c>
      <c r="D46" s="6">
        <v>341815.29848687199</v>
      </c>
    </row>
    <row r="47" spans="1:4" x14ac:dyDescent="0.25">
      <c r="A47" s="6" t="s">
        <v>34</v>
      </c>
      <c r="B47" s="6" t="s">
        <v>35</v>
      </c>
      <c r="C47" s="6" t="s">
        <v>1029</v>
      </c>
      <c r="D47" s="6">
        <v>106702.90719728501</v>
      </c>
    </row>
    <row r="48" spans="1:4" x14ac:dyDescent="0.25">
      <c r="A48" s="6" t="s">
        <v>34</v>
      </c>
      <c r="B48" s="6" t="s">
        <v>35</v>
      </c>
      <c r="C48" s="6" t="s">
        <v>1030</v>
      </c>
      <c r="D48" s="6">
        <v>308968.02104083501</v>
      </c>
    </row>
    <row r="49" spans="1:4" x14ac:dyDescent="0.25">
      <c r="A49" t="s">
        <v>16</v>
      </c>
    </row>
    <row r="50" spans="1:4" x14ac:dyDescent="0.25">
      <c r="A50" t="s">
        <v>1035</v>
      </c>
    </row>
    <row r="51" spans="1:4" x14ac:dyDescent="0.25">
      <c r="A51" t="s">
        <v>17</v>
      </c>
    </row>
    <row r="52" spans="1:4" x14ac:dyDescent="0.25">
      <c r="A52" t="s">
        <v>18</v>
      </c>
    </row>
    <row r="53" spans="1:4" x14ac:dyDescent="0.25">
      <c r="A53" t="s">
        <v>19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1022</v>
      </c>
    </row>
    <row r="58" spans="1:4" x14ac:dyDescent="0.25">
      <c r="A58" s="5" t="s">
        <v>9</v>
      </c>
      <c r="B58" s="5" t="s">
        <v>10</v>
      </c>
      <c r="C58" s="5" t="s">
        <v>1028</v>
      </c>
      <c r="D58" s="5" t="s">
        <v>496</v>
      </c>
    </row>
    <row r="59" spans="1:4" x14ac:dyDescent="0.25">
      <c r="A59" s="6" t="s">
        <v>12</v>
      </c>
      <c r="B59" s="6" t="s">
        <v>13</v>
      </c>
      <c r="C59" s="6" t="s">
        <v>1029</v>
      </c>
      <c r="D59" s="6">
        <v>328076.29480643</v>
      </c>
    </row>
    <row r="60" spans="1:4" x14ac:dyDescent="0.25">
      <c r="A60" s="6" t="s">
        <v>12</v>
      </c>
      <c r="B60" s="6" t="s">
        <v>13</v>
      </c>
      <c r="C60" s="6" t="s">
        <v>1030</v>
      </c>
      <c r="D60" s="6">
        <v>576840.37112846796</v>
      </c>
    </row>
    <row r="61" spans="1:4" x14ac:dyDescent="0.25">
      <c r="A61" s="6" t="s">
        <v>37</v>
      </c>
      <c r="B61" s="6" t="s">
        <v>38</v>
      </c>
      <c r="C61" s="6" t="s">
        <v>1029</v>
      </c>
      <c r="D61" s="6">
        <v>185055.87320659499</v>
      </c>
    </row>
    <row r="62" spans="1:4" x14ac:dyDescent="0.25">
      <c r="A62" s="6" t="s">
        <v>37</v>
      </c>
      <c r="B62" s="6" t="s">
        <v>38</v>
      </c>
      <c r="C62" s="6" t="s">
        <v>1030</v>
      </c>
      <c r="D62" s="6">
        <v>231127.636126714</v>
      </c>
    </row>
    <row r="63" spans="1:4" x14ac:dyDescent="0.25">
      <c r="A63" s="6" t="s">
        <v>39</v>
      </c>
      <c r="B63" s="6" t="s">
        <v>40</v>
      </c>
      <c r="C63" s="6" t="s">
        <v>1029</v>
      </c>
      <c r="D63" s="6">
        <v>409658.38057246897</v>
      </c>
    </row>
    <row r="64" spans="1:4" x14ac:dyDescent="0.25">
      <c r="A64" s="6" t="s">
        <v>39</v>
      </c>
      <c r="B64" s="6" t="s">
        <v>40</v>
      </c>
      <c r="C64" s="6" t="s">
        <v>1030</v>
      </c>
      <c r="D64" s="6">
        <v>641257.78465494502</v>
      </c>
    </row>
    <row r="65" spans="1:4" x14ac:dyDescent="0.25">
      <c r="A65" s="6" t="s">
        <v>22</v>
      </c>
      <c r="B65" s="6" t="s">
        <v>23</v>
      </c>
      <c r="C65" s="6" t="s">
        <v>1029</v>
      </c>
      <c r="D65" s="6">
        <v>70876.8089742187</v>
      </c>
    </row>
    <row r="66" spans="1:4" x14ac:dyDescent="0.25">
      <c r="A66" s="6" t="s">
        <v>22</v>
      </c>
      <c r="B66" s="6" t="s">
        <v>23</v>
      </c>
      <c r="C66" s="6" t="s">
        <v>1030</v>
      </c>
      <c r="D66" s="6">
        <v>489544.95466079097</v>
      </c>
    </row>
    <row r="67" spans="1:4" x14ac:dyDescent="0.25">
      <c r="A67" s="6" t="s">
        <v>24</v>
      </c>
      <c r="B67" s="6" t="s">
        <v>25</v>
      </c>
      <c r="C67" s="6" t="s">
        <v>1029</v>
      </c>
      <c r="D67" s="6">
        <v>472833.98089532403</v>
      </c>
    </row>
    <row r="68" spans="1:4" x14ac:dyDescent="0.25">
      <c r="A68" s="6" t="s">
        <v>24</v>
      </c>
      <c r="B68" s="6" t="s">
        <v>25</v>
      </c>
      <c r="C68" s="6" t="s">
        <v>1030</v>
      </c>
      <c r="D68" s="6">
        <v>563927.37678291497</v>
      </c>
    </row>
    <row r="69" spans="1:4" x14ac:dyDescent="0.25">
      <c r="A69" s="6" t="s">
        <v>41</v>
      </c>
      <c r="B69" s="6" t="s">
        <v>42</v>
      </c>
      <c r="C69" s="6" t="s">
        <v>1029</v>
      </c>
      <c r="D69" s="6">
        <v>131698.85242695801</v>
      </c>
    </row>
    <row r="70" spans="1:4" x14ac:dyDescent="0.25">
      <c r="A70" s="6" t="s">
        <v>41</v>
      </c>
      <c r="B70" s="6" t="s">
        <v>42</v>
      </c>
      <c r="C70" s="6" t="s">
        <v>1030</v>
      </c>
      <c r="D70" s="6">
        <v>387209.42305735999</v>
      </c>
    </row>
    <row r="71" spans="1:4" x14ac:dyDescent="0.25">
      <c r="A71" s="6" t="s">
        <v>43</v>
      </c>
      <c r="B71" s="6" t="s">
        <v>44</v>
      </c>
      <c r="C71" s="6" t="s">
        <v>1029</v>
      </c>
      <c r="D71" s="6">
        <v>179613.73636572799</v>
      </c>
    </row>
    <row r="72" spans="1:4" x14ac:dyDescent="0.25">
      <c r="A72" s="6" t="s">
        <v>43</v>
      </c>
      <c r="B72" s="6" t="s">
        <v>44</v>
      </c>
      <c r="C72" s="6" t="s">
        <v>1030</v>
      </c>
      <c r="D72" s="6">
        <v>373531.90811130102</v>
      </c>
    </row>
    <row r="73" spans="1:4" x14ac:dyDescent="0.25">
      <c r="A73" s="6" t="s">
        <v>26</v>
      </c>
      <c r="B73" s="6" t="s">
        <v>27</v>
      </c>
      <c r="C73" s="6" t="s">
        <v>1029</v>
      </c>
      <c r="D73" s="6">
        <v>181927.21407885299</v>
      </c>
    </row>
    <row r="74" spans="1:4" x14ac:dyDescent="0.25">
      <c r="A74" s="6" t="s">
        <v>26</v>
      </c>
      <c r="B74" s="6" t="s">
        <v>27</v>
      </c>
      <c r="C74" s="6" t="s">
        <v>1030</v>
      </c>
      <c r="D74" s="6">
        <v>439504.69967853301</v>
      </c>
    </row>
    <row r="75" spans="1:4" x14ac:dyDescent="0.25">
      <c r="A75" s="6" t="s">
        <v>45</v>
      </c>
      <c r="B75" s="6" t="s">
        <v>46</v>
      </c>
      <c r="C75" s="6" t="s">
        <v>1029</v>
      </c>
      <c r="D75" s="6">
        <v>123880.12294735901</v>
      </c>
    </row>
    <row r="76" spans="1:4" x14ac:dyDescent="0.25">
      <c r="A76" s="6" t="s">
        <v>45</v>
      </c>
      <c r="B76" s="6" t="s">
        <v>46</v>
      </c>
      <c r="C76" s="6" t="s">
        <v>1030</v>
      </c>
      <c r="D76" s="6">
        <v>352590.31454350997</v>
      </c>
    </row>
    <row r="77" spans="1:4" x14ac:dyDescent="0.25">
      <c r="A77" s="6" t="s">
        <v>47</v>
      </c>
      <c r="B77" s="6" t="s">
        <v>48</v>
      </c>
      <c r="C77" s="6" t="s">
        <v>1029</v>
      </c>
      <c r="D77" s="6">
        <v>157819.99269822499</v>
      </c>
    </row>
    <row r="78" spans="1:4" x14ac:dyDescent="0.25">
      <c r="A78" s="6" t="s">
        <v>47</v>
      </c>
      <c r="B78" s="6" t="s">
        <v>48</v>
      </c>
      <c r="C78" s="6" t="s">
        <v>1030</v>
      </c>
      <c r="D78" s="6">
        <v>273748.705629187</v>
      </c>
    </row>
    <row r="79" spans="1:4" x14ac:dyDescent="0.25">
      <c r="A79" s="6" t="s">
        <v>28</v>
      </c>
      <c r="B79" s="6" t="s">
        <v>29</v>
      </c>
      <c r="C79" s="6" t="s">
        <v>1029</v>
      </c>
      <c r="D79" s="6">
        <v>210881.08738253501</v>
      </c>
    </row>
    <row r="80" spans="1:4" x14ac:dyDescent="0.25">
      <c r="A80" s="6" t="s">
        <v>28</v>
      </c>
      <c r="B80" s="6" t="s">
        <v>29</v>
      </c>
      <c r="C80" s="6" t="s">
        <v>1030</v>
      </c>
      <c r="D80" s="6">
        <v>514212.53824429697</v>
      </c>
    </row>
    <row r="81" spans="1:4" x14ac:dyDescent="0.25">
      <c r="A81" s="6" t="s">
        <v>49</v>
      </c>
      <c r="B81" s="6" t="s">
        <v>50</v>
      </c>
      <c r="C81" s="6" t="s">
        <v>1029</v>
      </c>
      <c r="D81" s="6">
        <v>526860.55014791805</v>
      </c>
    </row>
    <row r="82" spans="1:4" x14ac:dyDescent="0.25">
      <c r="A82" s="6" t="s">
        <v>49</v>
      </c>
      <c r="B82" s="6" t="s">
        <v>50</v>
      </c>
      <c r="C82" s="6" t="s">
        <v>1030</v>
      </c>
      <c r="D82" s="6">
        <v>739937.86821272399</v>
      </c>
    </row>
    <row r="83" spans="1:4" x14ac:dyDescent="0.25">
      <c r="A83" s="6" t="s">
        <v>30</v>
      </c>
      <c r="B83" s="6" t="s">
        <v>31</v>
      </c>
      <c r="C83" s="6" t="s">
        <v>1029</v>
      </c>
      <c r="D83" s="6">
        <v>170177.32292465601</v>
      </c>
    </row>
    <row r="84" spans="1:4" x14ac:dyDescent="0.25">
      <c r="A84" s="6" t="s">
        <v>30</v>
      </c>
      <c r="B84" s="6" t="s">
        <v>31</v>
      </c>
      <c r="C84" s="6" t="s">
        <v>1030</v>
      </c>
      <c r="D84" s="6">
        <v>414309.36111568299</v>
      </c>
    </row>
    <row r="85" spans="1:4" x14ac:dyDescent="0.25">
      <c r="A85" s="6" t="s">
        <v>51</v>
      </c>
      <c r="B85" s="6" t="s">
        <v>52</v>
      </c>
      <c r="C85" s="6" t="s">
        <v>1029</v>
      </c>
      <c r="D85" s="6">
        <v>155681.437964532</v>
      </c>
    </row>
    <row r="86" spans="1:4" x14ac:dyDescent="0.25">
      <c r="A86" s="6" t="s">
        <v>51</v>
      </c>
      <c r="B86" s="6" t="s">
        <v>52</v>
      </c>
      <c r="C86" s="6" t="s">
        <v>1030</v>
      </c>
      <c r="D86" s="6">
        <v>301039.39729834697</v>
      </c>
    </row>
    <row r="87" spans="1:4" x14ac:dyDescent="0.25">
      <c r="A87" s="6" t="s">
        <v>32</v>
      </c>
      <c r="B87" s="6" t="s">
        <v>33</v>
      </c>
      <c r="C87" s="6" t="s">
        <v>1029</v>
      </c>
      <c r="D87" s="6">
        <v>280462.318699066</v>
      </c>
    </row>
    <row r="88" spans="1:4" x14ac:dyDescent="0.25">
      <c r="A88" s="6" t="s">
        <v>32</v>
      </c>
      <c r="B88" s="6" t="s">
        <v>33</v>
      </c>
      <c r="C88" s="6" t="s">
        <v>1030</v>
      </c>
      <c r="D88" s="6">
        <v>342103.16556725698</v>
      </c>
    </row>
    <row r="89" spans="1:4" x14ac:dyDescent="0.25">
      <c r="A89" s="6" t="s">
        <v>34</v>
      </c>
      <c r="B89" s="6" t="s">
        <v>35</v>
      </c>
      <c r="C89" s="6" t="s">
        <v>1029</v>
      </c>
      <c r="D89" s="6">
        <v>84673.012094374397</v>
      </c>
    </row>
    <row r="90" spans="1:4" x14ac:dyDescent="0.25">
      <c r="A90" s="6" t="s">
        <v>34</v>
      </c>
      <c r="B90" s="6" t="s">
        <v>35</v>
      </c>
      <c r="C90" s="6" t="s">
        <v>1030</v>
      </c>
      <c r="D90" s="6">
        <v>288681.43801112502</v>
      </c>
    </row>
    <row r="91" spans="1:4" x14ac:dyDescent="0.25">
      <c r="A91" s="6" t="s">
        <v>53</v>
      </c>
      <c r="B91" s="6" t="s">
        <v>54</v>
      </c>
      <c r="C91" s="6" t="s">
        <v>1029</v>
      </c>
      <c r="D91" s="6">
        <v>138683.955497577</v>
      </c>
    </row>
    <row r="92" spans="1:4" x14ac:dyDescent="0.25">
      <c r="A92" s="6" t="s">
        <v>53</v>
      </c>
      <c r="B92" s="6" t="s">
        <v>54</v>
      </c>
      <c r="C92" s="6" t="s">
        <v>1030</v>
      </c>
      <c r="D92" s="6">
        <v>365759.20221638301</v>
      </c>
    </row>
    <row r="93" spans="1:4" x14ac:dyDescent="0.25">
      <c r="A93" s="6" t="s">
        <v>55</v>
      </c>
      <c r="B93" s="6" t="s">
        <v>56</v>
      </c>
      <c r="C93" s="6" t="s">
        <v>1029</v>
      </c>
      <c r="D93" s="6">
        <v>110199.823333484</v>
      </c>
    </row>
    <row r="94" spans="1:4" x14ac:dyDescent="0.25">
      <c r="A94" s="6" t="s">
        <v>55</v>
      </c>
      <c r="B94" s="6" t="s">
        <v>56</v>
      </c>
      <c r="C94" s="6" t="s">
        <v>1030</v>
      </c>
      <c r="D94" s="6">
        <v>441297.67489112198</v>
      </c>
    </row>
    <row r="95" spans="1:4" x14ac:dyDescent="0.25">
      <c r="A95" s="6" t="s">
        <v>57</v>
      </c>
      <c r="B95" s="6" t="s">
        <v>58</v>
      </c>
      <c r="C95" s="6" t="s">
        <v>1029</v>
      </c>
      <c r="D95" s="6">
        <v>318327.027465577</v>
      </c>
    </row>
    <row r="96" spans="1:4" x14ac:dyDescent="0.25">
      <c r="A96" s="6" t="s">
        <v>57</v>
      </c>
      <c r="B96" s="6" t="s">
        <v>58</v>
      </c>
      <c r="C96" s="6" t="s">
        <v>1030</v>
      </c>
      <c r="D96" s="6">
        <v>726669.78535941499</v>
      </c>
    </row>
    <row r="97" spans="1:4" x14ac:dyDescent="0.25">
      <c r="A97" s="6" t="s">
        <v>59</v>
      </c>
      <c r="B97" s="6" t="s">
        <v>60</v>
      </c>
      <c r="C97" s="6" t="s">
        <v>1029</v>
      </c>
      <c r="D97" s="6">
        <v>198084.31932868899</v>
      </c>
    </row>
    <row r="98" spans="1:4" x14ac:dyDescent="0.25">
      <c r="A98" s="6" t="s">
        <v>59</v>
      </c>
      <c r="B98" s="6" t="s">
        <v>60</v>
      </c>
      <c r="C98" s="6" t="s">
        <v>1030</v>
      </c>
      <c r="D98" s="6">
        <v>518220.66014514503</v>
      </c>
    </row>
    <row r="99" spans="1:4" x14ac:dyDescent="0.25">
      <c r="A99" s="6" t="s">
        <v>61</v>
      </c>
      <c r="B99" s="6" t="s">
        <v>62</v>
      </c>
      <c r="C99" s="6" t="s">
        <v>1029</v>
      </c>
      <c r="D99" s="6">
        <v>143420.10875075101</v>
      </c>
    </row>
    <row r="100" spans="1:4" x14ac:dyDescent="0.25">
      <c r="A100" s="6" t="s">
        <v>61</v>
      </c>
      <c r="B100" s="6" t="s">
        <v>62</v>
      </c>
      <c r="C100" s="6" t="s">
        <v>1030</v>
      </c>
      <c r="D100" s="6">
        <v>336108.77300456399</v>
      </c>
    </row>
    <row r="101" spans="1:4" x14ac:dyDescent="0.25">
      <c r="A101" s="6" t="s">
        <v>63</v>
      </c>
      <c r="B101" s="6" t="s">
        <v>64</v>
      </c>
      <c r="C101" s="6" t="s">
        <v>1029</v>
      </c>
      <c r="D101" s="6">
        <v>226259.90167863099</v>
      </c>
    </row>
    <row r="102" spans="1:4" x14ac:dyDescent="0.25">
      <c r="A102" s="6" t="s">
        <v>63</v>
      </c>
      <c r="B102" s="6" t="s">
        <v>64</v>
      </c>
      <c r="C102" s="6" t="s">
        <v>1030</v>
      </c>
      <c r="D102" s="6">
        <v>574648.70943609497</v>
      </c>
    </row>
    <row r="103" spans="1:4" x14ac:dyDescent="0.25">
      <c r="A103" t="s">
        <v>16</v>
      </c>
    </row>
    <row r="104" spans="1:4" x14ac:dyDescent="0.25">
      <c r="A104" t="s">
        <v>1035</v>
      </c>
    </row>
    <row r="105" spans="1:4" x14ac:dyDescent="0.25">
      <c r="A105" t="s">
        <v>17</v>
      </c>
    </row>
    <row r="106" spans="1:4" x14ac:dyDescent="0.25">
      <c r="A106" t="s">
        <v>18</v>
      </c>
    </row>
    <row r="107" spans="1:4" x14ac:dyDescent="0.25">
      <c r="A107" t="s">
        <v>19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1023</v>
      </c>
    </row>
    <row r="112" spans="1:4" x14ac:dyDescent="0.25">
      <c r="A112" s="5" t="s">
        <v>9</v>
      </c>
      <c r="B112" s="5" t="s">
        <v>66</v>
      </c>
      <c r="C112" s="5" t="s">
        <v>1028</v>
      </c>
      <c r="D112" s="5" t="s">
        <v>496</v>
      </c>
    </row>
    <row r="113" spans="1:4" x14ac:dyDescent="0.25">
      <c r="A113" s="6" t="s">
        <v>67</v>
      </c>
      <c r="B113" s="6" t="s">
        <v>68</v>
      </c>
      <c r="C113" s="6" t="s">
        <v>1029</v>
      </c>
      <c r="D113" s="6">
        <v>280693.01545078401</v>
      </c>
    </row>
    <row r="114" spans="1:4" x14ac:dyDescent="0.25">
      <c r="A114" s="6" t="s">
        <v>67</v>
      </c>
      <c r="B114" s="6" t="s">
        <v>68</v>
      </c>
      <c r="C114" s="6" t="s">
        <v>1030</v>
      </c>
      <c r="D114" s="6">
        <v>902156.77604830801</v>
      </c>
    </row>
    <row r="115" spans="1:4" x14ac:dyDescent="0.25">
      <c r="A115" s="6" t="s">
        <v>69</v>
      </c>
      <c r="B115" s="6" t="s">
        <v>70</v>
      </c>
      <c r="C115" s="6" t="s">
        <v>1029</v>
      </c>
      <c r="D115" s="6">
        <v>1386415.7601020201</v>
      </c>
    </row>
    <row r="116" spans="1:4" x14ac:dyDescent="0.25">
      <c r="A116" s="6" t="s">
        <v>69</v>
      </c>
      <c r="B116" s="6" t="s">
        <v>70</v>
      </c>
      <c r="C116" s="6" t="s">
        <v>1030</v>
      </c>
      <c r="D116" s="6">
        <v>915155.85295431502</v>
      </c>
    </row>
    <row r="117" spans="1:4" x14ac:dyDescent="0.25">
      <c r="A117" s="6" t="s">
        <v>71</v>
      </c>
      <c r="B117" s="6" t="s">
        <v>72</v>
      </c>
      <c r="C117" s="6" t="s">
        <v>1029</v>
      </c>
      <c r="D117" s="6">
        <v>164699.911327851</v>
      </c>
    </row>
    <row r="118" spans="1:4" x14ac:dyDescent="0.25">
      <c r="A118" s="6" t="s">
        <v>71</v>
      </c>
      <c r="B118" s="6" t="s">
        <v>72</v>
      </c>
      <c r="C118" s="6" t="s">
        <v>1030</v>
      </c>
      <c r="D118" s="6">
        <v>602891.30769653397</v>
      </c>
    </row>
    <row r="119" spans="1:4" x14ac:dyDescent="0.25">
      <c r="A119" s="6" t="s">
        <v>73</v>
      </c>
      <c r="B119" s="6" t="s">
        <v>74</v>
      </c>
      <c r="C119" s="6" t="s">
        <v>1029</v>
      </c>
      <c r="D119" s="6">
        <v>136574.697284066</v>
      </c>
    </row>
    <row r="120" spans="1:4" x14ac:dyDescent="0.25">
      <c r="A120" s="6" t="s">
        <v>73</v>
      </c>
      <c r="B120" s="6" t="s">
        <v>74</v>
      </c>
      <c r="C120" s="6" t="s">
        <v>1030</v>
      </c>
      <c r="D120" s="6">
        <v>324448.94518250099</v>
      </c>
    </row>
    <row r="121" spans="1:4" x14ac:dyDescent="0.25">
      <c r="A121" s="6" t="s">
        <v>75</v>
      </c>
      <c r="B121" s="6" t="s">
        <v>76</v>
      </c>
      <c r="C121" s="6" t="s">
        <v>1029</v>
      </c>
      <c r="D121" s="6">
        <v>205375.638059805</v>
      </c>
    </row>
    <row r="122" spans="1:4" x14ac:dyDescent="0.25">
      <c r="A122" s="6" t="s">
        <v>75</v>
      </c>
      <c r="B122" s="6" t="s">
        <v>76</v>
      </c>
      <c r="C122" s="6" t="s">
        <v>1030</v>
      </c>
      <c r="D122" s="6">
        <v>224130.69849286499</v>
      </c>
    </row>
    <row r="123" spans="1:4" x14ac:dyDescent="0.25">
      <c r="A123" s="6" t="s">
        <v>77</v>
      </c>
      <c r="B123" s="6" t="s">
        <v>78</v>
      </c>
      <c r="C123" s="6" t="s">
        <v>1029</v>
      </c>
      <c r="D123" s="6">
        <v>174274.520053605</v>
      </c>
    </row>
    <row r="124" spans="1:4" x14ac:dyDescent="0.25">
      <c r="A124" s="6" t="s">
        <v>77</v>
      </c>
      <c r="B124" s="6" t="s">
        <v>78</v>
      </c>
      <c r="C124" s="6" t="s">
        <v>1030</v>
      </c>
      <c r="D124" s="6">
        <v>288715.829319774</v>
      </c>
    </row>
    <row r="125" spans="1:4" x14ac:dyDescent="0.25">
      <c r="A125" s="6" t="s">
        <v>79</v>
      </c>
      <c r="B125" s="6" t="s">
        <v>80</v>
      </c>
      <c r="C125" s="6" t="s">
        <v>1029</v>
      </c>
      <c r="D125" s="6">
        <v>350806.048808755</v>
      </c>
    </row>
    <row r="126" spans="1:4" x14ac:dyDescent="0.25">
      <c r="A126" s="6" t="s">
        <v>79</v>
      </c>
      <c r="B126" s="6" t="s">
        <v>80</v>
      </c>
      <c r="C126" s="6" t="s">
        <v>1030</v>
      </c>
      <c r="D126" s="6">
        <v>296798.355470512</v>
      </c>
    </row>
    <row r="127" spans="1:4" x14ac:dyDescent="0.25">
      <c r="A127" s="6" t="s">
        <v>81</v>
      </c>
      <c r="B127" s="6" t="s">
        <v>82</v>
      </c>
      <c r="C127" s="6" t="s">
        <v>1029</v>
      </c>
      <c r="D127" s="6">
        <v>278036.12868461001</v>
      </c>
    </row>
    <row r="128" spans="1:4" x14ac:dyDescent="0.25">
      <c r="A128" s="6" t="s">
        <v>81</v>
      </c>
      <c r="B128" s="6" t="s">
        <v>82</v>
      </c>
      <c r="C128" s="6" t="s">
        <v>1030</v>
      </c>
      <c r="D128" s="6">
        <v>576311.81766486506</v>
      </c>
    </row>
    <row r="129" spans="1:4" x14ac:dyDescent="0.25">
      <c r="A129" s="6" t="s">
        <v>83</v>
      </c>
      <c r="B129" s="6" t="s">
        <v>84</v>
      </c>
      <c r="C129" s="6" t="s">
        <v>1029</v>
      </c>
      <c r="D129" s="6">
        <v>321379.95327978302</v>
      </c>
    </row>
    <row r="130" spans="1:4" x14ac:dyDescent="0.25">
      <c r="A130" s="6" t="s">
        <v>83</v>
      </c>
      <c r="B130" s="6" t="s">
        <v>84</v>
      </c>
      <c r="C130" s="6" t="s">
        <v>1030</v>
      </c>
      <c r="D130" s="6">
        <v>660387.52778726805</v>
      </c>
    </row>
    <row r="131" spans="1:4" x14ac:dyDescent="0.25">
      <c r="A131" s="6" t="s">
        <v>85</v>
      </c>
      <c r="B131" s="6" t="s">
        <v>86</v>
      </c>
      <c r="C131" s="6" t="s">
        <v>1029</v>
      </c>
      <c r="D131" s="6">
        <v>274923.820856273</v>
      </c>
    </row>
    <row r="132" spans="1:4" x14ac:dyDescent="0.25">
      <c r="A132" s="6" t="s">
        <v>85</v>
      </c>
      <c r="B132" s="6" t="s">
        <v>86</v>
      </c>
      <c r="C132" s="6" t="s">
        <v>1030</v>
      </c>
      <c r="D132" s="6">
        <v>508997.16485236998</v>
      </c>
    </row>
    <row r="133" spans="1:4" x14ac:dyDescent="0.25">
      <c r="A133" s="6" t="s">
        <v>87</v>
      </c>
      <c r="B133" s="6" t="s">
        <v>88</v>
      </c>
      <c r="C133" s="6" t="s">
        <v>1029</v>
      </c>
      <c r="D133" s="6">
        <v>625799.87622146204</v>
      </c>
    </row>
    <row r="134" spans="1:4" x14ac:dyDescent="0.25">
      <c r="A134" s="6" t="s">
        <v>87</v>
      </c>
      <c r="B134" s="6" t="s">
        <v>88</v>
      </c>
      <c r="C134" s="6" t="s">
        <v>1030</v>
      </c>
      <c r="D134" s="6">
        <v>730936.12473342998</v>
      </c>
    </row>
    <row r="135" spans="1:4" x14ac:dyDescent="0.25">
      <c r="A135" s="6" t="s">
        <v>89</v>
      </c>
      <c r="B135" s="6" t="s">
        <v>90</v>
      </c>
      <c r="C135" s="6" t="s">
        <v>1029</v>
      </c>
      <c r="D135" s="6">
        <v>608359.22031164903</v>
      </c>
    </row>
    <row r="136" spans="1:4" x14ac:dyDescent="0.25">
      <c r="A136" s="6" t="s">
        <v>89</v>
      </c>
      <c r="B136" s="6" t="s">
        <v>90</v>
      </c>
      <c r="C136" s="6" t="s">
        <v>1030</v>
      </c>
      <c r="D136" s="6">
        <v>516821.29234834103</v>
      </c>
    </row>
    <row r="137" spans="1:4" x14ac:dyDescent="0.25">
      <c r="A137" s="6" t="s">
        <v>91</v>
      </c>
      <c r="B137" s="6" t="s">
        <v>92</v>
      </c>
      <c r="C137" s="6" t="s">
        <v>1029</v>
      </c>
      <c r="D137" s="6">
        <v>593370.58936619898</v>
      </c>
    </row>
    <row r="138" spans="1:4" x14ac:dyDescent="0.25">
      <c r="A138" s="6" t="s">
        <v>91</v>
      </c>
      <c r="B138" s="6" t="s">
        <v>92</v>
      </c>
      <c r="C138" s="6" t="s">
        <v>1030</v>
      </c>
      <c r="D138" s="6">
        <v>616732.45317472704</v>
      </c>
    </row>
    <row r="139" spans="1:4" x14ac:dyDescent="0.25">
      <c r="A139" s="6" t="s">
        <v>93</v>
      </c>
      <c r="B139" s="6" t="s">
        <v>94</v>
      </c>
      <c r="C139" s="6" t="s">
        <v>1029</v>
      </c>
      <c r="D139" s="6">
        <v>107502.745891919</v>
      </c>
    </row>
    <row r="140" spans="1:4" x14ac:dyDescent="0.25">
      <c r="A140" s="6" t="s">
        <v>93</v>
      </c>
      <c r="B140" s="6" t="s">
        <v>94</v>
      </c>
      <c r="C140" s="6" t="s">
        <v>1030</v>
      </c>
      <c r="D140" s="6">
        <v>423730.69996343099</v>
      </c>
    </row>
    <row r="141" spans="1:4" x14ac:dyDescent="0.25">
      <c r="A141" s="6" t="s">
        <v>95</v>
      </c>
      <c r="B141" s="6" t="s">
        <v>96</v>
      </c>
      <c r="C141" s="6" t="s">
        <v>1029</v>
      </c>
      <c r="D141" s="6">
        <v>123688.216576479</v>
      </c>
    </row>
    <row r="142" spans="1:4" x14ac:dyDescent="0.25">
      <c r="A142" s="6" t="s">
        <v>95</v>
      </c>
      <c r="B142" s="6" t="s">
        <v>96</v>
      </c>
      <c r="C142" s="6" t="s">
        <v>1030</v>
      </c>
      <c r="D142" s="6">
        <v>486495.42545798101</v>
      </c>
    </row>
    <row r="143" spans="1:4" x14ac:dyDescent="0.25">
      <c r="A143" s="6" t="s">
        <v>97</v>
      </c>
      <c r="B143" s="6" t="s">
        <v>98</v>
      </c>
      <c r="C143" s="6" t="s">
        <v>1029</v>
      </c>
      <c r="D143" s="6">
        <v>273350.30070542201</v>
      </c>
    </row>
    <row r="144" spans="1:4" x14ac:dyDescent="0.25">
      <c r="A144" s="6" t="s">
        <v>97</v>
      </c>
      <c r="B144" s="6" t="s">
        <v>98</v>
      </c>
      <c r="C144" s="6" t="s">
        <v>1030</v>
      </c>
      <c r="D144" s="6">
        <v>345233.30793568998</v>
      </c>
    </row>
    <row r="145" spans="1:4" x14ac:dyDescent="0.25">
      <c r="A145" s="6" t="s">
        <v>99</v>
      </c>
      <c r="B145" s="6" t="s">
        <v>100</v>
      </c>
      <c r="C145" s="6" t="s">
        <v>1029</v>
      </c>
      <c r="D145" s="6">
        <v>291722.94926395803</v>
      </c>
    </row>
    <row r="146" spans="1:4" x14ac:dyDescent="0.25">
      <c r="A146" s="6" t="s">
        <v>99</v>
      </c>
      <c r="B146" s="6" t="s">
        <v>100</v>
      </c>
      <c r="C146" s="6" t="s">
        <v>1030</v>
      </c>
      <c r="D146" s="6">
        <v>415751.70809118601</v>
      </c>
    </row>
    <row r="147" spans="1:4" x14ac:dyDescent="0.25">
      <c r="A147" s="6" t="s">
        <v>101</v>
      </c>
      <c r="B147" s="6" t="s">
        <v>102</v>
      </c>
      <c r="C147" s="6" t="s">
        <v>1029</v>
      </c>
      <c r="D147" s="6">
        <v>157344.91634586401</v>
      </c>
    </row>
    <row r="148" spans="1:4" x14ac:dyDescent="0.25">
      <c r="A148" s="6" t="s">
        <v>101</v>
      </c>
      <c r="B148" s="6" t="s">
        <v>102</v>
      </c>
      <c r="C148" s="6" t="s">
        <v>1030</v>
      </c>
      <c r="D148" s="6">
        <v>304598.03058617102</v>
      </c>
    </row>
    <row r="149" spans="1:4" x14ac:dyDescent="0.25">
      <c r="A149" s="6" t="s">
        <v>103</v>
      </c>
      <c r="B149" s="6" t="s">
        <v>104</v>
      </c>
      <c r="C149" s="6" t="s">
        <v>1029</v>
      </c>
      <c r="D149" s="6">
        <v>264452.62693148002</v>
      </c>
    </row>
    <row r="150" spans="1:4" x14ac:dyDescent="0.25">
      <c r="A150" s="6" t="s">
        <v>103</v>
      </c>
      <c r="B150" s="6" t="s">
        <v>104</v>
      </c>
      <c r="C150" s="6" t="s">
        <v>1030</v>
      </c>
      <c r="D150" s="6">
        <v>439684.67385438702</v>
      </c>
    </row>
    <row r="151" spans="1:4" x14ac:dyDescent="0.25">
      <c r="A151" s="6" t="s">
        <v>105</v>
      </c>
      <c r="B151" s="6" t="s">
        <v>106</v>
      </c>
      <c r="C151" s="6" t="s">
        <v>1029</v>
      </c>
      <c r="D151" s="6">
        <v>402240.52895285899</v>
      </c>
    </row>
    <row r="152" spans="1:4" x14ac:dyDescent="0.25">
      <c r="A152" s="6" t="s">
        <v>105</v>
      </c>
      <c r="B152" s="6" t="s">
        <v>106</v>
      </c>
      <c r="C152" s="6" t="s">
        <v>1030</v>
      </c>
      <c r="D152" s="6">
        <v>245625.817698759</v>
      </c>
    </row>
    <row r="153" spans="1:4" x14ac:dyDescent="0.25">
      <c r="A153" t="s">
        <v>16</v>
      </c>
    </row>
    <row r="154" spans="1:4" x14ac:dyDescent="0.25">
      <c r="A154" t="s">
        <v>1035</v>
      </c>
    </row>
    <row r="155" spans="1:4" x14ac:dyDescent="0.25">
      <c r="A155" t="s">
        <v>17</v>
      </c>
    </row>
    <row r="156" spans="1:4" x14ac:dyDescent="0.25">
      <c r="A156" t="s">
        <v>18</v>
      </c>
    </row>
    <row r="157" spans="1:4" x14ac:dyDescent="0.25">
      <c r="A157" t="s">
        <v>19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1024</v>
      </c>
    </row>
    <row r="162" spans="1:4" x14ac:dyDescent="0.25">
      <c r="A162" s="5" t="s">
        <v>9</v>
      </c>
      <c r="B162" s="5" t="s">
        <v>66</v>
      </c>
      <c r="C162" s="5" t="s">
        <v>1028</v>
      </c>
      <c r="D162" s="5" t="s">
        <v>496</v>
      </c>
    </row>
    <row r="163" spans="1:4" x14ac:dyDescent="0.25">
      <c r="A163" s="6" t="s">
        <v>67</v>
      </c>
      <c r="B163" s="6" t="s">
        <v>68</v>
      </c>
      <c r="C163" s="6" t="s">
        <v>1029</v>
      </c>
      <c r="D163" s="6">
        <v>281749.65607980598</v>
      </c>
    </row>
    <row r="164" spans="1:4" x14ac:dyDescent="0.25">
      <c r="A164" s="6" t="s">
        <v>67</v>
      </c>
      <c r="B164" s="6" t="s">
        <v>68</v>
      </c>
      <c r="C164" s="6" t="s">
        <v>1030</v>
      </c>
      <c r="D164" s="6">
        <v>902194.97642530303</v>
      </c>
    </row>
    <row r="165" spans="1:4" x14ac:dyDescent="0.25">
      <c r="A165" s="6" t="s">
        <v>69</v>
      </c>
      <c r="B165" s="6" t="s">
        <v>70</v>
      </c>
      <c r="C165" s="6" t="s">
        <v>1029</v>
      </c>
      <c r="D165" s="6">
        <v>1378836.9005827601</v>
      </c>
    </row>
    <row r="166" spans="1:4" x14ac:dyDescent="0.25">
      <c r="A166" s="6" t="s">
        <v>69</v>
      </c>
      <c r="B166" s="6" t="s">
        <v>70</v>
      </c>
      <c r="C166" s="6" t="s">
        <v>1030</v>
      </c>
      <c r="D166" s="6">
        <v>915357.15845951298</v>
      </c>
    </row>
    <row r="167" spans="1:4" x14ac:dyDescent="0.25">
      <c r="A167" s="6" t="s">
        <v>71</v>
      </c>
      <c r="B167" s="6" t="s">
        <v>72</v>
      </c>
      <c r="C167" s="6" t="s">
        <v>1029</v>
      </c>
      <c r="D167" s="6">
        <v>165821.79760825299</v>
      </c>
    </row>
    <row r="168" spans="1:4" x14ac:dyDescent="0.25">
      <c r="A168" s="6" t="s">
        <v>71</v>
      </c>
      <c r="B168" s="6" t="s">
        <v>72</v>
      </c>
      <c r="C168" s="6" t="s">
        <v>1030</v>
      </c>
      <c r="D168" s="6">
        <v>602891.30769653397</v>
      </c>
    </row>
    <row r="169" spans="1:4" x14ac:dyDescent="0.25">
      <c r="A169" s="6" t="s">
        <v>73</v>
      </c>
      <c r="B169" s="6" t="s">
        <v>74</v>
      </c>
      <c r="C169" s="6" t="s">
        <v>1029</v>
      </c>
      <c r="D169" s="6">
        <v>136648.61108774599</v>
      </c>
    </row>
    <row r="170" spans="1:4" x14ac:dyDescent="0.25">
      <c r="A170" s="6" t="s">
        <v>73</v>
      </c>
      <c r="B170" s="6" t="s">
        <v>74</v>
      </c>
      <c r="C170" s="6" t="s">
        <v>1030</v>
      </c>
      <c r="D170" s="6">
        <v>324448.94518250099</v>
      </c>
    </row>
    <row r="171" spans="1:4" x14ac:dyDescent="0.25">
      <c r="A171" s="6" t="s">
        <v>75</v>
      </c>
      <c r="B171" s="6" t="s">
        <v>76</v>
      </c>
      <c r="C171" s="6" t="s">
        <v>1029</v>
      </c>
      <c r="D171" s="6">
        <v>205582.66171931499</v>
      </c>
    </row>
    <row r="172" spans="1:4" x14ac:dyDescent="0.25">
      <c r="A172" s="6" t="s">
        <v>75</v>
      </c>
      <c r="B172" s="6" t="s">
        <v>76</v>
      </c>
      <c r="C172" s="6" t="s">
        <v>1030</v>
      </c>
      <c r="D172" s="6">
        <v>222918.113764996</v>
      </c>
    </row>
    <row r="173" spans="1:4" x14ac:dyDescent="0.25">
      <c r="A173" s="6" t="s">
        <v>77</v>
      </c>
      <c r="B173" s="6" t="s">
        <v>78</v>
      </c>
      <c r="C173" s="6" t="s">
        <v>1029</v>
      </c>
      <c r="D173" s="6">
        <v>174274.520053605</v>
      </c>
    </row>
    <row r="174" spans="1:4" x14ac:dyDescent="0.25">
      <c r="A174" s="6" t="s">
        <v>77</v>
      </c>
      <c r="B174" s="6" t="s">
        <v>78</v>
      </c>
      <c r="C174" s="6" t="s">
        <v>1030</v>
      </c>
      <c r="D174" s="6">
        <v>288715.829319774</v>
      </c>
    </row>
    <row r="175" spans="1:4" x14ac:dyDescent="0.25">
      <c r="A175" s="6" t="s">
        <v>79</v>
      </c>
      <c r="B175" s="6" t="s">
        <v>80</v>
      </c>
      <c r="C175" s="6" t="s">
        <v>1029</v>
      </c>
      <c r="D175" s="6">
        <v>350806.048808755</v>
      </c>
    </row>
    <row r="176" spans="1:4" x14ac:dyDescent="0.25">
      <c r="A176" s="6" t="s">
        <v>79</v>
      </c>
      <c r="B176" s="6" t="s">
        <v>80</v>
      </c>
      <c r="C176" s="6" t="s">
        <v>1030</v>
      </c>
      <c r="D176" s="6">
        <v>296798.355470512</v>
      </c>
    </row>
    <row r="177" spans="1:4" x14ac:dyDescent="0.25">
      <c r="A177" s="6" t="s">
        <v>81</v>
      </c>
      <c r="B177" s="6" t="s">
        <v>82</v>
      </c>
      <c r="C177" s="6" t="s">
        <v>1029</v>
      </c>
      <c r="D177" s="6">
        <v>278036.12868461001</v>
      </c>
    </row>
    <row r="178" spans="1:4" x14ac:dyDescent="0.25">
      <c r="A178" s="6" t="s">
        <v>81</v>
      </c>
      <c r="B178" s="6" t="s">
        <v>82</v>
      </c>
      <c r="C178" s="6" t="s">
        <v>1030</v>
      </c>
      <c r="D178" s="6">
        <v>576311.81766486506</v>
      </c>
    </row>
    <row r="179" spans="1:4" x14ac:dyDescent="0.25">
      <c r="A179" s="6" t="s">
        <v>83</v>
      </c>
      <c r="B179" s="6" t="s">
        <v>84</v>
      </c>
      <c r="C179" s="6" t="s">
        <v>1029</v>
      </c>
      <c r="D179" s="6">
        <v>321379.95327978302</v>
      </c>
    </row>
    <row r="180" spans="1:4" x14ac:dyDescent="0.25">
      <c r="A180" s="6" t="s">
        <v>83</v>
      </c>
      <c r="B180" s="6" t="s">
        <v>84</v>
      </c>
      <c r="C180" s="6" t="s">
        <v>1030</v>
      </c>
      <c r="D180" s="6">
        <v>660387.52778726805</v>
      </c>
    </row>
    <row r="181" spans="1:4" x14ac:dyDescent="0.25">
      <c r="A181" s="6" t="s">
        <v>85</v>
      </c>
      <c r="B181" s="6" t="s">
        <v>86</v>
      </c>
      <c r="C181" s="6" t="s">
        <v>1029</v>
      </c>
      <c r="D181" s="6">
        <v>274923.820856273</v>
      </c>
    </row>
    <row r="182" spans="1:4" x14ac:dyDescent="0.25">
      <c r="A182" s="6" t="s">
        <v>85</v>
      </c>
      <c r="B182" s="6" t="s">
        <v>86</v>
      </c>
      <c r="C182" s="6" t="s">
        <v>1030</v>
      </c>
      <c r="D182" s="6">
        <v>508997.16485236998</v>
      </c>
    </row>
    <row r="183" spans="1:4" x14ac:dyDescent="0.25">
      <c r="A183" s="6" t="s">
        <v>87</v>
      </c>
      <c r="B183" s="6" t="s">
        <v>88</v>
      </c>
      <c r="C183" s="6" t="s">
        <v>1029</v>
      </c>
      <c r="D183" s="6">
        <v>626859.03666391596</v>
      </c>
    </row>
    <row r="184" spans="1:4" x14ac:dyDescent="0.25">
      <c r="A184" s="6" t="s">
        <v>87</v>
      </c>
      <c r="B184" s="6" t="s">
        <v>88</v>
      </c>
      <c r="C184" s="6" t="s">
        <v>1030</v>
      </c>
      <c r="D184" s="6">
        <v>731478.53883070999</v>
      </c>
    </row>
    <row r="185" spans="1:4" x14ac:dyDescent="0.25">
      <c r="A185" s="6" t="s">
        <v>89</v>
      </c>
      <c r="B185" s="6" t="s">
        <v>90</v>
      </c>
      <c r="C185" s="6" t="s">
        <v>1029</v>
      </c>
      <c r="D185" s="6">
        <v>608359.22031164903</v>
      </c>
    </row>
    <row r="186" spans="1:4" x14ac:dyDescent="0.25">
      <c r="A186" s="6" t="s">
        <v>89</v>
      </c>
      <c r="B186" s="6" t="s">
        <v>90</v>
      </c>
      <c r="C186" s="6" t="s">
        <v>1030</v>
      </c>
      <c r="D186" s="6">
        <v>516821.29234834103</v>
      </c>
    </row>
    <row r="187" spans="1:4" x14ac:dyDescent="0.25">
      <c r="A187" s="6" t="s">
        <v>91</v>
      </c>
      <c r="B187" s="6" t="s">
        <v>92</v>
      </c>
      <c r="C187" s="6" t="s">
        <v>1029</v>
      </c>
      <c r="D187" s="6">
        <v>593370.58936619898</v>
      </c>
    </row>
    <row r="188" spans="1:4" x14ac:dyDescent="0.25">
      <c r="A188" s="6" t="s">
        <v>91</v>
      </c>
      <c r="B188" s="6" t="s">
        <v>92</v>
      </c>
      <c r="C188" s="6" t="s">
        <v>1030</v>
      </c>
      <c r="D188" s="6">
        <v>616732.45317472704</v>
      </c>
    </row>
    <row r="189" spans="1:4" x14ac:dyDescent="0.25">
      <c r="A189" s="6" t="s">
        <v>93</v>
      </c>
      <c r="B189" s="6" t="s">
        <v>94</v>
      </c>
      <c r="C189" s="6" t="s">
        <v>1029</v>
      </c>
      <c r="D189" s="6">
        <v>107502.745891919</v>
      </c>
    </row>
    <row r="190" spans="1:4" x14ac:dyDescent="0.25">
      <c r="A190" s="6" t="s">
        <v>93</v>
      </c>
      <c r="B190" s="6" t="s">
        <v>94</v>
      </c>
      <c r="C190" s="6" t="s">
        <v>1030</v>
      </c>
      <c r="D190" s="6">
        <v>423730.69996343099</v>
      </c>
    </row>
    <row r="191" spans="1:4" x14ac:dyDescent="0.25">
      <c r="A191" s="6" t="s">
        <v>95</v>
      </c>
      <c r="B191" s="6" t="s">
        <v>96</v>
      </c>
      <c r="C191" s="6" t="s">
        <v>1029</v>
      </c>
      <c r="D191" s="6">
        <v>123688.216576479</v>
      </c>
    </row>
    <row r="192" spans="1:4" x14ac:dyDescent="0.25">
      <c r="A192" s="6" t="s">
        <v>95</v>
      </c>
      <c r="B192" s="6" t="s">
        <v>96</v>
      </c>
      <c r="C192" s="6" t="s">
        <v>1030</v>
      </c>
      <c r="D192" s="6">
        <v>486495.42545798101</v>
      </c>
    </row>
    <row r="193" spans="1:4" x14ac:dyDescent="0.25">
      <c r="A193" s="6" t="s">
        <v>97</v>
      </c>
      <c r="B193" s="6" t="s">
        <v>98</v>
      </c>
      <c r="C193" s="6" t="s">
        <v>1029</v>
      </c>
      <c r="D193" s="6">
        <v>273350.30070542201</v>
      </c>
    </row>
    <row r="194" spans="1:4" x14ac:dyDescent="0.25">
      <c r="A194" s="6" t="s">
        <v>97</v>
      </c>
      <c r="B194" s="6" t="s">
        <v>98</v>
      </c>
      <c r="C194" s="6" t="s">
        <v>1030</v>
      </c>
      <c r="D194" s="6">
        <v>345233.30793568998</v>
      </c>
    </row>
    <row r="195" spans="1:4" x14ac:dyDescent="0.25">
      <c r="A195" s="6" t="s">
        <v>99</v>
      </c>
      <c r="B195" s="6" t="s">
        <v>100</v>
      </c>
      <c r="C195" s="6" t="s">
        <v>1029</v>
      </c>
      <c r="D195" s="6">
        <v>291722.94926395803</v>
      </c>
    </row>
    <row r="196" spans="1:4" x14ac:dyDescent="0.25">
      <c r="A196" s="6" t="s">
        <v>99</v>
      </c>
      <c r="B196" s="6" t="s">
        <v>100</v>
      </c>
      <c r="C196" s="6" t="s">
        <v>1030</v>
      </c>
      <c r="D196" s="6">
        <v>415751.70809118601</v>
      </c>
    </row>
    <row r="197" spans="1:4" x14ac:dyDescent="0.25">
      <c r="A197" s="6" t="s">
        <v>101</v>
      </c>
      <c r="B197" s="6" t="s">
        <v>102</v>
      </c>
      <c r="C197" s="6" t="s">
        <v>1029</v>
      </c>
      <c r="D197" s="6">
        <v>157344.91634586401</v>
      </c>
    </row>
    <row r="198" spans="1:4" x14ac:dyDescent="0.25">
      <c r="A198" s="6" t="s">
        <v>101</v>
      </c>
      <c r="B198" s="6" t="s">
        <v>102</v>
      </c>
      <c r="C198" s="6" t="s">
        <v>1030</v>
      </c>
      <c r="D198" s="6">
        <v>304598.03058617102</v>
      </c>
    </row>
    <row r="199" spans="1:4" x14ac:dyDescent="0.25">
      <c r="A199" s="6" t="s">
        <v>103</v>
      </c>
      <c r="B199" s="6" t="s">
        <v>104</v>
      </c>
      <c r="C199" s="6" t="s">
        <v>1029</v>
      </c>
      <c r="D199" s="6">
        <v>266041.87336487003</v>
      </c>
    </row>
    <row r="200" spans="1:4" x14ac:dyDescent="0.25">
      <c r="A200" s="6" t="s">
        <v>103</v>
      </c>
      <c r="B200" s="6" t="s">
        <v>104</v>
      </c>
      <c r="C200" s="6" t="s">
        <v>1030</v>
      </c>
      <c r="D200" s="6">
        <v>441291.041569138</v>
      </c>
    </row>
    <row r="201" spans="1:4" x14ac:dyDescent="0.25">
      <c r="A201" t="s">
        <v>16</v>
      </c>
    </row>
    <row r="202" spans="1:4" x14ac:dyDescent="0.25">
      <c r="A202" t="s">
        <v>1035</v>
      </c>
    </row>
    <row r="203" spans="1:4" x14ac:dyDescent="0.25">
      <c r="A203" t="s">
        <v>17</v>
      </c>
    </row>
    <row r="204" spans="1:4" x14ac:dyDescent="0.25">
      <c r="A204" t="s">
        <v>18</v>
      </c>
    </row>
    <row r="205" spans="1:4" x14ac:dyDescent="0.25">
      <c r="A205" t="s">
        <v>19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1025</v>
      </c>
    </row>
    <row r="210" spans="1:4" x14ac:dyDescent="0.25">
      <c r="A210" s="5" t="s">
        <v>9</v>
      </c>
      <c r="B210" s="5" t="s">
        <v>109</v>
      </c>
      <c r="C210" s="5" t="s">
        <v>1028</v>
      </c>
      <c r="D210" s="5" t="s">
        <v>496</v>
      </c>
    </row>
    <row r="211" spans="1:4" x14ac:dyDescent="0.25">
      <c r="A211" s="6" t="s">
        <v>83</v>
      </c>
      <c r="B211" s="6" t="s">
        <v>110</v>
      </c>
      <c r="C211" s="6" t="s">
        <v>1029</v>
      </c>
      <c r="D211" s="6">
        <v>132963.69090094001</v>
      </c>
    </row>
    <row r="212" spans="1:4" x14ac:dyDescent="0.25">
      <c r="A212" s="6" t="s">
        <v>83</v>
      </c>
      <c r="B212" s="6" t="s">
        <v>110</v>
      </c>
      <c r="C212" s="6" t="s">
        <v>1030</v>
      </c>
      <c r="D212" s="6">
        <v>366352.039463714</v>
      </c>
    </row>
    <row r="213" spans="1:4" x14ac:dyDescent="0.25">
      <c r="A213" s="6" t="s">
        <v>87</v>
      </c>
      <c r="B213" s="6" t="s">
        <v>111</v>
      </c>
      <c r="C213" s="6" t="s">
        <v>1029</v>
      </c>
      <c r="D213" s="6">
        <v>357700.17572141101</v>
      </c>
    </row>
    <row r="214" spans="1:4" x14ac:dyDescent="0.25">
      <c r="A214" s="6" t="s">
        <v>87</v>
      </c>
      <c r="B214" s="6" t="s">
        <v>111</v>
      </c>
      <c r="C214" s="6" t="s">
        <v>1030</v>
      </c>
      <c r="D214" s="6">
        <v>420898.24307180499</v>
      </c>
    </row>
    <row r="215" spans="1:4" x14ac:dyDescent="0.25">
      <c r="A215" s="6" t="s">
        <v>89</v>
      </c>
      <c r="B215" s="6" t="s">
        <v>112</v>
      </c>
      <c r="C215" s="6" t="s">
        <v>1029</v>
      </c>
      <c r="D215" s="6">
        <v>658274.72867855499</v>
      </c>
    </row>
    <row r="216" spans="1:4" x14ac:dyDescent="0.25">
      <c r="A216" s="6" t="s">
        <v>89</v>
      </c>
      <c r="B216" s="6" t="s">
        <v>112</v>
      </c>
      <c r="C216" s="6" t="s">
        <v>1030</v>
      </c>
      <c r="D216" s="6">
        <v>814781.59931430395</v>
      </c>
    </row>
    <row r="217" spans="1:4" x14ac:dyDescent="0.25">
      <c r="A217" s="6" t="s">
        <v>91</v>
      </c>
      <c r="B217" s="6" t="s">
        <v>113</v>
      </c>
      <c r="C217" s="6" t="s">
        <v>1029</v>
      </c>
      <c r="D217" s="6">
        <v>125000</v>
      </c>
    </row>
    <row r="218" spans="1:4" x14ac:dyDescent="0.25">
      <c r="A218" s="6" t="s">
        <v>91</v>
      </c>
      <c r="B218" s="6" t="s">
        <v>113</v>
      </c>
      <c r="C218" s="6" t="s">
        <v>1030</v>
      </c>
      <c r="D218" s="6">
        <v>961147.22993491497</v>
      </c>
    </row>
    <row r="219" spans="1:4" x14ac:dyDescent="0.25">
      <c r="A219" s="6" t="s">
        <v>93</v>
      </c>
      <c r="B219" s="6" t="s">
        <v>114</v>
      </c>
      <c r="C219" s="6" t="s">
        <v>1029</v>
      </c>
      <c r="D219" s="6">
        <v>457129.43047258002</v>
      </c>
    </row>
    <row r="220" spans="1:4" x14ac:dyDescent="0.25">
      <c r="A220" s="6" t="s">
        <v>93</v>
      </c>
      <c r="B220" s="6" t="s">
        <v>114</v>
      </c>
      <c r="C220" s="6" t="s">
        <v>1030</v>
      </c>
      <c r="D220" s="6">
        <v>1204431.1865993701</v>
      </c>
    </row>
    <row r="221" spans="1:4" x14ac:dyDescent="0.25">
      <c r="A221" s="6" t="s">
        <v>101</v>
      </c>
      <c r="B221" s="6" t="s">
        <v>115</v>
      </c>
      <c r="C221" s="6" t="s">
        <v>1029</v>
      </c>
      <c r="D221" s="6">
        <v>480449.36141651199</v>
      </c>
    </row>
    <row r="222" spans="1:4" x14ac:dyDescent="0.25">
      <c r="A222" s="6" t="s">
        <v>101</v>
      </c>
      <c r="B222" s="6" t="s">
        <v>115</v>
      </c>
      <c r="C222" s="6" t="s">
        <v>1030</v>
      </c>
      <c r="D222" s="6">
        <v>893809.89469669096</v>
      </c>
    </row>
    <row r="223" spans="1:4" x14ac:dyDescent="0.25">
      <c r="A223" s="6" t="s">
        <v>103</v>
      </c>
      <c r="B223" s="6" t="s">
        <v>116</v>
      </c>
      <c r="C223" s="6" t="s">
        <v>1029</v>
      </c>
      <c r="D223" s="6">
        <v>1089979.4960010699</v>
      </c>
    </row>
    <row r="224" spans="1:4" x14ac:dyDescent="0.25">
      <c r="A224" s="6" t="s">
        <v>103</v>
      </c>
      <c r="B224" s="6" t="s">
        <v>116</v>
      </c>
      <c r="C224" s="6" t="s">
        <v>1030</v>
      </c>
      <c r="D224" s="6">
        <v>892514.75149493502</v>
      </c>
    </row>
    <row r="225" spans="1:4" x14ac:dyDescent="0.25">
      <c r="A225" s="6" t="s">
        <v>105</v>
      </c>
      <c r="B225" s="6" t="s">
        <v>117</v>
      </c>
      <c r="C225" s="6" t="s">
        <v>1029</v>
      </c>
      <c r="D225" s="6">
        <v>1856720.37063414</v>
      </c>
    </row>
    <row r="226" spans="1:4" x14ac:dyDescent="0.25">
      <c r="A226" s="6" t="s">
        <v>105</v>
      </c>
      <c r="B226" s="6" t="s">
        <v>117</v>
      </c>
      <c r="C226" s="6" t="s">
        <v>1030</v>
      </c>
      <c r="D226" s="6">
        <v>1365678.66597702</v>
      </c>
    </row>
    <row r="227" spans="1:4" x14ac:dyDescent="0.25">
      <c r="A227" s="6" t="s">
        <v>118</v>
      </c>
      <c r="B227" s="6" t="s">
        <v>119</v>
      </c>
      <c r="C227" s="6" t="s">
        <v>1029</v>
      </c>
      <c r="D227" s="6">
        <v>486508.282632816</v>
      </c>
    </row>
    <row r="228" spans="1:4" x14ac:dyDescent="0.25">
      <c r="A228" s="6" t="s">
        <v>118</v>
      </c>
      <c r="B228" s="6" t="s">
        <v>119</v>
      </c>
      <c r="C228" s="6" t="s">
        <v>1030</v>
      </c>
      <c r="D228" s="6">
        <v>514780.227388017</v>
      </c>
    </row>
    <row r="229" spans="1:4" x14ac:dyDescent="0.25">
      <c r="A229" s="6" t="s">
        <v>120</v>
      </c>
      <c r="B229" s="6" t="s">
        <v>121</v>
      </c>
      <c r="C229" s="6" t="s">
        <v>1029</v>
      </c>
      <c r="D229" s="6">
        <v>606491.16145316896</v>
      </c>
    </row>
    <row r="230" spans="1:4" x14ac:dyDescent="0.25">
      <c r="A230" s="6" t="s">
        <v>120</v>
      </c>
      <c r="B230" s="6" t="s">
        <v>121</v>
      </c>
      <c r="C230" s="6" t="s">
        <v>1030</v>
      </c>
      <c r="D230" s="6">
        <v>1116236.30194324</v>
      </c>
    </row>
    <row r="231" spans="1:4" x14ac:dyDescent="0.25">
      <c r="A231" s="6" t="s">
        <v>122</v>
      </c>
      <c r="B231" s="6" t="s">
        <v>123</v>
      </c>
      <c r="C231" s="6" t="s">
        <v>1029</v>
      </c>
      <c r="D231" s="6">
        <v>1354476.4411808699</v>
      </c>
    </row>
    <row r="232" spans="1:4" x14ac:dyDescent="0.25">
      <c r="A232" s="6" t="s">
        <v>122</v>
      </c>
      <c r="B232" s="6" t="s">
        <v>123</v>
      </c>
      <c r="C232" s="6" t="s">
        <v>1030</v>
      </c>
      <c r="D232" s="6">
        <v>880563.61264156795</v>
      </c>
    </row>
    <row r="233" spans="1:4" x14ac:dyDescent="0.25">
      <c r="A233" s="6" t="s">
        <v>124</v>
      </c>
      <c r="B233" s="6" t="s">
        <v>125</v>
      </c>
      <c r="C233" s="6" t="s">
        <v>1029</v>
      </c>
      <c r="D233" s="6">
        <v>1454405.6820922601</v>
      </c>
    </row>
    <row r="234" spans="1:4" x14ac:dyDescent="0.25">
      <c r="A234" s="6" t="s">
        <v>124</v>
      </c>
      <c r="B234" s="6" t="s">
        <v>125</v>
      </c>
      <c r="C234" s="6" t="s">
        <v>1030</v>
      </c>
      <c r="D234" s="6">
        <v>959874.40408549004</v>
      </c>
    </row>
    <row r="235" spans="1:4" x14ac:dyDescent="0.25">
      <c r="A235" s="6" t="s">
        <v>126</v>
      </c>
      <c r="B235" s="6" t="s">
        <v>127</v>
      </c>
      <c r="C235" s="6" t="s">
        <v>1029</v>
      </c>
      <c r="D235" s="6">
        <v>190188.56979418799</v>
      </c>
    </row>
    <row r="236" spans="1:4" x14ac:dyDescent="0.25">
      <c r="A236" s="6" t="s">
        <v>126</v>
      </c>
      <c r="B236" s="6" t="s">
        <v>127</v>
      </c>
      <c r="C236" s="6" t="s">
        <v>1030</v>
      </c>
      <c r="D236" s="6">
        <v>482852.28170877299</v>
      </c>
    </row>
    <row r="237" spans="1:4" x14ac:dyDescent="0.25">
      <c r="A237" s="6" t="s">
        <v>128</v>
      </c>
      <c r="B237" s="6" t="s">
        <v>129</v>
      </c>
      <c r="C237" s="6" t="s">
        <v>1029</v>
      </c>
      <c r="D237" s="6">
        <v>183368.79761716601</v>
      </c>
    </row>
    <row r="238" spans="1:4" x14ac:dyDescent="0.25">
      <c r="A238" s="6" t="s">
        <v>128</v>
      </c>
      <c r="B238" s="6" t="s">
        <v>129</v>
      </c>
      <c r="C238" s="6" t="s">
        <v>1030</v>
      </c>
      <c r="D238" s="6">
        <v>557263.98354503303</v>
      </c>
    </row>
    <row r="239" spans="1:4" x14ac:dyDescent="0.25">
      <c r="A239" s="6" t="s">
        <v>130</v>
      </c>
      <c r="B239" s="6" t="s">
        <v>131</v>
      </c>
      <c r="C239" s="6" t="s">
        <v>1029</v>
      </c>
      <c r="D239" s="6">
        <v>254494.83275782701</v>
      </c>
    </row>
    <row r="240" spans="1:4" x14ac:dyDescent="0.25">
      <c r="A240" s="6" t="s">
        <v>130</v>
      </c>
      <c r="B240" s="6" t="s">
        <v>131</v>
      </c>
      <c r="C240" s="6" t="s">
        <v>1030</v>
      </c>
      <c r="D240" s="6">
        <v>305875.258860573</v>
      </c>
    </row>
    <row r="241" spans="1:4" x14ac:dyDescent="0.25">
      <c r="A241" s="6" t="s">
        <v>132</v>
      </c>
      <c r="B241" s="6" t="s">
        <v>133</v>
      </c>
      <c r="C241" s="6" t="s">
        <v>1029</v>
      </c>
      <c r="D241" s="6">
        <v>172429.15979134699</v>
      </c>
    </row>
    <row r="242" spans="1:4" x14ac:dyDescent="0.25">
      <c r="A242" s="6" t="s">
        <v>132</v>
      </c>
      <c r="B242" s="6" t="s">
        <v>133</v>
      </c>
      <c r="C242" s="6" t="s">
        <v>1030</v>
      </c>
      <c r="D242" s="6">
        <v>354875.22041252197</v>
      </c>
    </row>
    <row r="243" spans="1:4" x14ac:dyDescent="0.25">
      <c r="A243" s="6" t="s">
        <v>134</v>
      </c>
      <c r="B243" s="6" t="s">
        <v>135</v>
      </c>
      <c r="C243" s="6" t="s">
        <v>1029</v>
      </c>
      <c r="D243" s="6">
        <v>268219.44590127002</v>
      </c>
    </row>
    <row r="244" spans="1:4" x14ac:dyDescent="0.25">
      <c r="A244" s="6" t="s">
        <v>134</v>
      </c>
      <c r="B244" s="6" t="s">
        <v>135</v>
      </c>
      <c r="C244" s="6" t="s">
        <v>1030</v>
      </c>
      <c r="D244" s="6">
        <v>396294.81383806001</v>
      </c>
    </row>
    <row r="245" spans="1:4" x14ac:dyDescent="0.25">
      <c r="A245" s="6" t="s">
        <v>136</v>
      </c>
      <c r="B245" s="6" t="s">
        <v>137</v>
      </c>
      <c r="C245" s="6" t="s">
        <v>1029</v>
      </c>
      <c r="D245" s="6">
        <v>161870.68570781199</v>
      </c>
    </row>
    <row r="246" spans="1:4" x14ac:dyDescent="0.25">
      <c r="A246" s="6" t="s">
        <v>136</v>
      </c>
      <c r="B246" s="6" t="s">
        <v>137</v>
      </c>
      <c r="C246" s="6" t="s">
        <v>1030</v>
      </c>
      <c r="D246" s="6">
        <v>319023.019507916</v>
      </c>
    </row>
    <row r="247" spans="1:4" x14ac:dyDescent="0.25">
      <c r="A247" s="6" t="s">
        <v>138</v>
      </c>
      <c r="B247" s="6" t="s">
        <v>139</v>
      </c>
      <c r="C247" s="6" t="s">
        <v>1029</v>
      </c>
      <c r="D247" s="6">
        <v>127250.01352249501</v>
      </c>
    </row>
    <row r="248" spans="1:4" x14ac:dyDescent="0.25">
      <c r="A248" s="6" t="s">
        <v>138</v>
      </c>
      <c r="B248" s="6" t="s">
        <v>139</v>
      </c>
      <c r="C248" s="6" t="s">
        <v>1030</v>
      </c>
      <c r="D248" s="6">
        <v>399882.285013958</v>
      </c>
    </row>
    <row r="249" spans="1:4" x14ac:dyDescent="0.25">
      <c r="A249" s="6" t="s">
        <v>140</v>
      </c>
      <c r="B249" s="6" t="s">
        <v>141</v>
      </c>
      <c r="C249" s="6" t="s">
        <v>1029</v>
      </c>
      <c r="D249" s="6">
        <v>112286.705673152</v>
      </c>
    </row>
    <row r="250" spans="1:4" x14ac:dyDescent="0.25">
      <c r="A250" s="6" t="s">
        <v>140</v>
      </c>
      <c r="B250" s="6" t="s">
        <v>141</v>
      </c>
      <c r="C250" s="6" t="s">
        <v>1030</v>
      </c>
      <c r="D250" s="6">
        <v>278808.97517228301</v>
      </c>
    </row>
    <row r="251" spans="1:4" x14ac:dyDescent="0.25">
      <c r="A251" s="6" t="s">
        <v>142</v>
      </c>
      <c r="B251" s="6" t="s">
        <v>143</v>
      </c>
      <c r="C251" s="6" t="s">
        <v>1029</v>
      </c>
      <c r="D251" s="6">
        <v>325239.32141968602</v>
      </c>
    </row>
    <row r="252" spans="1:4" x14ac:dyDescent="0.25">
      <c r="A252" s="6" t="s">
        <v>142</v>
      </c>
      <c r="B252" s="6" t="s">
        <v>143</v>
      </c>
      <c r="C252" s="6" t="s">
        <v>1030</v>
      </c>
      <c r="D252" s="6">
        <v>446660.961933574</v>
      </c>
    </row>
    <row r="253" spans="1:4" x14ac:dyDescent="0.25">
      <c r="A253" s="6" t="s">
        <v>144</v>
      </c>
      <c r="B253" s="6" t="s">
        <v>145</v>
      </c>
      <c r="C253" s="6" t="s">
        <v>1029</v>
      </c>
      <c r="D253" s="6">
        <v>34407.464495966698</v>
      </c>
    </row>
    <row r="254" spans="1:4" x14ac:dyDescent="0.25">
      <c r="A254" s="6" t="s">
        <v>144</v>
      </c>
      <c r="B254" s="6" t="s">
        <v>145</v>
      </c>
      <c r="C254" s="6" t="s">
        <v>1030</v>
      </c>
      <c r="D254" s="6">
        <v>313865.54432489898</v>
      </c>
    </row>
    <row r="255" spans="1:4" x14ac:dyDescent="0.25">
      <c r="A255" s="6" t="s">
        <v>146</v>
      </c>
      <c r="B255" s="6" t="s">
        <v>147</v>
      </c>
      <c r="C255" s="6" t="s">
        <v>1029</v>
      </c>
      <c r="D255" s="6">
        <v>173081.988932159</v>
      </c>
    </row>
    <row r="256" spans="1:4" x14ac:dyDescent="0.25">
      <c r="A256" s="6" t="s">
        <v>146</v>
      </c>
      <c r="B256" s="6" t="s">
        <v>147</v>
      </c>
      <c r="C256" s="6" t="s">
        <v>1030</v>
      </c>
      <c r="D256" s="6">
        <v>475005.632904595</v>
      </c>
    </row>
    <row r="257" spans="1:4" x14ac:dyDescent="0.25">
      <c r="A257" s="6" t="s">
        <v>148</v>
      </c>
      <c r="B257" s="6" t="s">
        <v>149</v>
      </c>
      <c r="C257" s="6" t="s">
        <v>1029</v>
      </c>
      <c r="D257" s="6">
        <v>50393.319709376803</v>
      </c>
    </row>
    <row r="258" spans="1:4" x14ac:dyDescent="0.25">
      <c r="A258" s="6" t="s">
        <v>148</v>
      </c>
      <c r="B258" s="6" t="s">
        <v>149</v>
      </c>
      <c r="C258" s="6" t="s">
        <v>1030</v>
      </c>
      <c r="D258" s="6">
        <v>503091.87140128098</v>
      </c>
    </row>
    <row r="259" spans="1:4" x14ac:dyDescent="0.25">
      <c r="A259" s="6" t="s">
        <v>150</v>
      </c>
      <c r="B259" s="6" t="s">
        <v>151</v>
      </c>
      <c r="C259" s="6" t="s">
        <v>1029</v>
      </c>
      <c r="D259" s="6">
        <v>306591.22231943201</v>
      </c>
    </row>
    <row r="260" spans="1:4" x14ac:dyDescent="0.25">
      <c r="A260" s="6" t="s">
        <v>150</v>
      </c>
      <c r="B260" s="6" t="s">
        <v>151</v>
      </c>
      <c r="C260" s="6" t="s">
        <v>1030</v>
      </c>
      <c r="D260" s="6">
        <v>334508.93612052698</v>
      </c>
    </row>
    <row r="261" spans="1:4" x14ac:dyDescent="0.25">
      <c r="A261" s="6" t="s">
        <v>152</v>
      </c>
      <c r="B261" s="6" t="s">
        <v>153</v>
      </c>
      <c r="C261" s="6" t="s">
        <v>1029</v>
      </c>
      <c r="D261" s="6">
        <v>30877.093326401398</v>
      </c>
    </row>
    <row r="262" spans="1:4" x14ac:dyDescent="0.25">
      <c r="A262" s="6" t="s">
        <v>152</v>
      </c>
      <c r="B262" s="6" t="s">
        <v>153</v>
      </c>
      <c r="C262" s="6" t="s">
        <v>1030</v>
      </c>
      <c r="D262" s="6">
        <v>341764.79927487503</v>
      </c>
    </row>
    <row r="263" spans="1:4" x14ac:dyDescent="0.25">
      <c r="A263" s="6" t="s">
        <v>154</v>
      </c>
      <c r="B263" s="6" t="s">
        <v>155</v>
      </c>
      <c r="C263" s="6" t="s">
        <v>1029</v>
      </c>
      <c r="D263" s="6">
        <v>210877.66780577501</v>
      </c>
    </row>
    <row r="264" spans="1:4" x14ac:dyDescent="0.25">
      <c r="A264" s="6" t="s">
        <v>154</v>
      </c>
      <c r="B264" s="6" t="s">
        <v>155</v>
      </c>
      <c r="C264" s="6" t="s">
        <v>1030</v>
      </c>
      <c r="D264" s="6">
        <v>255670.67245046099</v>
      </c>
    </row>
    <row r="265" spans="1:4" x14ac:dyDescent="0.25">
      <c r="A265" s="6" t="s">
        <v>156</v>
      </c>
      <c r="B265" s="6" t="s">
        <v>157</v>
      </c>
      <c r="C265" s="6" t="s">
        <v>1029</v>
      </c>
      <c r="D265" s="6">
        <v>176484.681325299</v>
      </c>
    </row>
    <row r="266" spans="1:4" x14ac:dyDescent="0.25">
      <c r="A266" s="6" t="s">
        <v>156</v>
      </c>
      <c r="B266" s="6" t="s">
        <v>157</v>
      </c>
      <c r="C266" s="6" t="s">
        <v>1030</v>
      </c>
      <c r="D266" s="6">
        <v>290208.36252792401</v>
      </c>
    </row>
    <row r="267" spans="1:4" x14ac:dyDescent="0.25">
      <c r="A267" s="6" t="s">
        <v>158</v>
      </c>
      <c r="B267" s="6" t="s">
        <v>159</v>
      </c>
      <c r="C267" s="6" t="s">
        <v>1029</v>
      </c>
      <c r="D267" s="6">
        <v>381343.13632975199</v>
      </c>
    </row>
    <row r="268" spans="1:4" x14ac:dyDescent="0.25">
      <c r="A268" s="6" t="s">
        <v>158</v>
      </c>
      <c r="B268" s="6" t="s">
        <v>159</v>
      </c>
      <c r="C268" s="6" t="s">
        <v>1030</v>
      </c>
      <c r="D268" s="6">
        <v>415976.82145656599</v>
      </c>
    </row>
    <row r="269" spans="1:4" x14ac:dyDescent="0.25">
      <c r="A269" s="6" t="s">
        <v>160</v>
      </c>
      <c r="B269" s="6" t="s">
        <v>161</v>
      </c>
      <c r="C269" s="6" t="s">
        <v>1029</v>
      </c>
      <c r="D269" s="6">
        <v>266179.10697348003</v>
      </c>
    </row>
    <row r="270" spans="1:4" x14ac:dyDescent="0.25">
      <c r="A270" s="6" t="s">
        <v>160</v>
      </c>
      <c r="B270" s="6" t="s">
        <v>161</v>
      </c>
      <c r="C270" s="6" t="s">
        <v>1030</v>
      </c>
      <c r="D270" s="6">
        <v>528756.82808364602</v>
      </c>
    </row>
    <row r="271" spans="1:4" x14ac:dyDescent="0.25">
      <c r="A271" s="6" t="s">
        <v>162</v>
      </c>
      <c r="B271" s="6" t="s">
        <v>163</v>
      </c>
      <c r="C271" s="6" t="s">
        <v>1029</v>
      </c>
      <c r="D271" s="6">
        <v>213005.21127181599</v>
      </c>
    </row>
    <row r="272" spans="1:4" x14ac:dyDescent="0.25">
      <c r="A272" s="6" t="s">
        <v>162</v>
      </c>
      <c r="B272" s="6" t="s">
        <v>163</v>
      </c>
      <c r="C272" s="6" t="s">
        <v>1030</v>
      </c>
      <c r="D272" s="6">
        <v>483468.89894987002</v>
      </c>
    </row>
    <row r="273" spans="1:4" x14ac:dyDescent="0.25">
      <c r="A273" s="6" t="s">
        <v>164</v>
      </c>
      <c r="B273" s="6" t="s">
        <v>165</v>
      </c>
      <c r="C273" s="6" t="s">
        <v>1029</v>
      </c>
      <c r="D273" s="6">
        <v>110824.09038346101</v>
      </c>
    </row>
    <row r="274" spans="1:4" x14ac:dyDescent="0.25">
      <c r="A274" s="6" t="s">
        <v>164</v>
      </c>
      <c r="B274" s="6" t="s">
        <v>165</v>
      </c>
      <c r="C274" s="6" t="s">
        <v>1030</v>
      </c>
      <c r="D274" s="6">
        <v>394426.872719459</v>
      </c>
    </row>
    <row r="275" spans="1:4" x14ac:dyDescent="0.25">
      <c r="A275" s="6" t="s">
        <v>166</v>
      </c>
      <c r="B275" s="6" t="s">
        <v>167</v>
      </c>
      <c r="C275" s="6" t="s">
        <v>1029</v>
      </c>
      <c r="D275" s="6">
        <v>308464.21356310701</v>
      </c>
    </row>
    <row r="276" spans="1:4" x14ac:dyDescent="0.25">
      <c r="A276" s="6" t="s">
        <v>166</v>
      </c>
      <c r="B276" s="6" t="s">
        <v>167</v>
      </c>
      <c r="C276" s="6" t="s">
        <v>1030</v>
      </c>
      <c r="D276" s="6">
        <v>387979.31051349401</v>
      </c>
    </row>
    <row r="277" spans="1:4" x14ac:dyDescent="0.25">
      <c r="A277" s="6" t="s">
        <v>168</v>
      </c>
      <c r="B277" s="6" t="s">
        <v>169</v>
      </c>
      <c r="C277" s="6" t="s">
        <v>1029</v>
      </c>
      <c r="D277" s="6">
        <v>300222.32346691802</v>
      </c>
    </row>
    <row r="278" spans="1:4" x14ac:dyDescent="0.25">
      <c r="A278" s="6" t="s">
        <v>168</v>
      </c>
      <c r="B278" s="6" t="s">
        <v>169</v>
      </c>
      <c r="C278" s="6" t="s">
        <v>1030</v>
      </c>
      <c r="D278" s="6">
        <v>440770.938736754</v>
      </c>
    </row>
    <row r="279" spans="1:4" x14ac:dyDescent="0.25">
      <c r="A279" s="6" t="s">
        <v>170</v>
      </c>
      <c r="B279" s="6" t="s">
        <v>171</v>
      </c>
      <c r="C279" s="6" t="s">
        <v>1029</v>
      </c>
      <c r="D279" s="6">
        <v>116992.789748105</v>
      </c>
    </row>
    <row r="280" spans="1:4" x14ac:dyDescent="0.25">
      <c r="A280" s="6" t="s">
        <v>170</v>
      </c>
      <c r="B280" s="6" t="s">
        <v>171</v>
      </c>
      <c r="C280" s="6" t="s">
        <v>1030</v>
      </c>
      <c r="D280" s="6">
        <v>338415.22199920699</v>
      </c>
    </row>
    <row r="281" spans="1:4" x14ac:dyDescent="0.25">
      <c r="A281" s="6" t="s">
        <v>172</v>
      </c>
      <c r="B281" s="6" t="s">
        <v>173</v>
      </c>
      <c r="C281" s="6" t="s">
        <v>1029</v>
      </c>
      <c r="D281" s="6">
        <v>168005.58561668301</v>
      </c>
    </row>
    <row r="282" spans="1:4" x14ac:dyDescent="0.25">
      <c r="A282" s="6" t="s">
        <v>172</v>
      </c>
      <c r="B282" s="6" t="s">
        <v>173</v>
      </c>
      <c r="C282" s="6" t="s">
        <v>1030</v>
      </c>
      <c r="D282" s="6">
        <v>268960.01680096699</v>
      </c>
    </row>
    <row r="283" spans="1:4" x14ac:dyDescent="0.25">
      <c r="A283" s="6" t="s">
        <v>174</v>
      </c>
      <c r="B283" s="6" t="s">
        <v>175</v>
      </c>
      <c r="C283" s="6" t="s">
        <v>1029</v>
      </c>
      <c r="D283" s="6">
        <v>153539.873004047</v>
      </c>
    </row>
    <row r="284" spans="1:4" x14ac:dyDescent="0.25">
      <c r="A284" s="6" t="s">
        <v>174</v>
      </c>
      <c r="B284" s="6" t="s">
        <v>175</v>
      </c>
      <c r="C284" s="6" t="s">
        <v>1030</v>
      </c>
      <c r="D284" s="6">
        <v>239936.81119726101</v>
      </c>
    </row>
    <row r="285" spans="1:4" x14ac:dyDescent="0.25">
      <c r="A285" s="6" t="s">
        <v>176</v>
      </c>
      <c r="B285" s="6" t="s">
        <v>177</v>
      </c>
      <c r="C285" s="6" t="s">
        <v>1029</v>
      </c>
      <c r="D285" s="6">
        <v>167642.63952490399</v>
      </c>
    </row>
    <row r="286" spans="1:4" x14ac:dyDescent="0.25">
      <c r="A286" s="6" t="s">
        <v>176</v>
      </c>
      <c r="B286" s="6" t="s">
        <v>177</v>
      </c>
      <c r="C286" s="6" t="s">
        <v>1030</v>
      </c>
      <c r="D286" s="6">
        <v>156075.479140173</v>
      </c>
    </row>
    <row r="287" spans="1:4" x14ac:dyDescent="0.25">
      <c r="A287" s="6" t="s">
        <v>178</v>
      </c>
      <c r="B287" s="6" t="s">
        <v>179</v>
      </c>
      <c r="C287" s="6" t="s">
        <v>1029</v>
      </c>
      <c r="D287" s="6">
        <v>130796.012296947</v>
      </c>
    </row>
    <row r="288" spans="1:4" x14ac:dyDescent="0.25">
      <c r="A288" s="6" t="s">
        <v>178</v>
      </c>
      <c r="B288" s="6" t="s">
        <v>179</v>
      </c>
      <c r="C288" s="6" t="s">
        <v>1030</v>
      </c>
      <c r="D288" s="6">
        <v>406746.10806449899</v>
      </c>
    </row>
    <row r="289" spans="1:4" x14ac:dyDescent="0.25">
      <c r="A289" s="6" t="s">
        <v>180</v>
      </c>
      <c r="B289" s="6" t="s">
        <v>181</v>
      </c>
      <c r="C289" s="6" t="s">
        <v>1029</v>
      </c>
      <c r="D289" s="6">
        <v>103229.306368818</v>
      </c>
    </row>
    <row r="290" spans="1:4" x14ac:dyDescent="0.25">
      <c r="A290" s="6" t="s">
        <v>180</v>
      </c>
      <c r="B290" s="6" t="s">
        <v>181</v>
      </c>
      <c r="C290" s="6" t="s">
        <v>1030</v>
      </c>
      <c r="D290" s="6">
        <v>227456.233766989</v>
      </c>
    </row>
    <row r="291" spans="1:4" x14ac:dyDescent="0.25">
      <c r="A291" s="6" t="s">
        <v>182</v>
      </c>
      <c r="B291" s="6" t="s">
        <v>183</v>
      </c>
      <c r="C291" s="6" t="s">
        <v>1029</v>
      </c>
      <c r="D291" s="6">
        <v>443393.52976488101</v>
      </c>
    </row>
    <row r="292" spans="1:4" x14ac:dyDescent="0.25">
      <c r="A292" s="6" t="s">
        <v>182</v>
      </c>
      <c r="B292" s="6" t="s">
        <v>183</v>
      </c>
      <c r="C292" s="6" t="s">
        <v>1030</v>
      </c>
      <c r="D292" s="6">
        <v>218481.682917995</v>
      </c>
    </row>
    <row r="293" spans="1:4" x14ac:dyDescent="0.25">
      <c r="A293" s="6" t="s">
        <v>184</v>
      </c>
      <c r="B293" s="6" t="s">
        <v>185</v>
      </c>
      <c r="C293" s="6" t="s">
        <v>1029</v>
      </c>
      <c r="D293" s="6">
        <v>120639.82281157401</v>
      </c>
    </row>
    <row r="294" spans="1:4" x14ac:dyDescent="0.25">
      <c r="A294" s="6" t="s">
        <v>184</v>
      </c>
      <c r="B294" s="6" t="s">
        <v>185</v>
      </c>
      <c r="C294" s="6" t="s">
        <v>1030</v>
      </c>
      <c r="D294" s="6">
        <v>221820.23799677499</v>
      </c>
    </row>
    <row r="295" spans="1:4" x14ac:dyDescent="0.25">
      <c r="A295" s="6" t="s">
        <v>186</v>
      </c>
      <c r="B295" s="6" t="s">
        <v>187</v>
      </c>
      <c r="C295" s="6" t="s">
        <v>1029</v>
      </c>
      <c r="D295" s="6">
        <v>158976.37488980801</v>
      </c>
    </row>
    <row r="296" spans="1:4" x14ac:dyDescent="0.25">
      <c r="A296" s="6" t="s">
        <v>186</v>
      </c>
      <c r="B296" s="6" t="s">
        <v>187</v>
      </c>
      <c r="C296" s="6" t="s">
        <v>1030</v>
      </c>
      <c r="D296" s="6">
        <v>269752.96888978803</v>
      </c>
    </row>
    <row r="297" spans="1:4" x14ac:dyDescent="0.25">
      <c r="A297" s="6" t="s">
        <v>188</v>
      </c>
      <c r="B297" s="6" t="s">
        <v>189</v>
      </c>
      <c r="C297" s="6" t="s">
        <v>1029</v>
      </c>
      <c r="D297" s="6">
        <v>333795.465951249</v>
      </c>
    </row>
    <row r="298" spans="1:4" x14ac:dyDescent="0.25">
      <c r="A298" s="6" t="s">
        <v>188</v>
      </c>
      <c r="B298" s="6" t="s">
        <v>189</v>
      </c>
      <c r="C298" s="6" t="s">
        <v>1030</v>
      </c>
      <c r="D298" s="6">
        <v>717770.09794781602</v>
      </c>
    </row>
    <row r="299" spans="1:4" x14ac:dyDescent="0.25">
      <c r="A299" s="6" t="s">
        <v>190</v>
      </c>
      <c r="B299" s="6" t="s">
        <v>191</v>
      </c>
      <c r="C299" s="6" t="s">
        <v>1029</v>
      </c>
      <c r="D299" s="6">
        <v>247854.44331732899</v>
      </c>
    </row>
    <row r="300" spans="1:4" x14ac:dyDescent="0.25">
      <c r="A300" s="6" t="s">
        <v>190</v>
      </c>
      <c r="B300" s="6" t="s">
        <v>191</v>
      </c>
      <c r="C300" s="6" t="s">
        <v>1030</v>
      </c>
      <c r="D300" s="6">
        <v>196553.45860943099</v>
      </c>
    </row>
    <row r="301" spans="1:4" x14ac:dyDescent="0.25">
      <c r="A301" s="6" t="s">
        <v>192</v>
      </c>
      <c r="B301" s="6" t="s">
        <v>193</v>
      </c>
      <c r="C301" s="6" t="s">
        <v>1029</v>
      </c>
      <c r="D301" s="6">
        <v>198642.60813959601</v>
      </c>
    </row>
    <row r="302" spans="1:4" x14ac:dyDescent="0.25">
      <c r="A302" s="6" t="s">
        <v>192</v>
      </c>
      <c r="B302" s="6" t="s">
        <v>193</v>
      </c>
      <c r="C302" s="6" t="s">
        <v>1030</v>
      </c>
      <c r="D302" s="6">
        <v>360255.68726561603</v>
      </c>
    </row>
    <row r="303" spans="1:4" x14ac:dyDescent="0.25">
      <c r="A303" s="6" t="s">
        <v>194</v>
      </c>
      <c r="B303" s="6" t="s">
        <v>195</v>
      </c>
      <c r="C303" s="6" t="s">
        <v>1029</v>
      </c>
      <c r="D303" s="6">
        <v>241645.512468589</v>
      </c>
    </row>
    <row r="304" spans="1:4" x14ac:dyDescent="0.25">
      <c r="A304" s="6" t="s">
        <v>194</v>
      </c>
      <c r="B304" s="6" t="s">
        <v>195</v>
      </c>
      <c r="C304" s="6" t="s">
        <v>1030</v>
      </c>
      <c r="D304" s="6">
        <v>405705.90547965298</v>
      </c>
    </row>
    <row r="305" spans="1:4" x14ac:dyDescent="0.25">
      <c r="A305" s="6" t="s">
        <v>196</v>
      </c>
      <c r="B305" s="6" t="s">
        <v>197</v>
      </c>
      <c r="C305" s="6" t="s">
        <v>1029</v>
      </c>
      <c r="D305" s="6">
        <v>332637.31668835302</v>
      </c>
    </row>
    <row r="306" spans="1:4" x14ac:dyDescent="0.25">
      <c r="A306" s="6" t="s">
        <v>196</v>
      </c>
      <c r="B306" s="6" t="s">
        <v>197</v>
      </c>
      <c r="C306" s="6" t="s">
        <v>1030</v>
      </c>
      <c r="D306" s="6">
        <v>258278.039547358</v>
      </c>
    </row>
    <row r="307" spans="1:4" x14ac:dyDescent="0.25">
      <c r="A307" s="6" t="s">
        <v>198</v>
      </c>
      <c r="B307" s="6" t="s">
        <v>199</v>
      </c>
      <c r="C307" s="6" t="s">
        <v>1029</v>
      </c>
      <c r="D307" s="6">
        <v>712752.11745670706</v>
      </c>
    </row>
    <row r="308" spans="1:4" x14ac:dyDescent="0.25">
      <c r="A308" s="6" t="s">
        <v>198</v>
      </c>
      <c r="B308" s="6" t="s">
        <v>199</v>
      </c>
      <c r="C308" s="6" t="s">
        <v>1030</v>
      </c>
      <c r="D308" s="6">
        <v>370797.445015028</v>
      </c>
    </row>
    <row r="309" spans="1:4" x14ac:dyDescent="0.25">
      <c r="A309" s="6" t="s">
        <v>200</v>
      </c>
      <c r="B309" s="6" t="s">
        <v>201</v>
      </c>
      <c r="C309" s="6" t="s">
        <v>1029</v>
      </c>
      <c r="D309" s="6">
        <v>570614.03515431599</v>
      </c>
    </row>
    <row r="310" spans="1:4" x14ac:dyDescent="0.25">
      <c r="A310" s="6" t="s">
        <v>200</v>
      </c>
      <c r="B310" s="6" t="s">
        <v>201</v>
      </c>
      <c r="C310" s="6" t="s">
        <v>1030</v>
      </c>
      <c r="D310" s="6">
        <v>359086.80582763097</v>
      </c>
    </row>
    <row r="311" spans="1:4" x14ac:dyDescent="0.25">
      <c r="A311" s="6" t="s">
        <v>202</v>
      </c>
      <c r="B311" s="6" t="s">
        <v>203</v>
      </c>
      <c r="C311" s="6" t="s">
        <v>1029</v>
      </c>
      <c r="D311" s="6">
        <v>441582.55505667097</v>
      </c>
    </row>
    <row r="312" spans="1:4" x14ac:dyDescent="0.25">
      <c r="A312" s="6" t="s">
        <v>202</v>
      </c>
      <c r="B312" s="6" t="s">
        <v>203</v>
      </c>
      <c r="C312" s="6" t="s">
        <v>1030</v>
      </c>
      <c r="D312" s="6">
        <v>731712.72546653706</v>
      </c>
    </row>
    <row r="313" spans="1:4" x14ac:dyDescent="0.25">
      <c r="A313" s="6" t="s">
        <v>204</v>
      </c>
      <c r="B313" s="6" t="s">
        <v>205</v>
      </c>
      <c r="C313" s="6" t="s">
        <v>1029</v>
      </c>
      <c r="D313" s="6">
        <v>184088.64388691899</v>
      </c>
    </row>
    <row r="314" spans="1:4" x14ac:dyDescent="0.25">
      <c r="A314" s="6" t="s">
        <v>204</v>
      </c>
      <c r="B314" s="6" t="s">
        <v>205</v>
      </c>
      <c r="C314" s="6" t="s">
        <v>1030</v>
      </c>
      <c r="D314" s="6">
        <v>321500.73975414201</v>
      </c>
    </row>
    <row r="315" spans="1:4" x14ac:dyDescent="0.25">
      <c r="A315" s="6" t="s">
        <v>206</v>
      </c>
      <c r="B315" s="6" t="s">
        <v>207</v>
      </c>
      <c r="C315" s="6" t="s">
        <v>1029</v>
      </c>
      <c r="D315" s="6">
        <v>243558.63880242701</v>
      </c>
    </row>
    <row r="316" spans="1:4" x14ac:dyDescent="0.25">
      <c r="A316" s="6" t="s">
        <v>206</v>
      </c>
      <c r="B316" s="6" t="s">
        <v>207</v>
      </c>
      <c r="C316" s="6" t="s">
        <v>1030</v>
      </c>
      <c r="D316" s="6">
        <v>509808.66330485098</v>
      </c>
    </row>
    <row r="317" spans="1:4" x14ac:dyDescent="0.25">
      <c r="A317" s="6" t="s">
        <v>208</v>
      </c>
      <c r="B317" s="6" t="s">
        <v>209</v>
      </c>
      <c r="C317" s="6" t="s">
        <v>1029</v>
      </c>
      <c r="D317" s="6">
        <v>93506.989321633198</v>
      </c>
    </row>
    <row r="318" spans="1:4" x14ac:dyDescent="0.25">
      <c r="A318" s="6" t="s">
        <v>208</v>
      </c>
      <c r="B318" s="6" t="s">
        <v>209</v>
      </c>
      <c r="C318" s="6" t="s">
        <v>1030</v>
      </c>
      <c r="D318" s="6">
        <v>333968.47699669102</v>
      </c>
    </row>
    <row r="319" spans="1:4" x14ac:dyDescent="0.25">
      <c r="A319" s="6" t="s">
        <v>210</v>
      </c>
      <c r="B319" s="6" t="s">
        <v>211</v>
      </c>
      <c r="C319" s="6" t="s">
        <v>1029</v>
      </c>
      <c r="D319" s="6">
        <v>261690.18639281101</v>
      </c>
    </row>
    <row r="320" spans="1:4" x14ac:dyDescent="0.25">
      <c r="A320" s="6" t="s">
        <v>210</v>
      </c>
      <c r="B320" s="6" t="s">
        <v>211</v>
      </c>
      <c r="C320" s="6" t="s">
        <v>1030</v>
      </c>
      <c r="D320" s="6">
        <v>392420.65150755702</v>
      </c>
    </row>
    <row r="321" spans="1:4" x14ac:dyDescent="0.25">
      <c r="A321" s="6" t="s">
        <v>212</v>
      </c>
      <c r="B321" s="6" t="s">
        <v>213</v>
      </c>
      <c r="C321" s="6" t="s">
        <v>1029</v>
      </c>
      <c r="D321" s="6">
        <v>338131.25301226898</v>
      </c>
    </row>
    <row r="322" spans="1:4" x14ac:dyDescent="0.25">
      <c r="A322" s="6" t="s">
        <v>212</v>
      </c>
      <c r="B322" s="6" t="s">
        <v>213</v>
      </c>
      <c r="C322" s="6" t="s">
        <v>1030</v>
      </c>
      <c r="D322" s="6">
        <v>482843.24544016499</v>
      </c>
    </row>
    <row r="323" spans="1:4" x14ac:dyDescent="0.25">
      <c r="A323" s="6" t="s">
        <v>214</v>
      </c>
      <c r="B323" s="6" t="s">
        <v>215</v>
      </c>
      <c r="C323" s="6" t="s">
        <v>1029</v>
      </c>
      <c r="D323" s="6">
        <v>456532.37260379101</v>
      </c>
    </row>
    <row r="324" spans="1:4" x14ac:dyDescent="0.25">
      <c r="A324" s="6" t="s">
        <v>214</v>
      </c>
      <c r="B324" s="6" t="s">
        <v>215</v>
      </c>
      <c r="C324" s="6" t="s">
        <v>1030</v>
      </c>
      <c r="D324" s="6">
        <v>514512.00099022099</v>
      </c>
    </row>
    <row r="325" spans="1:4" x14ac:dyDescent="0.25">
      <c r="A325" s="6" t="s">
        <v>216</v>
      </c>
      <c r="B325" s="6" t="s">
        <v>217</v>
      </c>
      <c r="C325" s="6" t="s">
        <v>1029</v>
      </c>
      <c r="D325" s="6">
        <v>56652.700435560997</v>
      </c>
    </row>
    <row r="326" spans="1:4" x14ac:dyDescent="0.25">
      <c r="A326" s="6" t="s">
        <v>216</v>
      </c>
      <c r="B326" s="6" t="s">
        <v>217</v>
      </c>
      <c r="C326" s="6" t="s">
        <v>1030</v>
      </c>
      <c r="D326" s="6">
        <v>191722.12333958701</v>
      </c>
    </row>
    <row r="327" spans="1:4" x14ac:dyDescent="0.25">
      <c r="A327" s="6" t="s">
        <v>218</v>
      </c>
      <c r="B327" s="6" t="s">
        <v>219</v>
      </c>
      <c r="C327" s="6" t="s">
        <v>1029</v>
      </c>
      <c r="D327" s="6">
        <v>74766.143659333393</v>
      </c>
    </row>
    <row r="328" spans="1:4" x14ac:dyDescent="0.25">
      <c r="A328" s="6" t="s">
        <v>218</v>
      </c>
      <c r="B328" s="6" t="s">
        <v>219</v>
      </c>
      <c r="C328" s="6" t="s">
        <v>1030</v>
      </c>
      <c r="D328" s="6">
        <v>389565.384796953</v>
      </c>
    </row>
    <row r="329" spans="1:4" x14ac:dyDescent="0.25">
      <c r="A329" s="6" t="s">
        <v>220</v>
      </c>
      <c r="B329" s="6" t="s">
        <v>221</v>
      </c>
      <c r="C329" s="6" t="s">
        <v>1029</v>
      </c>
      <c r="D329" s="6">
        <v>163392.50263706499</v>
      </c>
    </row>
    <row r="330" spans="1:4" x14ac:dyDescent="0.25">
      <c r="A330" s="6" t="s">
        <v>220</v>
      </c>
      <c r="B330" s="6" t="s">
        <v>221</v>
      </c>
      <c r="C330" s="6" t="s">
        <v>1030</v>
      </c>
      <c r="D330" s="6">
        <v>399587.74823967897</v>
      </c>
    </row>
    <row r="331" spans="1:4" x14ac:dyDescent="0.25">
      <c r="A331" s="6" t="s">
        <v>222</v>
      </c>
      <c r="B331" s="6" t="s">
        <v>223</v>
      </c>
      <c r="C331" s="6" t="s">
        <v>1029</v>
      </c>
      <c r="D331" s="6">
        <v>575553.73352695501</v>
      </c>
    </row>
    <row r="332" spans="1:4" x14ac:dyDescent="0.25">
      <c r="A332" s="6" t="s">
        <v>222</v>
      </c>
      <c r="B332" s="6" t="s">
        <v>223</v>
      </c>
      <c r="C332" s="6" t="s">
        <v>1030</v>
      </c>
      <c r="D332" s="6">
        <v>432141.78223368799</v>
      </c>
    </row>
    <row r="333" spans="1:4" x14ac:dyDescent="0.25">
      <c r="A333" s="6" t="s">
        <v>224</v>
      </c>
      <c r="B333" s="6" t="s">
        <v>225</v>
      </c>
      <c r="C333" s="6" t="s">
        <v>1029</v>
      </c>
      <c r="D333" s="6">
        <v>574750.18045269395</v>
      </c>
    </row>
    <row r="334" spans="1:4" x14ac:dyDescent="0.25">
      <c r="A334" s="6" t="s">
        <v>224</v>
      </c>
      <c r="B334" s="6" t="s">
        <v>225</v>
      </c>
      <c r="C334" s="6" t="s">
        <v>1030</v>
      </c>
      <c r="D334" s="6">
        <v>316602.019786402</v>
      </c>
    </row>
    <row r="335" spans="1:4" x14ac:dyDescent="0.25">
      <c r="A335" s="6" t="s">
        <v>226</v>
      </c>
      <c r="B335" s="6" t="s">
        <v>227</v>
      </c>
      <c r="C335" s="6" t="s">
        <v>1029</v>
      </c>
      <c r="D335" s="6">
        <v>332914.78623105801</v>
      </c>
    </row>
    <row r="336" spans="1:4" x14ac:dyDescent="0.25">
      <c r="A336" s="6" t="s">
        <v>226</v>
      </c>
      <c r="B336" s="6" t="s">
        <v>227</v>
      </c>
      <c r="C336" s="6" t="s">
        <v>1030</v>
      </c>
      <c r="D336" s="6">
        <v>328259.62468061101</v>
      </c>
    </row>
    <row r="337" spans="1:4" x14ac:dyDescent="0.25">
      <c r="A337" s="6" t="s">
        <v>228</v>
      </c>
      <c r="B337" s="6" t="s">
        <v>229</v>
      </c>
      <c r="C337" s="6" t="s">
        <v>1029</v>
      </c>
      <c r="D337" s="6">
        <v>174618.07578367199</v>
      </c>
    </row>
    <row r="338" spans="1:4" x14ac:dyDescent="0.25">
      <c r="A338" s="6" t="s">
        <v>228</v>
      </c>
      <c r="B338" s="6" t="s">
        <v>229</v>
      </c>
      <c r="C338" s="6" t="s">
        <v>1030</v>
      </c>
      <c r="D338" s="6">
        <v>255236.179055007</v>
      </c>
    </row>
    <row r="339" spans="1:4" x14ac:dyDescent="0.25">
      <c r="A339" s="6" t="s">
        <v>230</v>
      </c>
      <c r="B339" s="6" t="s">
        <v>231</v>
      </c>
      <c r="C339" s="6" t="s">
        <v>1029</v>
      </c>
      <c r="D339" s="6">
        <v>254565.61214928099</v>
      </c>
    </row>
    <row r="340" spans="1:4" x14ac:dyDescent="0.25">
      <c r="A340" s="6" t="s">
        <v>230</v>
      </c>
      <c r="B340" s="6" t="s">
        <v>231</v>
      </c>
      <c r="C340" s="6" t="s">
        <v>1030</v>
      </c>
      <c r="D340" s="6">
        <v>273575.81570757501</v>
      </c>
    </row>
    <row r="341" spans="1:4" x14ac:dyDescent="0.25">
      <c r="A341" s="6" t="s">
        <v>232</v>
      </c>
      <c r="B341" s="6" t="s">
        <v>233</v>
      </c>
      <c r="C341" s="6" t="s">
        <v>1029</v>
      </c>
      <c r="D341" s="6">
        <v>269412.35786966397</v>
      </c>
    </row>
    <row r="342" spans="1:4" x14ac:dyDescent="0.25">
      <c r="A342" s="6" t="s">
        <v>232</v>
      </c>
      <c r="B342" s="6" t="s">
        <v>233</v>
      </c>
      <c r="C342" s="6" t="s">
        <v>1030</v>
      </c>
      <c r="D342" s="6">
        <v>345338.56712589302</v>
      </c>
    </row>
    <row r="343" spans="1:4" x14ac:dyDescent="0.25">
      <c r="A343" s="6" t="s">
        <v>234</v>
      </c>
      <c r="B343" s="6" t="s">
        <v>235</v>
      </c>
      <c r="C343" s="6" t="s">
        <v>1029</v>
      </c>
      <c r="D343" s="6">
        <v>172345.21552705299</v>
      </c>
    </row>
    <row r="344" spans="1:4" x14ac:dyDescent="0.25">
      <c r="A344" s="6" t="s">
        <v>234</v>
      </c>
      <c r="B344" s="6" t="s">
        <v>235</v>
      </c>
      <c r="C344" s="6" t="s">
        <v>1030</v>
      </c>
      <c r="D344" s="6">
        <v>550657.82907895604</v>
      </c>
    </row>
    <row r="345" spans="1:4" x14ac:dyDescent="0.25">
      <c r="A345" s="6" t="s">
        <v>236</v>
      </c>
      <c r="B345" s="6" t="s">
        <v>237</v>
      </c>
      <c r="C345" s="6" t="s">
        <v>1029</v>
      </c>
      <c r="D345" s="6">
        <v>291722.94926395803</v>
      </c>
    </row>
    <row r="346" spans="1:4" x14ac:dyDescent="0.25">
      <c r="A346" s="6" t="s">
        <v>236</v>
      </c>
      <c r="B346" s="6" t="s">
        <v>237</v>
      </c>
      <c r="C346" s="6" t="s">
        <v>1030</v>
      </c>
      <c r="D346" s="6">
        <v>415751.70809118601</v>
      </c>
    </row>
    <row r="347" spans="1:4" x14ac:dyDescent="0.25">
      <c r="A347" s="6" t="s">
        <v>238</v>
      </c>
      <c r="B347" s="6" t="s">
        <v>239</v>
      </c>
      <c r="C347" s="6" t="s">
        <v>1029</v>
      </c>
      <c r="D347" s="6">
        <v>229495.118705448</v>
      </c>
    </row>
    <row r="348" spans="1:4" x14ac:dyDescent="0.25">
      <c r="A348" s="6" t="s">
        <v>238</v>
      </c>
      <c r="B348" s="6" t="s">
        <v>239</v>
      </c>
      <c r="C348" s="6" t="s">
        <v>1030</v>
      </c>
      <c r="D348" s="6">
        <v>353521.26316954201</v>
      </c>
    </row>
    <row r="349" spans="1:4" x14ac:dyDescent="0.25">
      <c r="A349" s="6" t="s">
        <v>240</v>
      </c>
      <c r="B349" s="6" t="s">
        <v>241</v>
      </c>
      <c r="C349" s="6" t="s">
        <v>1029</v>
      </c>
      <c r="D349" s="6">
        <v>85328.0851998281</v>
      </c>
    </row>
    <row r="350" spans="1:4" x14ac:dyDescent="0.25">
      <c r="A350" s="6" t="s">
        <v>240</v>
      </c>
      <c r="B350" s="6" t="s">
        <v>241</v>
      </c>
      <c r="C350" s="6" t="s">
        <v>1030</v>
      </c>
      <c r="D350" s="6">
        <v>367324.31977245398</v>
      </c>
    </row>
    <row r="351" spans="1:4" x14ac:dyDescent="0.25">
      <c r="A351" s="6" t="s">
        <v>242</v>
      </c>
      <c r="B351" s="6" t="s">
        <v>243</v>
      </c>
      <c r="C351" s="6" t="s">
        <v>1029</v>
      </c>
      <c r="D351" s="6">
        <v>339971.75823867699</v>
      </c>
    </row>
    <row r="352" spans="1:4" x14ac:dyDescent="0.25">
      <c r="A352" s="6" t="s">
        <v>242</v>
      </c>
      <c r="B352" s="6" t="s">
        <v>243</v>
      </c>
      <c r="C352" s="6" t="s">
        <v>1030</v>
      </c>
      <c r="D352" s="6">
        <v>471474.54276285099</v>
      </c>
    </row>
    <row r="353" spans="1:4" x14ac:dyDescent="0.25">
      <c r="A353" s="6" t="s">
        <v>244</v>
      </c>
      <c r="B353" s="6" t="s">
        <v>245</v>
      </c>
      <c r="C353" s="6" t="s">
        <v>1029</v>
      </c>
      <c r="D353" s="6">
        <v>95120.388728200895</v>
      </c>
    </row>
    <row r="354" spans="1:4" x14ac:dyDescent="0.25">
      <c r="A354" s="6" t="s">
        <v>244</v>
      </c>
      <c r="B354" s="6" t="s">
        <v>245</v>
      </c>
      <c r="C354" s="6" t="s">
        <v>1030</v>
      </c>
      <c r="D354" s="6">
        <v>626619.70071251004</v>
      </c>
    </row>
    <row r="355" spans="1:4" x14ac:dyDescent="0.25">
      <c r="A355" s="6" t="s">
        <v>246</v>
      </c>
      <c r="B355" s="6" t="s">
        <v>247</v>
      </c>
      <c r="C355" s="6" t="s">
        <v>1029</v>
      </c>
      <c r="D355" s="6">
        <v>1905958.5102419499</v>
      </c>
    </row>
    <row r="356" spans="1:4" x14ac:dyDescent="0.25">
      <c r="A356" s="6" t="s">
        <v>246</v>
      </c>
      <c r="B356" s="6" t="s">
        <v>247</v>
      </c>
      <c r="C356" s="6" t="s">
        <v>1030</v>
      </c>
      <c r="D356" s="6">
        <v>604688.59558912995</v>
      </c>
    </row>
    <row r="357" spans="1:4" x14ac:dyDescent="0.25">
      <c r="A357" s="6" t="s">
        <v>248</v>
      </c>
      <c r="B357" s="6" t="s">
        <v>249</v>
      </c>
      <c r="C357" s="6" t="s">
        <v>1029</v>
      </c>
      <c r="D357" s="6">
        <v>35651.748056432698</v>
      </c>
    </row>
    <row r="358" spans="1:4" x14ac:dyDescent="0.25">
      <c r="A358" s="6" t="s">
        <v>248</v>
      </c>
      <c r="B358" s="6" t="s">
        <v>249</v>
      </c>
      <c r="C358" s="6" t="s">
        <v>1030</v>
      </c>
      <c r="D358" s="6">
        <v>358613.38572091202</v>
      </c>
    </row>
    <row r="359" spans="1:4" x14ac:dyDescent="0.25">
      <c r="A359" s="6" t="s">
        <v>250</v>
      </c>
      <c r="B359" s="6" t="s">
        <v>251</v>
      </c>
      <c r="C359" s="6" t="s">
        <v>1029</v>
      </c>
      <c r="D359" s="6">
        <v>1258308.99770974</v>
      </c>
    </row>
    <row r="360" spans="1:4" x14ac:dyDescent="0.25">
      <c r="A360" s="6" t="s">
        <v>250</v>
      </c>
      <c r="B360" s="6" t="s">
        <v>251</v>
      </c>
      <c r="C360" s="6" t="s">
        <v>1030</v>
      </c>
      <c r="D360" s="6">
        <v>627654.67990164098</v>
      </c>
    </row>
    <row r="361" spans="1:4" x14ac:dyDescent="0.25">
      <c r="A361" s="6" t="s">
        <v>252</v>
      </c>
      <c r="B361" s="6" t="s">
        <v>253</v>
      </c>
      <c r="C361" s="6" t="s">
        <v>1029</v>
      </c>
      <c r="D361" s="6">
        <v>125325.134375736</v>
      </c>
    </row>
    <row r="362" spans="1:4" x14ac:dyDescent="0.25">
      <c r="A362" s="6" t="s">
        <v>252</v>
      </c>
      <c r="B362" s="6" t="s">
        <v>253</v>
      </c>
      <c r="C362" s="6" t="s">
        <v>1030</v>
      </c>
      <c r="D362" s="6">
        <v>534967.81016251002</v>
      </c>
    </row>
    <row r="363" spans="1:4" x14ac:dyDescent="0.25">
      <c r="A363" s="6" t="s">
        <v>254</v>
      </c>
      <c r="B363" s="6" t="s">
        <v>255</v>
      </c>
      <c r="C363" s="6" t="s">
        <v>1029</v>
      </c>
      <c r="D363" s="6">
        <v>2390000</v>
      </c>
    </row>
    <row r="364" spans="1:4" x14ac:dyDescent="0.25">
      <c r="A364" s="6" t="s">
        <v>254</v>
      </c>
      <c r="B364" s="6" t="s">
        <v>255</v>
      </c>
      <c r="C364" s="6" t="s">
        <v>1030</v>
      </c>
      <c r="D364" s="6">
        <v>1062914.8979873101</v>
      </c>
    </row>
    <row r="365" spans="1:4" x14ac:dyDescent="0.25">
      <c r="A365" s="6" t="s">
        <v>256</v>
      </c>
      <c r="B365" s="6" t="s">
        <v>257</v>
      </c>
      <c r="C365" s="6" t="s">
        <v>1029</v>
      </c>
      <c r="D365" s="6">
        <v>723660.00916184799</v>
      </c>
    </row>
    <row r="366" spans="1:4" x14ac:dyDescent="0.25">
      <c r="A366" s="6" t="s">
        <v>256</v>
      </c>
      <c r="B366" s="6" t="s">
        <v>257</v>
      </c>
      <c r="C366" s="6" t="s">
        <v>1030</v>
      </c>
      <c r="D366" s="6">
        <v>897777.55780664203</v>
      </c>
    </row>
    <row r="367" spans="1:4" x14ac:dyDescent="0.25">
      <c r="A367" s="6" t="s">
        <v>258</v>
      </c>
      <c r="B367" s="6" t="s">
        <v>259</v>
      </c>
      <c r="C367" s="6" t="s">
        <v>1029</v>
      </c>
      <c r="D367" s="6">
        <v>2113203.6811556402</v>
      </c>
    </row>
    <row r="368" spans="1:4" x14ac:dyDescent="0.25">
      <c r="A368" s="6" t="s">
        <v>258</v>
      </c>
      <c r="B368" s="6" t="s">
        <v>259</v>
      </c>
      <c r="C368" s="6" t="s">
        <v>1030</v>
      </c>
      <c r="D368" s="6">
        <v>846650.50963458198</v>
      </c>
    </row>
    <row r="369" spans="1:4" x14ac:dyDescent="0.25">
      <c r="A369" s="6" t="s">
        <v>260</v>
      </c>
      <c r="B369" s="6" t="s">
        <v>261</v>
      </c>
      <c r="C369" s="6" t="s">
        <v>1029</v>
      </c>
      <c r="D369" s="6">
        <v>36825.949795263798</v>
      </c>
    </row>
    <row r="370" spans="1:4" x14ac:dyDescent="0.25">
      <c r="A370" s="6" t="s">
        <v>260</v>
      </c>
      <c r="B370" s="6" t="s">
        <v>261</v>
      </c>
      <c r="C370" s="6" t="s">
        <v>1030</v>
      </c>
      <c r="D370" s="6">
        <v>453232.306894532</v>
      </c>
    </row>
    <row r="371" spans="1:4" x14ac:dyDescent="0.25">
      <c r="A371" s="6" t="s">
        <v>262</v>
      </c>
      <c r="B371" s="6" t="s">
        <v>263</v>
      </c>
      <c r="C371" s="6" t="s">
        <v>1029</v>
      </c>
      <c r="D371" s="6">
        <v>553751.70479665406</v>
      </c>
    </row>
    <row r="372" spans="1:4" x14ac:dyDescent="0.25">
      <c r="A372" s="6" t="s">
        <v>262</v>
      </c>
      <c r="B372" s="6" t="s">
        <v>263</v>
      </c>
      <c r="C372" s="6" t="s">
        <v>1030</v>
      </c>
      <c r="D372" s="6">
        <v>918486.65838533104</v>
      </c>
    </row>
    <row r="373" spans="1:4" x14ac:dyDescent="0.25">
      <c r="A373" s="6" t="s">
        <v>264</v>
      </c>
      <c r="B373" s="6" t="s">
        <v>265</v>
      </c>
      <c r="C373" s="6" t="s">
        <v>1029</v>
      </c>
      <c r="D373" s="6">
        <v>15221.486039375999</v>
      </c>
    </row>
    <row r="374" spans="1:4" x14ac:dyDescent="0.25">
      <c r="A374" s="6" t="s">
        <v>264</v>
      </c>
      <c r="B374" s="6" t="s">
        <v>265</v>
      </c>
      <c r="C374" s="6" t="s">
        <v>1030</v>
      </c>
      <c r="D374" s="6">
        <v>1240108.6845831</v>
      </c>
    </row>
    <row r="375" spans="1:4" x14ac:dyDescent="0.25">
      <c r="A375" s="6" t="s">
        <v>266</v>
      </c>
      <c r="B375" s="6" t="s">
        <v>267</v>
      </c>
      <c r="C375" s="6" t="s">
        <v>1029</v>
      </c>
      <c r="D375" s="6">
        <v>346612.26041326899</v>
      </c>
    </row>
    <row r="376" spans="1:4" x14ac:dyDescent="0.25">
      <c r="A376" s="6" t="s">
        <v>266</v>
      </c>
      <c r="B376" s="6" t="s">
        <v>267</v>
      </c>
      <c r="C376" s="6" t="s">
        <v>1030</v>
      </c>
      <c r="D376" s="6">
        <v>878437.21619889606</v>
      </c>
    </row>
    <row r="377" spans="1:4" x14ac:dyDescent="0.25">
      <c r="A377" s="6" t="s">
        <v>268</v>
      </c>
      <c r="B377" s="6" t="s">
        <v>269</v>
      </c>
      <c r="C377" s="6" t="s">
        <v>1029</v>
      </c>
      <c r="D377" s="6">
        <v>827921.78847057896</v>
      </c>
    </row>
    <row r="378" spans="1:4" x14ac:dyDescent="0.25">
      <c r="A378" s="6" t="s">
        <v>268</v>
      </c>
      <c r="B378" s="6" t="s">
        <v>269</v>
      </c>
      <c r="C378" s="6" t="s">
        <v>1030</v>
      </c>
      <c r="D378" s="6">
        <v>937789.49265542906</v>
      </c>
    </row>
    <row r="379" spans="1:4" x14ac:dyDescent="0.25">
      <c r="A379" s="6" t="s">
        <v>270</v>
      </c>
      <c r="B379" s="6" t="s">
        <v>271</v>
      </c>
      <c r="C379" s="6" t="s">
        <v>1029</v>
      </c>
      <c r="D379" s="6">
        <v>1101265.8225724001</v>
      </c>
    </row>
    <row r="380" spans="1:4" x14ac:dyDescent="0.25">
      <c r="A380" s="6" t="s">
        <v>270</v>
      </c>
      <c r="B380" s="6" t="s">
        <v>271</v>
      </c>
      <c r="C380" s="6" t="s">
        <v>1030</v>
      </c>
      <c r="D380" s="6">
        <v>536375.68653382105</v>
      </c>
    </row>
    <row r="381" spans="1:4" x14ac:dyDescent="0.25">
      <c r="A381" s="6" t="s">
        <v>272</v>
      </c>
      <c r="B381" s="6" t="s">
        <v>273</v>
      </c>
      <c r="C381" s="6" t="s">
        <v>1029</v>
      </c>
      <c r="D381" s="6">
        <v>292009.58686936699</v>
      </c>
    </row>
    <row r="382" spans="1:4" x14ac:dyDescent="0.25">
      <c r="A382" s="6" t="s">
        <v>272</v>
      </c>
      <c r="B382" s="6" t="s">
        <v>273</v>
      </c>
      <c r="C382" s="6" t="s">
        <v>1030</v>
      </c>
      <c r="D382" s="6">
        <v>680248.72448386298</v>
      </c>
    </row>
    <row r="383" spans="1:4" x14ac:dyDescent="0.25">
      <c r="A383" s="6" t="s">
        <v>274</v>
      </c>
      <c r="B383" s="6" t="s">
        <v>275</v>
      </c>
      <c r="C383" s="6" t="s">
        <v>1029</v>
      </c>
      <c r="D383" s="6">
        <v>96748.414918919196</v>
      </c>
    </row>
    <row r="384" spans="1:4" x14ac:dyDescent="0.25">
      <c r="A384" s="6" t="s">
        <v>274</v>
      </c>
      <c r="B384" s="6" t="s">
        <v>275</v>
      </c>
      <c r="C384" s="6" t="s">
        <v>1030</v>
      </c>
      <c r="D384" s="6">
        <v>304859.75446975499</v>
      </c>
    </row>
    <row r="385" spans="1:4" x14ac:dyDescent="0.25">
      <c r="A385" s="6" t="s">
        <v>276</v>
      </c>
      <c r="B385" s="6" t="s">
        <v>277</v>
      </c>
      <c r="C385" s="6" t="s">
        <v>1029</v>
      </c>
      <c r="D385" s="6">
        <v>123867.188202474</v>
      </c>
    </row>
    <row r="386" spans="1:4" x14ac:dyDescent="0.25">
      <c r="A386" s="6" t="s">
        <v>276</v>
      </c>
      <c r="B386" s="6" t="s">
        <v>277</v>
      </c>
      <c r="C386" s="6" t="s">
        <v>1030</v>
      </c>
      <c r="D386" s="6">
        <v>762320.20451672596</v>
      </c>
    </row>
    <row r="387" spans="1:4" x14ac:dyDescent="0.25">
      <c r="A387" s="6" t="s">
        <v>278</v>
      </c>
      <c r="B387" s="6" t="s">
        <v>279</v>
      </c>
      <c r="C387" s="6" t="s">
        <v>1029</v>
      </c>
      <c r="D387" s="6">
        <v>102083.86323468199</v>
      </c>
    </row>
    <row r="388" spans="1:4" x14ac:dyDescent="0.25">
      <c r="A388" s="6" t="s">
        <v>278</v>
      </c>
      <c r="B388" s="6" t="s">
        <v>279</v>
      </c>
      <c r="C388" s="6" t="s">
        <v>1030</v>
      </c>
      <c r="D388" s="6">
        <v>203309.60298634801</v>
      </c>
    </row>
    <row r="389" spans="1:4" x14ac:dyDescent="0.25">
      <c r="A389" s="6" t="s">
        <v>280</v>
      </c>
      <c r="B389" s="6" t="s">
        <v>281</v>
      </c>
      <c r="C389" s="6" t="s">
        <v>1029</v>
      </c>
      <c r="D389" s="6">
        <v>166704.273641818</v>
      </c>
    </row>
    <row r="390" spans="1:4" x14ac:dyDescent="0.25">
      <c r="A390" s="6" t="s">
        <v>280</v>
      </c>
      <c r="B390" s="6" t="s">
        <v>281</v>
      </c>
      <c r="C390" s="6" t="s">
        <v>1030</v>
      </c>
      <c r="D390" s="6">
        <v>267739.021776682</v>
      </c>
    </row>
    <row r="391" spans="1:4" x14ac:dyDescent="0.25">
      <c r="A391" s="6" t="s">
        <v>282</v>
      </c>
      <c r="B391" s="6" t="s">
        <v>283</v>
      </c>
      <c r="C391" s="6" t="s">
        <v>1029</v>
      </c>
      <c r="D391" s="6">
        <v>632065.01357384899</v>
      </c>
    </row>
    <row r="392" spans="1:4" x14ac:dyDescent="0.25">
      <c r="A392" s="6" t="s">
        <v>282</v>
      </c>
      <c r="B392" s="6" t="s">
        <v>283</v>
      </c>
      <c r="C392" s="6" t="s">
        <v>1030</v>
      </c>
      <c r="D392" s="6">
        <v>694080.26031293895</v>
      </c>
    </row>
    <row r="393" spans="1:4" x14ac:dyDescent="0.25">
      <c r="A393" s="6" t="s">
        <v>284</v>
      </c>
      <c r="B393" s="6" t="s">
        <v>285</v>
      </c>
      <c r="C393" s="6" t="s">
        <v>1029</v>
      </c>
      <c r="D393" s="6">
        <v>267148.63358027802</v>
      </c>
    </row>
    <row r="394" spans="1:4" x14ac:dyDescent="0.25">
      <c r="A394" s="6" t="s">
        <v>284</v>
      </c>
      <c r="B394" s="6" t="s">
        <v>285</v>
      </c>
      <c r="C394" s="6" t="s">
        <v>1030</v>
      </c>
      <c r="D394" s="6">
        <v>752960.18608811998</v>
      </c>
    </row>
    <row r="395" spans="1:4" x14ac:dyDescent="0.25">
      <c r="A395" s="6" t="s">
        <v>286</v>
      </c>
      <c r="B395" s="6" t="s">
        <v>287</v>
      </c>
      <c r="C395" s="6" t="s">
        <v>1029</v>
      </c>
      <c r="D395" s="6">
        <v>335201.593866557</v>
      </c>
    </row>
    <row r="396" spans="1:4" x14ac:dyDescent="0.25">
      <c r="A396" s="6" t="s">
        <v>286</v>
      </c>
      <c r="B396" s="6" t="s">
        <v>287</v>
      </c>
      <c r="C396" s="6" t="s">
        <v>1030</v>
      </c>
      <c r="D396" s="6">
        <v>385661.41043504397</v>
      </c>
    </row>
    <row r="397" spans="1:4" x14ac:dyDescent="0.25">
      <c r="A397" s="6" t="s">
        <v>288</v>
      </c>
      <c r="B397" s="6" t="s">
        <v>289</v>
      </c>
      <c r="C397" s="6" t="s">
        <v>1029</v>
      </c>
      <c r="D397" s="6">
        <v>3160281.0562008098</v>
      </c>
    </row>
    <row r="398" spans="1:4" x14ac:dyDescent="0.25">
      <c r="A398" s="6" t="s">
        <v>288</v>
      </c>
      <c r="B398" s="6" t="s">
        <v>289</v>
      </c>
      <c r="C398" s="6" t="s">
        <v>1030</v>
      </c>
      <c r="D398" s="6">
        <v>809599.05933678197</v>
      </c>
    </row>
    <row r="399" spans="1:4" x14ac:dyDescent="0.25">
      <c r="A399" s="6" t="s">
        <v>290</v>
      </c>
      <c r="B399" s="6" t="s">
        <v>291</v>
      </c>
      <c r="C399" s="6" t="s">
        <v>1029</v>
      </c>
      <c r="D399" s="6">
        <v>1690527.4495896299</v>
      </c>
    </row>
    <row r="400" spans="1:4" x14ac:dyDescent="0.25">
      <c r="A400" s="6" t="s">
        <v>290</v>
      </c>
      <c r="B400" s="6" t="s">
        <v>291</v>
      </c>
      <c r="C400" s="6" t="s">
        <v>1030</v>
      </c>
      <c r="D400" s="6">
        <v>1095980.0035326099</v>
      </c>
    </row>
    <row r="401" spans="1:4" x14ac:dyDescent="0.25">
      <c r="A401" t="s">
        <v>16</v>
      </c>
    </row>
    <row r="402" spans="1:4" x14ac:dyDescent="0.25">
      <c r="A402" t="s">
        <v>1035</v>
      </c>
    </row>
    <row r="403" spans="1:4" x14ac:dyDescent="0.25">
      <c r="A403" t="s">
        <v>17</v>
      </c>
    </row>
    <row r="404" spans="1:4" x14ac:dyDescent="0.25">
      <c r="A404" t="s">
        <v>18</v>
      </c>
    </row>
    <row r="405" spans="1:4" x14ac:dyDescent="0.25">
      <c r="A405" t="s">
        <v>19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1026</v>
      </c>
    </row>
    <row r="410" spans="1:4" x14ac:dyDescent="0.25">
      <c r="A410" s="5" t="s">
        <v>9</v>
      </c>
      <c r="B410" s="5" t="s">
        <v>66</v>
      </c>
      <c r="C410" s="5" t="s">
        <v>1028</v>
      </c>
      <c r="D410" s="5" t="s">
        <v>496</v>
      </c>
    </row>
    <row r="411" spans="1:4" x14ac:dyDescent="0.25">
      <c r="A411" s="6" t="s">
        <v>67</v>
      </c>
      <c r="B411" s="6" t="s">
        <v>68</v>
      </c>
      <c r="C411" s="6" t="s">
        <v>1029</v>
      </c>
      <c r="D411" s="6">
        <v>48982.946573273199</v>
      </c>
    </row>
    <row r="412" spans="1:4" x14ac:dyDescent="0.25">
      <c r="A412" s="6" t="s">
        <v>67</v>
      </c>
      <c r="B412" s="6" t="s">
        <v>68</v>
      </c>
      <c r="C412" s="6" t="s">
        <v>1030</v>
      </c>
      <c r="D412" s="6">
        <v>166388.88509114599</v>
      </c>
    </row>
    <row r="413" spans="1:4" x14ac:dyDescent="0.25">
      <c r="A413" s="6" t="s">
        <v>69</v>
      </c>
      <c r="B413" s="6" t="s">
        <v>70</v>
      </c>
      <c r="C413" s="6" t="s">
        <v>1029</v>
      </c>
      <c r="D413" s="6">
        <v>1547896.82675316</v>
      </c>
    </row>
    <row r="414" spans="1:4" x14ac:dyDescent="0.25">
      <c r="A414" s="6" t="s">
        <v>69</v>
      </c>
      <c r="B414" s="6" t="s">
        <v>70</v>
      </c>
      <c r="C414" s="6" t="s">
        <v>1030</v>
      </c>
      <c r="D414" s="6">
        <v>351528.45052083302</v>
      </c>
    </row>
    <row r="415" spans="1:4" x14ac:dyDescent="0.25">
      <c r="A415" s="6" t="s">
        <v>71</v>
      </c>
      <c r="B415" s="6" t="s">
        <v>72</v>
      </c>
      <c r="C415" s="6" t="s">
        <v>1029</v>
      </c>
      <c r="D415" s="6">
        <v>117904.76984440201</v>
      </c>
    </row>
    <row r="416" spans="1:4" x14ac:dyDescent="0.25">
      <c r="A416" s="6" t="s">
        <v>73</v>
      </c>
      <c r="B416" s="6" t="s">
        <v>74</v>
      </c>
      <c r="C416" s="6" t="s">
        <v>1029</v>
      </c>
      <c r="D416" s="6">
        <v>2083.33325195312</v>
      </c>
    </row>
    <row r="417" spans="1:4" x14ac:dyDescent="0.25">
      <c r="A417" s="6" t="s">
        <v>75</v>
      </c>
      <c r="B417" s="6" t="s">
        <v>76</v>
      </c>
      <c r="C417" s="6" t="s">
        <v>1029</v>
      </c>
      <c r="D417" s="6">
        <v>197364.174228797</v>
      </c>
    </row>
    <row r="418" spans="1:4" x14ac:dyDescent="0.25">
      <c r="A418" s="6" t="s">
        <v>75</v>
      </c>
      <c r="B418" s="6" t="s">
        <v>76</v>
      </c>
      <c r="C418" s="6" t="s">
        <v>1030</v>
      </c>
      <c r="D418" s="6">
        <v>407026.377903199</v>
      </c>
    </row>
    <row r="419" spans="1:4" x14ac:dyDescent="0.25">
      <c r="A419" s="6" t="s">
        <v>87</v>
      </c>
      <c r="B419" s="6" t="s">
        <v>88</v>
      </c>
      <c r="C419" s="6" t="s">
        <v>1029</v>
      </c>
      <c r="D419" s="6">
        <v>545004.04460402997</v>
      </c>
    </row>
    <row r="420" spans="1:4" x14ac:dyDescent="0.25">
      <c r="A420" s="6" t="s">
        <v>87</v>
      </c>
      <c r="B420" s="6" t="s">
        <v>88</v>
      </c>
      <c r="C420" s="6" t="s">
        <v>1030</v>
      </c>
      <c r="D420" s="6">
        <v>334913.77080822398</v>
      </c>
    </row>
    <row r="421" spans="1:4" x14ac:dyDescent="0.25">
      <c r="A421" s="6" t="s">
        <v>103</v>
      </c>
      <c r="B421" s="6" t="s">
        <v>104</v>
      </c>
      <c r="C421" s="6" t="s">
        <v>1029</v>
      </c>
      <c r="D421" s="6">
        <v>230381.239379156</v>
      </c>
    </row>
    <row r="422" spans="1:4" x14ac:dyDescent="0.25">
      <c r="A422" s="6" t="s">
        <v>103</v>
      </c>
      <c r="B422" s="6" t="s">
        <v>104</v>
      </c>
      <c r="C422" s="6" t="s">
        <v>1030</v>
      </c>
      <c r="D422" s="6">
        <v>220790.21708110601</v>
      </c>
    </row>
    <row r="423" spans="1:4" x14ac:dyDescent="0.25">
      <c r="A423" s="6" t="s">
        <v>105</v>
      </c>
      <c r="B423" s="6" t="s">
        <v>106</v>
      </c>
      <c r="C423" s="6" t="s">
        <v>1029</v>
      </c>
      <c r="D423" s="6">
        <v>402240.52895285899</v>
      </c>
    </row>
    <row r="424" spans="1:4" x14ac:dyDescent="0.25">
      <c r="A424" s="6" t="s">
        <v>105</v>
      </c>
      <c r="B424" s="6" t="s">
        <v>106</v>
      </c>
      <c r="C424" s="6" t="s">
        <v>1030</v>
      </c>
      <c r="D424" s="6">
        <v>245625.817698759</v>
      </c>
    </row>
    <row r="425" spans="1:4" x14ac:dyDescent="0.25">
      <c r="A425" t="s">
        <v>16</v>
      </c>
    </row>
    <row r="426" spans="1:4" x14ac:dyDescent="0.25">
      <c r="A426" t="s">
        <v>1035</v>
      </c>
    </row>
    <row r="427" spans="1:4" x14ac:dyDescent="0.25">
      <c r="A427" t="s">
        <v>17</v>
      </c>
    </row>
    <row r="428" spans="1:4" x14ac:dyDescent="0.25">
      <c r="A428" t="s">
        <v>18</v>
      </c>
    </row>
    <row r="429" spans="1:4" x14ac:dyDescent="0.25">
      <c r="A429" t="s">
        <v>19</v>
      </c>
    </row>
    <row r="432" spans="1:4" x14ac:dyDescent="0.25">
      <c r="D432" s="7" t="str">
        <f>HYPERLINK("#'Indice'!A1", "Ir al índice")</f>
        <v>Ir al índice</v>
      </c>
    </row>
    <row r="433" spans="1:4" ht="17.25" x14ac:dyDescent="0.3">
      <c r="A433" s="4" t="s">
        <v>1027</v>
      </c>
    </row>
    <row r="434" spans="1:4" x14ac:dyDescent="0.25">
      <c r="A434" s="5" t="s">
        <v>9</v>
      </c>
      <c r="B434" s="5" t="s">
        <v>10</v>
      </c>
      <c r="C434" s="5" t="s">
        <v>1028</v>
      </c>
      <c r="D434" s="5" t="s">
        <v>496</v>
      </c>
    </row>
    <row r="435" spans="1:4" x14ac:dyDescent="0.25">
      <c r="A435" s="6" t="s">
        <v>12</v>
      </c>
      <c r="B435" s="6" t="s">
        <v>13</v>
      </c>
      <c r="C435" s="6" t="s">
        <v>1029</v>
      </c>
      <c r="D435" s="6">
        <v>359370.79520710401</v>
      </c>
    </row>
    <row r="436" spans="1:4" x14ac:dyDescent="0.25">
      <c r="A436" s="6" t="s">
        <v>12</v>
      </c>
      <c r="B436" s="6" t="s">
        <v>13</v>
      </c>
      <c r="C436" s="6" t="s">
        <v>1030</v>
      </c>
      <c r="D436" s="6">
        <v>302133.99686900002</v>
      </c>
    </row>
    <row r="437" spans="1:4" x14ac:dyDescent="0.25">
      <c r="A437" s="6" t="s">
        <v>22</v>
      </c>
      <c r="B437" s="6" t="s">
        <v>23</v>
      </c>
      <c r="C437" s="6" t="s">
        <v>1029</v>
      </c>
      <c r="D437" s="6">
        <v>107624.301542867</v>
      </c>
    </row>
    <row r="438" spans="1:4" x14ac:dyDescent="0.25">
      <c r="A438" s="6" t="s">
        <v>22</v>
      </c>
      <c r="B438" s="6" t="s">
        <v>23</v>
      </c>
      <c r="C438" s="6" t="s">
        <v>1030</v>
      </c>
      <c r="D438" s="6">
        <v>413133.67688419099</v>
      </c>
    </row>
    <row r="439" spans="1:4" x14ac:dyDescent="0.25">
      <c r="A439" s="6" t="s">
        <v>24</v>
      </c>
      <c r="B439" s="6" t="s">
        <v>25</v>
      </c>
      <c r="C439" s="6" t="s">
        <v>1029</v>
      </c>
      <c r="D439" s="6">
        <v>272572.89044991299</v>
      </c>
    </row>
    <row r="440" spans="1:4" x14ac:dyDescent="0.25">
      <c r="A440" s="6" t="s">
        <v>24</v>
      </c>
      <c r="B440" s="6" t="s">
        <v>25</v>
      </c>
      <c r="C440" s="6" t="s">
        <v>1030</v>
      </c>
      <c r="D440" s="6">
        <v>814717.02455987502</v>
      </c>
    </row>
    <row r="441" spans="1:4" x14ac:dyDescent="0.25">
      <c r="A441" s="6" t="s">
        <v>26</v>
      </c>
      <c r="B441" s="6" t="s">
        <v>27</v>
      </c>
      <c r="C441" s="6" t="s">
        <v>1029</v>
      </c>
      <c r="D441" s="6">
        <v>48484.694065638898</v>
      </c>
    </row>
    <row r="442" spans="1:4" x14ac:dyDescent="0.25">
      <c r="A442" s="6" t="s">
        <v>26</v>
      </c>
      <c r="B442" s="6" t="s">
        <v>27</v>
      </c>
      <c r="C442" s="6" t="s">
        <v>1030</v>
      </c>
      <c r="D442" s="6">
        <v>139626.926833423</v>
      </c>
    </row>
    <row r="443" spans="1:4" x14ac:dyDescent="0.25">
      <c r="A443" s="6" t="s">
        <v>28</v>
      </c>
      <c r="B443" s="6" t="s">
        <v>29</v>
      </c>
      <c r="C443" s="6" t="s">
        <v>1029</v>
      </c>
      <c r="D443" s="6">
        <v>230539.09765293699</v>
      </c>
    </row>
    <row r="444" spans="1:4" x14ac:dyDescent="0.25">
      <c r="A444" s="6" t="s">
        <v>28</v>
      </c>
      <c r="B444" s="6" t="s">
        <v>29</v>
      </c>
      <c r="C444" s="6" t="s">
        <v>1030</v>
      </c>
      <c r="D444" s="6">
        <v>174131.497676862</v>
      </c>
    </row>
    <row r="445" spans="1:4" x14ac:dyDescent="0.25">
      <c r="A445" s="6" t="s">
        <v>30</v>
      </c>
      <c r="B445" s="6" t="s">
        <v>31</v>
      </c>
      <c r="C445" s="6" t="s">
        <v>1029</v>
      </c>
      <c r="D445" s="6">
        <v>121043.67450417099</v>
      </c>
    </row>
    <row r="446" spans="1:4" x14ac:dyDescent="0.25">
      <c r="A446" s="6" t="s">
        <v>30</v>
      </c>
      <c r="B446" s="6" t="s">
        <v>31</v>
      </c>
      <c r="C446" s="6" t="s">
        <v>1030</v>
      </c>
      <c r="D446" s="6">
        <v>424020.21328603802</v>
      </c>
    </row>
    <row r="447" spans="1:4" x14ac:dyDescent="0.25">
      <c r="A447" s="6" t="s">
        <v>32</v>
      </c>
      <c r="B447" s="6" t="s">
        <v>33</v>
      </c>
      <c r="C447" s="6" t="s">
        <v>1029</v>
      </c>
      <c r="D447" s="6">
        <v>53979.815943962298</v>
      </c>
    </row>
    <row r="448" spans="1:4" x14ac:dyDescent="0.25">
      <c r="A448" s="6" t="s">
        <v>32</v>
      </c>
      <c r="B448" s="6" t="s">
        <v>33</v>
      </c>
      <c r="C448" s="6" t="s">
        <v>1030</v>
      </c>
      <c r="D448" s="6">
        <v>107032.992975022</v>
      </c>
    </row>
    <row r="449" spans="1:4" x14ac:dyDescent="0.25">
      <c r="A449" s="6" t="s">
        <v>34</v>
      </c>
      <c r="B449" s="6" t="s">
        <v>35</v>
      </c>
      <c r="C449" s="6" t="s">
        <v>1029</v>
      </c>
      <c r="D449" s="6">
        <v>200242.35948127499</v>
      </c>
    </row>
    <row r="450" spans="1:4" x14ac:dyDescent="0.25">
      <c r="A450" s="6" t="s">
        <v>34</v>
      </c>
      <c r="B450" s="6" t="s">
        <v>35</v>
      </c>
      <c r="C450" s="6" t="s">
        <v>1030</v>
      </c>
      <c r="D450" s="6">
        <v>415053.82039167802</v>
      </c>
    </row>
    <row r="451" spans="1:4" x14ac:dyDescent="0.25">
      <c r="A451" t="s">
        <v>16</v>
      </c>
    </row>
    <row r="452" spans="1:4" x14ac:dyDescent="0.25">
      <c r="A452" t="s">
        <v>1035</v>
      </c>
    </row>
    <row r="453" spans="1:4" x14ac:dyDescent="0.25">
      <c r="A453" t="s">
        <v>17</v>
      </c>
    </row>
    <row r="454" spans="1:4" x14ac:dyDescent="0.25">
      <c r="A454" t="s">
        <v>18</v>
      </c>
    </row>
    <row r="455" spans="1:4" x14ac:dyDescent="0.25">
      <c r="A455" t="s">
        <v>19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Henry Rincon Melo</cp:lastModifiedBy>
  <dcterms:created xsi:type="dcterms:W3CDTF">2023-04-12T14:16:24Z</dcterms:created>
  <dcterms:modified xsi:type="dcterms:W3CDTF">2023-04-19T12:13:49Z</dcterms:modified>
</cp:coreProperties>
</file>