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Indice" sheetId="1" state="visible" r:id="rId1"/>
    <sheet name="Tablas 1" sheetId="2" state="visible" r:id="rId2"/>
    <sheet name="Tablas 2" sheetId="3" state="visible" r:id="rId3"/>
    <sheet name="Tablas 3" sheetId="4" state="visible" r:id="rId4"/>
    <sheet name="Tablas 4" sheetId="5" state="visible" r:id="rId5"/>
    <sheet name="Tablas 5" sheetId="6" state="visible" r:id="rId6"/>
    <sheet name="Tablas 6" sheetId="7" state="visible" r:id="rId7"/>
    <sheet name="Tablas 7" sheetId="8" state="visible" r:id="rId8"/>
    <sheet name="Tablas 8" sheetId="9" state="visible" r:id="rId9"/>
    <sheet name="Tablas 9" sheetId="10" state="visible" r:id="rId10"/>
    <sheet name="Tablas 10" sheetId="11" state="visible" r:id="rId11"/>
    <sheet name="Tablas 11" sheetId="12" state="visible" r:id="rId12"/>
    <sheet name="Tablas 12" sheetId="13" state="visible" r:id="rId13"/>
    <sheet name="Tablas 13" sheetId="14" state="visible" r:id="rId14"/>
    <sheet name="Tablas 14" sheetId="15" state="visible" r:id="rId15"/>
    <sheet name="Tablas 15" sheetId="16" state="visible" r:id="rId16"/>
    <sheet name="Tablas 16" sheetId="17" state="visible" r:id="rId17"/>
    <sheet name="Tablas 17" sheetId="18" state="visible" r:id="rId18"/>
    <sheet name="Tablas 18" sheetId="19" state="visible" r:id="rId19"/>
    <sheet name="Tablas 19" sheetId="20" state="visible" r:id="rId20"/>
    <sheet name="Tablas 20" sheetId="21" state="visible" r:id="rId21"/>
    <sheet name="Tablas 21" sheetId="22" state="visible" r:id="rId22"/>
    <sheet name="Tablas 22" sheetId="23" state="visible" r:id="rId23"/>
    <sheet name="Tablas 23" sheetId="24" state="visible" r:id="rId24"/>
    <sheet name="Tablas 24" sheetId="25" state="visible" r:id="rId25"/>
    <sheet name="Tablas 25" sheetId="26" state="visible" r:id="rId26"/>
    <sheet name="Tablas 26" sheetId="27" state="visible" r:id="rId27"/>
    <sheet name="Tablas 27" sheetId="28" state="visible" r:id="rId28"/>
    <sheet name="Tablas 28" sheetId="29" state="visible" r:id="rId29"/>
    <sheet name="Tablas 29" sheetId="30" state="visible" r:id="rId30"/>
    <sheet name="Tablas 30" sheetId="31" state="visible" r:id="rId31"/>
    <sheet name="Tablas 31" sheetId="32" state="visible" r:id="rId32"/>
    <sheet name="Tablas 32" sheetId="33" state="visible" r:id="rId33"/>
    <sheet name="Tablas 33" sheetId="34" state="visible" r:id="rId34"/>
    <sheet name="Tablas 34" sheetId="35" state="visible" r:id="rId35"/>
    <sheet name="Tablas 35" sheetId="36" state="visible" r:id="rId36"/>
    <sheet name="Tablas 36" sheetId="37" state="visible" r:id="rId37"/>
    <sheet name="Tablas 37" sheetId="38" state="visible" r:id="rId38"/>
  </sheets>
</workbook>
</file>

<file path=xl/sharedStrings.xml><?xml version="1.0" encoding="utf-8"?>
<sst xmlns="http://schemas.openxmlformats.org/spreadsheetml/2006/main" count="411" uniqueCount="411">
  <si>
    <t xml:space="preserve">Encuesta Multipropósito 2014: Resultados por pregunta</t>
  </si>
  <si>
    <t xml:space="preserve">Indice</t>
  </si>
  <si>
    <t xml:space="preserve">Numero total de viviendas por zona geográfica, cruzando según sexo del jefe de hogar</t>
  </si>
  <si>
    <t xml:space="preserve">Capítulo y pregunta principal: </t>
  </si>
  <si>
    <t xml:space="preserve">Subpreguntas relacionadas:      </t>
  </si>
  <si>
    <t xml:space="preserve">Código de pregunta en análisis: n_viviendase</t>
  </si>
  <si>
    <t xml:space="preserve">NOTA: En los resultados de esta pregunta solo se incluyen a quienes efectivamente la respondieron simultáneamente con la variable de cruce, por tanto, en las tablas pueden faltar municipios o localidades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2014.</t>
  </si>
  <si>
    <t xml:space="preserve"/>
  </si>
  <si>
    <t xml:space="preserve">Viviendas según zona geográfica - Bogotá</t>
  </si>
  <si>
    <t xml:space="preserve">Codigo</t>
  </si>
  <si>
    <t xml:space="preserve">Municipio</t>
  </si>
  <si>
    <t xml:space="preserve">Sexo_Jefe</t>
  </si>
  <si>
    <t xml:space="preserve">Total.Viviendas</t>
  </si>
  <si>
    <t xml:space="preserve">11001</t>
  </si>
  <si>
    <t xml:space="preserve">Bogotá urbano</t>
  </si>
  <si>
    <t xml:space="preserve">1.Hombre</t>
  </si>
  <si>
    <t xml:space="preserve">2.Mujer</t>
  </si>
  <si>
    <t xml:space="preserve">*Datos expandidos con base en las retroproyecciones de población, calculadas a partir del Censo Nacional de Población y Vivienda 2018.</t>
  </si>
  <si>
    <t xml:space="preserve">**La categoría Urbano es lo que el DANE denomina como Cabecera.</t>
  </si>
  <si>
    <t xml:space="preserve">***En las variables cuantitativas se excluyen del cálculo a quienes no saben o no responden, que se dodifican con 98 y 99. En variables referentes a los años cumplidos de las personas o que indagan sobre el tiempo dedicado a ciertas actividades, no se hacen exclusiones.</t>
  </si>
  <si>
    <t xml:space="preserve">Fuente: DANE y SDP - Encuesta Multipropósito 2014. Cálculos: SDP-Dirección de Estudios Macro. Fecha de cálculo 2022-09-23</t>
  </si>
  <si>
    <t xml:space="preserve"> </t>
  </si>
  <si>
    <t xml:space="preserve">Viviendas según zona geográfica - Municipios urbano (Cabecera)</t>
  </si>
  <si>
    <t xml:space="preserve">cod</t>
  </si>
  <si>
    <t xml:space="preserve">Bogotá</t>
  </si>
  <si>
    <t xml:space="preserve">25099</t>
  </si>
  <si>
    <t xml:space="preserve">Bojacá</t>
  </si>
  <si>
    <t xml:space="preserve">25126</t>
  </si>
  <si>
    <t xml:space="preserve">Cajicá</t>
  </si>
  <si>
    <t xml:space="preserve">25151</t>
  </si>
  <si>
    <t xml:space="preserve">Cáqueza</t>
  </si>
  <si>
    <t xml:space="preserve">25175</t>
  </si>
  <si>
    <t xml:space="preserve">Chía</t>
  </si>
  <si>
    <t xml:space="preserve">25183</t>
  </si>
  <si>
    <t xml:space="preserve">Chocontá</t>
  </si>
  <si>
    <t xml:space="preserve">25214</t>
  </si>
  <si>
    <t xml:space="preserve">Cota</t>
  </si>
  <si>
    <t xml:space="preserve">25260</t>
  </si>
  <si>
    <t xml:space="preserve">El Rosal</t>
  </si>
  <si>
    <t xml:space="preserve">25269</t>
  </si>
  <si>
    <t xml:space="preserve">Facatativá</t>
  </si>
  <si>
    <t xml:space="preserve">25286</t>
  </si>
  <si>
    <t xml:space="preserve">Funza</t>
  </si>
  <si>
    <t xml:space="preserve">25290</t>
  </si>
  <si>
    <t xml:space="preserve">Fusagasugá</t>
  </si>
  <si>
    <t xml:space="preserve">25295</t>
  </si>
  <si>
    <t xml:space="preserve">Gachancipá</t>
  </si>
  <si>
    <t xml:space="preserve">25297</t>
  </si>
  <si>
    <t xml:space="preserve">Gachetá</t>
  </si>
  <si>
    <t xml:space="preserve">25307</t>
  </si>
  <si>
    <t xml:space="preserve">Girardot</t>
  </si>
  <si>
    <t xml:space="preserve">25320</t>
  </si>
  <si>
    <t xml:space="preserve">Guaduas</t>
  </si>
  <si>
    <t xml:space="preserve">25377</t>
  </si>
  <si>
    <t xml:space="preserve">La Calera</t>
  </si>
  <si>
    <t xml:space="preserve">25386</t>
  </si>
  <si>
    <t xml:space="preserve">La Mesa</t>
  </si>
  <si>
    <t xml:space="preserve">25430</t>
  </si>
  <si>
    <t xml:space="preserve">Madrid</t>
  </si>
  <si>
    <t xml:space="preserve">25438</t>
  </si>
  <si>
    <t xml:space="preserve">Medina</t>
  </si>
  <si>
    <t xml:space="preserve">25473</t>
  </si>
  <si>
    <t xml:space="preserve">Mosquera</t>
  </si>
  <si>
    <t xml:space="preserve">25513</t>
  </si>
  <si>
    <t xml:space="preserve">Pacho</t>
  </si>
  <si>
    <t xml:space="preserve">25662</t>
  </si>
  <si>
    <t xml:space="preserve">San Juan de Río Seco</t>
  </si>
  <si>
    <t xml:space="preserve">25740</t>
  </si>
  <si>
    <t xml:space="preserve">Sibaté</t>
  </si>
  <si>
    <t xml:space="preserve">25754</t>
  </si>
  <si>
    <t xml:space="preserve">Soacha</t>
  </si>
  <si>
    <t xml:space="preserve">25758</t>
  </si>
  <si>
    <t xml:space="preserve">Sopó</t>
  </si>
  <si>
    <t xml:space="preserve">25769</t>
  </si>
  <si>
    <t xml:space="preserve">Subachoque</t>
  </si>
  <si>
    <t xml:space="preserve">25785</t>
  </si>
  <si>
    <t xml:space="preserve">Tabio</t>
  </si>
  <si>
    <t xml:space="preserve">25799</t>
  </si>
  <si>
    <t xml:space="preserve">Tenjo</t>
  </si>
  <si>
    <t xml:space="preserve">25817</t>
  </si>
  <si>
    <t xml:space="preserve">Tocancipá</t>
  </si>
  <si>
    <t xml:space="preserve">25843</t>
  </si>
  <si>
    <t xml:space="preserve">Villa de San Diego de Ubaté</t>
  </si>
  <si>
    <t xml:space="preserve">25875</t>
  </si>
  <si>
    <t xml:space="preserve">Villeta</t>
  </si>
  <si>
    <t xml:space="preserve">25899</t>
  </si>
  <si>
    <t xml:space="preserve">Zipaquirá</t>
  </si>
  <si>
    <t xml:space="preserve">Viviendas según zona geográfica - Localidades urbano (Cabecera)</t>
  </si>
  <si>
    <t xml:space="preserve">Localidad</t>
  </si>
  <si>
    <t xml:space="preserve">1</t>
  </si>
  <si>
    <t xml:space="preserve">Usaquen            </t>
  </si>
  <si>
    <t xml:space="preserve">2</t>
  </si>
  <si>
    <t xml:space="preserve">Chapinero          </t>
  </si>
  <si>
    <t xml:space="preserve">3</t>
  </si>
  <si>
    <t xml:space="preserve">Santa Fe           </t>
  </si>
  <si>
    <t xml:space="preserve">4</t>
  </si>
  <si>
    <t xml:space="preserve">San Cristobal      </t>
  </si>
  <si>
    <t xml:space="preserve">5</t>
  </si>
  <si>
    <t xml:space="preserve">Usme               </t>
  </si>
  <si>
    <t xml:space="preserve">6</t>
  </si>
  <si>
    <t xml:space="preserve">Tunjuelito         </t>
  </si>
  <si>
    <t xml:space="preserve">7</t>
  </si>
  <si>
    <t xml:space="preserve">Bosa               </t>
  </si>
  <si>
    <t xml:space="preserve">8</t>
  </si>
  <si>
    <t xml:space="preserve">Kennedy            </t>
  </si>
  <si>
    <t xml:space="preserve">9</t>
  </si>
  <si>
    <t xml:space="preserve">Fontibon           </t>
  </si>
  <si>
    <t xml:space="preserve">10</t>
  </si>
  <si>
    <t xml:space="preserve">Engativa           </t>
  </si>
  <si>
    <t xml:space="preserve">11</t>
  </si>
  <si>
    <t xml:space="preserve">Suba               </t>
  </si>
  <si>
    <t xml:space="preserve">12</t>
  </si>
  <si>
    <t xml:space="preserve">Barrios Unidos     </t>
  </si>
  <si>
    <t xml:space="preserve">13</t>
  </si>
  <si>
    <t xml:space="preserve">Teusaquillo        </t>
  </si>
  <si>
    <t xml:space="preserve">14</t>
  </si>
  <si>
    <t xml:space="preserve">Los Martires       </t>
  </si>
  <si>
    <t xml:space="preserve">15</t>
  </si>
  <si>
    <t xml:space="preserve">Antonio Nariño</t>
  </si>
  <si>
    <t xml:space="preserve">16</t>
  </si>
  <si>
    <t xml:space="preserve">Puente Aranda      </t>
  </si>
  <si>
    <t xml:space="preserve">17</t>
  </si>
  <si>
    <t xml:space="preserve">Candelaria         </t>
  </si>
  <si>
    <t xml:space="preserve">18</t>
  </si>
  <si>
    <t xml:space="preserve">Rafael Uribe Uribe</t>
  </si>
  <si>
    <t xml:space="preserve">19</t>
  </si>
  <si>
    <t xml:space="preserve">Ciudad Bolivar     </t>
  </si>
  <si>
    <t xml:space="preserve">Número total de hogares por zona geográfica, cruzando según sexo del jefe de hogar</t>
  </si>
  <si>
    <t xml:space="preserve">Código de pregunta en análisis: n_hogarese</t>
  </si>
  <si>
    <t xml:space="preserve">Hogares según zona geográfica - Bogotá</t>
  </si>
  <si>
    <t xml:space="preserve">Total.hogares</t>
  </si>
  <si>
    <t xml:space="preserve">Hogares según zona geográfica - Municipios urbano (Cabecera)</t>
  </si>
  <si>
    <t xml:space="preserve">Hogares según zona geográfica - Localidades urbano (Cabecera)</t>
  </si>
  <si>
    <t xml:space="preserve">Número total de personas por zona geográfica, cruzando según sexo del jefe de hogar</t>
  </si>
  <si>
    <t xml:space="preserve">Código de pregunta en análisis: n_personase</t>
  </si>
  <si>
    <t xml:space="preserve">Personas según zona geográfica - Bogotá</t>
  </si>
  <si>
    <t xml:space="preserve">Total.Personas</t>
  </si>
  <si>
    <t xml:space="preserve">Personas según zona geográfica - Municipios urbano (Cabecera)</t>
  </si>
  <si>
    <t xml:space="preserve">Personas según zona geográfica - Localidades urbano (Cabecera)</t>
  </si>
  <si>
    <t xml:space="preserve">Ciclo de vida acorde a la edad, cruzando según sexo del jefe de hogar</t>
  </si>
  <si>
    <t xml:space="preserve">Código de pregunta en análisis: n_ciclo</t>
  </si>
  <si>
    <t xml:space="preserve">Personas según la etapa del ciclo de vida en la que se encuentran según su edad - Bogotá</t>
  </si>
  <si>
    <t xml:space="preserve">Total.Primera infancia (0 a 5 años)</t>
  </si>
  <si>
    <t xml:space="preserve">Total.Infancia (6 a 11 años)</t>
  </si>
  <si>
    <t xml:space="preserve">Total.Adolescencia (12 a 18 años)</t>
  </si>
  <si>
    <t xml:space="preserve">Total.Jóvenes (19 a 28 años)</t>
  </si>
  <si>
    <t xml:space="preserve">Total.Adultos (29 a 59 años)</t>
  </si>
  <si>
    <t xml:space="preserve">Total.Adultos mayores (60 años o más)</t>
  </si>
  <si>
    <t xml:space="preserve">Porcentaje.Primera infancia (0 a 5 años)</t>
  </si>
  <si>
    <t xml:space="preserve">Porcentaje.Infancia (6 a 11 años)</t>
  </si>
  <si>
    <t xml:space="preserve">Porcentaje.Adolescencia (12 a 18 años)</t>
  </si>
  <si>
    <t xml:space="preserve">Porcentaje.Jóvenes (19 a 28 años)</t>
  </si>
  <si>
    <t xml:space="preserve">Porcentaje.Adultos (29 a 59 años)</t>
  </si>
  <si>
    <t xml:space="preserve">Porcentaje.Adultos mayores (60 años o más)</t>
  </si>
  <si>
    <t xml:space="preserve">Personas según la etapa del ciclo de vida en la que se encuentran según su edad - Municipios urbano (Cabecera)</t>
  </si>
  <si>
    <t xml:space="preserve">Personas según la etapa del ciclo de vida en la que se encuentran según su edad - Localidades urbano (Cabecera)</t>
  </si>
  <si>
    <t xml:space="preserve">Código de pregunta en análisis: n_ciclo2</t>
  </si>
  <si>
    <t xml:space="preserve">Personas según si son jóvenes (14 a 28 años) - Bogotá</t>
  </si>
  <si>
    <t xml:space="preserve">Total.Personas de 0 a 13 años</t>
  </si>
  <si>
    <t xml:space="preserve">Total.Jóvenes (14 a 28 años)</t>
  </si>
  <si>
    <t xml:space="preserve">Porcentaje.Personas de 0 a 13 años</t>
  </si>
  <si>
    <t xml:space="preserve">Porcentaje.Jóvenes (14 a 28 años)</t>
  </si>
  <si>
    <t xml:space="preserve">Personas según si son jóvenes (14 a 28 años) - Municipios urbano (Cabecera)</t>
  </si>
  <si>
    <t xml:space="preserve">Personas según si son jóvenes (14 a 28 años) - Localidades urbano (Cabecera)</t>
  </si>
  <si>
    <t xml:space="preserve">Rango de edad, cruzando según sexo del jefe de hogar</t>
  </si>
  <si>
    <t xml:space="preserve">Código de pregunta en análisis: n_redad</t>
  </si>
  <si>
    <t xml:space="preserve">Personas según rango de edad - Bogotá</t>
  </si>
  <si>
    <t xml:space="preserve">Total.0 a 4 años</t>
  </si>
  <si>
    <t xml:space="preserve">Total.5 a 9 años</t>
  </si>
  <si>
    <t xml:space="preserve">Total.10 a 14 años</t>
  </si>
  <si>
    <t xml:space="preserve">Total.15 a 19 años</t>
  </si>
  <si>
    <t xml:space="preserve">Total.20 a 24 años</t>
  </si>
  <si>
    <t xml:space="preserve">Total.25 a 29 años</t>
  </si>
  <si>
    <t xml:space="preserve">Total.30 a 34 años</t>
  </si>
  <si>
    <t xml:space="preserve">Total.35 a 39 años</t>
  </si>
  <si>
    <t xml:space="preserve">Total.40 a 44 años</t>
  </si>
  <si>
    <t xml:space="preserve">Total.45 a 49 años</t>
  </si>
  <si>
    <t xml:space="preserve">Total.50 a 54 años</t>
  </si>
  <si>
    <t xml:space="preserve">Total.55 a 59 años</t>
  </si>
  <si>
    <t xml:space="preserve">Total.60 a 64 años</t>
  </si>
  <si>
    <t xml:space="preserve">Total.65 a 69 años</t>
  </si>
  <si>
    <t xml:space="preserve">Total.70 años o más</t>
  </si>
  <si>
    <t xml:space="preserve">Porcentaje.0 a 4 años</t>
  </si>
  <si>
    <t xml:space="preserve">Porcentaje.5 a 9 años</t>
  </si>
  <si>
    <t xml:space="preserve">Porcentaje.10 a 14 años</t>
  </si>
  <si>
    <t xml:space="preserve">Porcentaje.15 a 19 años</t>
  </si>
  <si>
    <t xml:space="preserve">Porcentaje.20 a 24 años</t>
  </si>
  <si>
    <t xml:space="preserve">Porcentaje.25 a 29 años</t>
  </si>
  <si>
    <t xml:space="preserve">Porcentaje.30 a 34 años</t>
  </si>
  <si>
    <t xml:space="preserve">Porcentaje.35 a 39 años</t>
  </si>
  <si>
    <t xml:space="preserve">Porcentaje.40 a 44 años</t>
  </si>
  <si>
    <t xml:space="preserve">Porcentaje.45 a 49 años</t>
  </si>
  <si>
    <t xml:space="preserve">Porcentaje.50 a 54 años</t>
  </si>
  <si>
    <t xml:space="preserve">Porcentaje.55 a 59 años</t>
  </si>
  <si>
    <t xml:space="preserve">Porcentaje.60 a 64 años</t>
  </si>
  <si>
    <t xml:space="preserve">Porcentaje.65 a 69 años</t>
  </si>
  <si>
    <t xml:space="preserve">Porcentaje.70 años o más</t>
  </si>
  <si>
    <t xml:space="preserve">Personas según rango de edad - Municipios urbano (Cabecera)</t>
  </si>
  <si>
    <t xml:space="preserve">Personas según rango de edad - Localidades urbano (Cabecera)</t>
  </si>
  <si>
    <t xml:space="preserve">Máximo nivel educativo alcanzado (35 años o más), cruzando según sexo del jefe de hogar</t>
  </si>
  <si>
    <t xml:space="preserve">Código de pregunta en análisis: n_maxedu</t>
  </si>
  <si>
    <t xml:space="preserve">Personas según máximo nivel educativo alcanzado (35 años o más) - Bogotá</t>
  </si>
  <si>
    <t xml:space="preserve">Total.Ninguno</t>
  </si>
  <si>
    <t xml:space="preserve">Total.Primaria o preescolar</t>
  </si>
  <si>
    <t xml:space="preserve">Total.Media o secundaria</t>
  </si>
  <si>
    <t xml:space="preserve">Total.Técnico o Tecnólogo</t>
  </si>
  <si>
    <t xml:space="preserve">Total.Universitario incompleto</t>
  </si>
  <si>
    <t xml:space="preserve">Total.Universitario o más</t>
  </si>
  <si>
    <t xml:space="preserve">Porcentaje.Ninguno</t>
  </si>
  <si>
    <t xml:space="preserve">Porcentaje.Primaria o preescolar</t>
  </si>
  <si>
    <t xml:space="preserve">Porcentaje.Media o secundaria</t>
  </si>
  <si>
    <t xml:space="preserve">Porcentaje.Técnico o Tecnólogo</t>
  </si>
  <si>
    <t xml:space="preserve">Porcentaje.Universitario incompleto</t>
  </si>
  <si>
    <t xml:space="preserve">Porcentaje.Universitario o más</t>
  </si>
  <si>
    <t xml:space="preserve">Personas según máximo nivel educativo alcanzado (35 años o más) - Municipios urbano (Cabecera)</t>
  </si>
  <si>
    <t xml:space="preserve">Personas según máximo nivel educativo alcanzado (35 años o más) - Localidades urbano (Cabecera)</t>
  </si>
  <si>
    <t xml:space="preserve">Máximo nivel educativo alcanzado del jefe de hogar, cruzando según sexo del jefe de hogar</t>
  </si>
  <si>
    <t xml:space="preserve">Código de pregunta en análisis: n_maxedujef</t>
  </si>
  <si>
    <t xml:space="preserve">Hogares según máximo nivel educativo alcanzado del jefe de hogar - Bogotá</t>
  </si>
  <si>
    <t xml:space="preserve">Hogares según máximo nivel educativo alcanzado del jefe de hogar - Municipios urbano (Cabecera)</t>
  </si>
  <si>
    <t xml:space="preserve">Hogares según máximo nivel educativo alcanzado del jefe de hogar - Localidades urbano (Cabecera)</t>
  </si>
  <si>
    <t xml:space="preserve">Población en edad de trabajar-PET, cruzando según sexo del jefe de hogar</t>
  </si>
  <si>
    <t xml:space="preserve">Código de pregunta en análisis: n_pet</t>
  </si>
  <si>
    <t xml:space="preserve">Personas según si pertenencen a la población en edad de trabajar-PET - Bogotá</t>
  </si>
  <si>
    <t xml:space="preserve">Total.Población en edad de trabajar (15 años o más)</t>
  </si>
  <si>
    <t xml:space="preserve">Total.Menores de 15 años</t>
  </si>
  <si>
    <t xml:space="preserve">Porcentaje.Población en edad de trabajar (15 años o más)</t>
  </si>
  <si>
    <t xml:space="preserve">Porcentaje.Menores de 15 años</t>
  </si>
  <si>
    <t xml:space="preserve">Personas según si pertenencen a la población en edad de trabajar-PET - Municipios urbano (Cabecera)</t>
  </si>
  <si>
    <t xml:space="preserve">Personas según si pertenencen a la población en edad de trabajar-PET - Localidades urbano (Cabecera)</t>
  </si>
  <si>
    <t xml:space="preserve">Fuerza laboral, cruzando según sexo del jefe de hogar</t>
  </si>
  <si>
    <t xml:space="preserve">Código de pregunta en análisis: n_fl</t>
  </si>
  <si>
    <t xml:space="preserve">Personas según si pertenecen a la fuerza labotal-FL - Bogotá</t>
  </si>
  <si>
    <t xml:space="preserve">Total.En la fuerza laboral</t>
  </si>
  <si>
    <t xml:space="preserve">Total.Fuera de la fuerza laboral</t>
  </si>
  <si>
    <t xml:space="preserve">Porcentaje.En la fuerza laboral</t>
  </si>
  <si>
    <t xml:space="preserve">Porcentaje.Fuera de la fuerza laboral</t>
  </si>
  <si>
    <t xml:space="preserve">Personas según si pertenecen a la fuerza labotal-FL - Municipios urbano (Cabecera)</t>
  </si>
  <si>
    <t xml:space="preserve">Personas según si pertenecen a la fuerza labotal-FL - Localidades urbano (Cabecera)</t>
  </si>
  <si>
    <t xml:space="preserve">Población ocupada, desocupada y tasa de dempleo, cruzando según sexo del jefe de hogar</t>
  </si>
  <si>
    <t xml:space="preserve">Código de pregunta en análisis: n_ocu</t>
  </si>
  <si>
    <t xml:space="preserve">Personas según si se encuentran desocupados (tasa de desempleo) - Bogotá</t>
  </si>
  <si>
    <t xml:space="preserve">Total.Ocupados</t>
  </si>
  <si>
    <t xml:space="preserve">Total.Desocupados</t>
  </si>
  <si>
    <t xml:space="preserve">Porcentaje.Ocupados</t>
  </si>
  <si>
    <t xml:space="preserve">Porcentaje.Desocupados</t>
  </si>
  <si>
    <t xml:space="preserve">Personas según si se encuentran desocupados (tasa de desempleo) - Municipios urbano (Cabecera)</t>
  </si>
  <si>
    <t xml:space="preserve">Personas según si se encuentran desocupados (tasa de desempleo) - Localidades urbano (Cabecera)</t>
  </si>
  <si>
    <t xml:space="preserve">Informalidad (por tamaño de empresa), cruzando según sexo del jefe de hogar</t>
  </si>
  <si>
    <t xml:space="preserve">Código de pregunta en análisis: n_informal</t>
  </si>
  <si>
    <t xml:space="preserve">Personas según si se encuentran en un empleo informal (tamaño empresa) - Bogotá</t>
  </si>
  <si>
    <t xml:space="preserve">Total.Sí</t>
  </si>
  <si>
    <t xml:space="preserve">Total.No</t>
  </si>
  <si>
    <t xml:space="preserve">Porcentaje.Sí</t>
  </si>
  <si>
    <t xml:space="preserve">Porcentaje.No</t>
  </si>
  <si>
    <t xml:space="preserve">Personas según si se encuentran en un empleo informal (tamaño empresa) - Municipios urbano (Cabecera)</t>
  </si>
  <si>
    <t xml:space="preserve">Personas según si se encuentran en un empleo informal (tamaño empresa) - Localidades urbano (Cabecera)</t>
  </si>
  <si>
    <t xml:space="preserve">Persona en pobreza monetaria, cruzando según sexo del jefe de hogar</t>
  </si>
  <si>
    <t xml:space="preserve">Código de pregunta en análisis: n_pobre1aj8</t>
  </si>
  <si>
    <t xml:space="preserve">Personas según si se encuentran en pobreza monetaria - Bogotá</t>
  </si>
  <si>
    <t xml:space="preserve">Personas según si se encuentran en pobreza monetaria - Municipios urbano (Cabecera)</t>
  </si>
  <si>
    <t xml:space="preserve">Personas según si se encuentran en pobreza monetaria - Localidades urbano (Cabecera)</t>
  </si>
  <si>
    <t xml:space="preserve">Persona en pobreza monetaria extrema, cruzando según sexo del jefe de hogar</t>
  </si>
  <si>
    <t xml:space="preserve">Código de pregunta en análisis: n_indigenteaj8</t>
  </si>
  <si>
    <t xml:space="preserve">Personas según si se encuentran en pobreza monetaria extrema - Bogotá</t>
  </si>
  <si>
    <t xml:space="preserve">Personas según si se encuentran en pobreza monetaria extrema - Municipios urbano (Cabecera)</t>
  </si>
  <si>
    <t xml:space="preserve">Personas según si se encuentran en pobreza monetaria extrema - Localidades urbano (Cabecera)</t>
  </si>
  <si>
    <t xml:space="preserve">Ingreso total de la unidad de gasto, con imputación de arriendo a propietarios, cruzando según sexo del jefe de hogar</t>
  </si>
  <si>
    <t xml:space="preserve">Código de pregunta en análisis: n_ingtotugaj8</t>
  </si>
  <si>
    <t xml:space="preserve">Promedio del ingreso total de la unidad de gasto, con imputación de arriendo a propietarios - Bogotá</t>
  </si>
  <si>
    <t xml:space="preserve">Promedio</t>
  </si>
  <si>
    <t xml:space="preserve">Promedio del ingreso total de la unidad de gasto, con imputación de arriendo a propietarios - Municipios urbano (Cabecera)</t>
  </si>
  <si>
    <t xml:space="preserve">Promedio del ingreso total de la unidad de gasto, con imputación de arriendo a propietarios - Localidades urbano (Cabecera)</t>
  </si>
  <si>
    <t xml:space="preserve">Ingreso de la unidad de gasto por persona, con imputación de arriendo a propietarios, cruzando según sexo del jefe de hogar</t>
  </si>
  <si>
    <t xml:space="preserve">Código de pregunta en análisis: n_ingpcugaj8</t>
  </si>
  <si>
    <t xml:space="preserve">Promedio del ingreso de la unidad de gasto por persona, con imputación de arriendo a propietarios - Bogotá</t>
  </si>
  <si>
    <t xml:space="preserve">Promedio del ingreso de la unidad de gasto por persona, con imputación de arriendo a propietarios - Municipios urbano (Cabecera)</t>
  </si>
  <si>
    <t xml:space="preserve">Promedio del ingreso de la unidad de gasto por persona, con imputación de arriendo a propietarios - Localidades urbano (Cabecera)</t>
  </si>
  <si>
    <t xml:space="preserve">Déficit cuantitativo, cruzando según sexo del jefe de hogar</t>
  </si>
  <si>
    <t xml:space="preserve">Código de pregunta en análisis: n_deficit_cuantitativo</t>
  </si>
  <si>
    <t xml:space="preserve">Hogares según si se encuentran en déficit cuantitativo - Bogotá</t>
  </si>
  <si>
    <t xml:space="preserve">Hogares según si se encuentran en déficit cuantitativo - Municipios urbano (Cabecera)</t>
  </si>
  <si>
    <t xml:space="preserve">Hogares según si se encuentran en déficit cuantitativo - Localidades urbano (Cabecera)</t>
  </si>
  <si>
    <t xml:space="preserve">Déficit cualitativo, cruzando según sexo del jefe de hogar</t>
  </si>
  <si>
    <t xml:space="preserve">Código de pregunta en análisis: n_deficit_cualitativo</t>
  </si>
  <si>
    <t xml:space="preserve">Hogares según si se encuentran en déficit cualitativo - Bogotá</t>
  </si>
  <si>
    <t xml:space="preserve">Hogares según si se encuentran en déficit cualitativo - Municipios urbano (Cabecera)</t>
  </si>
  <si>
    <t xml:space="preserve">Hogares según si se encuentran en déficit cualitativo - Localidades urbano (Cabecera)</t>
  </si>
  <si>
    <t xml:space="preserve">Déficit habitacional (cuantitativo o cualitativo), cruzando según sexo del jefe de hogar</t>
  </si>
  <si>
    <t xml:space="preserve">Código de pregunta en análisis: n_deficit_habitacional</t>
  </si>
  <si>
    <t xml:space="preserve">Hogares según si se encuentran en déficit habitacional (cualitativo o cuantitativo) - Bogotá</t>
  </si>
  <si>
    <t xml:space="preserve">Hogares según si se encuentran en déficit habitacional (cualitativo o cuantitativo) - Municipios urbano (Cabecera)</t>
  </si>
  <si>
    <t xml:space="preserve">Hogares según si se encuentran en déficit habitacional (cualitativo o cuantitativo) - Localidades urbano (Cabecera)</t>
  </si>
  <si>
    <t xml:space="preserve">Déficit cuantitativo: componente  tipo de vivienda, cruzando según sexo del jefe de hogar</t>
  </si>
  <si>
    <t xml:space="preserve">Código de pregunta en análisis: n_tipo_vivienda</t>
  </si>
  <si>
    <t xml:space="preserve">Hogares según si se encuentran en déficit cuantitativo: componente  tipo de vivienda - Bogotá</t>
  </si>
  <si>
    <t xml:space="preserve">Hogares según si se encuentran en déficit cuantitativo: componente  tipo de vivienda - Municipios urbano (Cabecera)</t>
  </si>
  <si>
    <t xml:space="preserve">Hogares según si se encuentran en déficit cuantitativo: componente  tipo de vivienda - Localidades urbano (Cabecera)</t>
  </si>
  <si>
    <t xml:space="preserve">Déficit cuantitativo: componente  paredes, cruzando según sexo del jefe de hogar</t>
  </si>
  <si>
    <t xml:space="preserve">Código de pregunta en análisis: n_deficit_paredes</t>
  </si>
  <si>
    <t xml:space="preserve">Hogares según si se encuentran en déficit cuantitativo: componente  paredes - Bogotá</t>
  </si>
  <si>
    <t xml:space="preserve">Hogares según si se encuentran en déficit cuantitativo: componente  paredes - Municipios urbano (Cabecera)</t>
  </si>
  <si>
    <t xml:space="preserve">Hogares según si se encuentran en déficit cuantitativo: componente  paredes - Localidades urbano (Cabecera)</t>
  </si>
  <si>
    <t xml:space="preserve">Déficit cuantitativo: componente  cohabitación, cruzando según sexo del jefe de hogar</t>
  </si>
  <si>
    <t xml:space="preserve">Código de pregunta en análisis: n_cohabitacion</t>
  </si>
  <si>
    <t xml:space="preserve">Hogares según si se encuentran en déficit cuantitativo: componente  cohabitación - Bogotá</t>
  </si>
  <si>
    <t xml:space="preserve">Hogares según si se encuentran en déficit cuantitativo: componente  cohabitación - Municipios urbano (Cabecera)</t>
  </si>
  <si>
    <t xml:space="preserve">Hogares según si se encuentran en déficit cuantitativo: componente  cohabitación - Localidades urbano (Cabecera)</t>
  </si>
  <si>
    <t xml:space="preserve">Déficit cuantitativo: componente  hacinamiento crítico, cruzando según sexo del jefe de hogar</t>
  </si>
  <si>
    <t xml:space="preserve">Código de pregunta en análisis: n_hacinamiento_critico</t>
  </si>
  <si>
    <t xml:space="preserve">Hogares según si se encuentran en déficit cuantitativo: componente  hacinamiento crítico - Bogotá</t>
  </si>
  <si>
    <t xml:space="preserve">Hogares según si se encuentran en déficit cuantitativo: componente  hacinamiento crítico - Municipios urbano (Cabecera)</t>
  </si>
  <si>
    <t xml:space="preserve">Hogares según si se encuentran en déficit cuantitativo: componente  hacinamiento crítico - Localidades urbano (Cabecera)</t>
  </si>
  <si>
    <t xml:space="preserve">Déficit cualitativo: componente hacinamiento mitigable (Jerarquizado), cruzando según sexo del jefe de hogar</t>
  </si>
  <si>
    <t xml:space="preserve">Código de pregunta en análisis: n_hacinamientomit_jer</t>
  </si>
  <si>
    <t xml:space="preserve">Hogares según si se encuentran en déficit cualitativo: componente hacinamiento mitigable (Jerarquizado) - Bogotá</t>
  </si>
  <si>
    <t xml:space="preserve">Hogares según si se encuentran en déficit cualitativo: componente hacinamiento mitigable (Jerarquizado) - Municipios urbano (Cabecera)</t>
  </si>
  <si>
    <t xml:space="preserve">Hogares según si se encuentran en déficit cualitativo: componente hacinamiento mitigable (Jerarquizado) - Localidades urbano (Cabecera)</t>
  </si>
  <si>
    <t xml:space="preserve">Déficit cualitativo: componente pisos inadecuados (Jerarquizado), cruzando según sexo del jefe de hogar</t>
  </si>
  <si>
    <t xml:space="preserve">Código de pregunta en análisis: n_pisos_jer</t>
  </si>
  <si>
    <t xml:space="preserve">Hogares según si se encuentran en déficit cualitativo: componente pisos inadecuados (Jerarquizado) - Bogotá</t>
  </si>
  <si>
    <t xml:space="preserve">Hogares según si se encuentran en déficit cualitativo: componente pisos inadecuados (Jerarquizado) - Municipios urbano (Cabecera)</t>
  </si>
  <si>
    <t xml:space="preserve">Hogares según si se encuentran en déficit cualitativo: componente pisos inadecuados (Jerarquizado) - Localidades urbano (Cabecera)</t>
  </si>
  <si>
    <t xml:space="preserve">Déficit cualitativo: componente cocina (Jerarquizado), cruzando según sexo del jefe de hogar</t>
  </si>
  <si>
    <t xml:space="preserve">Código de pregunta en análisis: n_cocina_jer</t>
  </si>
  <si>
    <t xml:space="preserve">Hogares según si se encuentran en déficit cualitativo: componente cocina (Jerarquizado) - Bogotá</t>
  </si>
  <si>
    <t xml:space="preserve">Hogares según si se encuentran en déficit cualitativo: componente cocina (Jerarquizado) - Municipios urbano (Cabecera)</t>
  </si>
  <si>
    <t xml:space="preserve">Hogares según si se encuentran en déficit cualitativo: componente cocina (Jerarquizado) - Localidades urbano (Cabecera)</t>
  </si>
  <si>
    <t xml:space="preserve">Déficit cualitativo: componente fuentes de agua (Jerarquizado), cruzando según sexo del jefe de hogar</t>
  </si>
  <si>
    <t xml:space="preserve">Código de pregunta en análisis: n_agua_jer</t>
  </si>
  <si>
    <t xml:space="preserve">Hogares según si se encuentran en déficit cualitativo: componente fuentes de agua (Jerarquizado) - Bogotá</t>
  </si>
  <si>
    <t xml:space="preserve">Hogares según si se encuentran en déficit cualitativo: componente fuentes de agua (Jerarquizado) - Municipios urbano (Cabecera)</t>
  </si>
  <si>
    <t xml:space="preserve">Hogares según si se encuentran en déficit cualitativo: componente fuentes de agua (Jerarquizado) - Localidades urbano (Cabecera)</t>
  </si>
  <si>
    <t xml:space="preserve">Déficit cualitativo: componente alcantarillado (Jerarquizado), cruzando según sexo del jefe de hogar</t>
  </si>
  <si>
    <t xml:space="preserve">Código de pregunta en análisis: n_alcantarillado_jer</t>
  </si>
  <si>
    <t xml:space="preserve">Hogares según si se encuentran en déficit cualitativo: componente alcantarillado (Jerarquizado) - Bogotá</t>
  </si>
  <si>
    <t xml:space="preserve">Hogares según si se encuentran en déficit cualitativo: componente alcantarillado (Jerarquizado) - Municipios urbano (Cabecera)</t>
  </si>
  <si>
    <t xml:space="preserve">Hogares según si se encuentran en déficit cualitativo: componente alcantarillado (Jerarquizado) - Localidades urbano (Cabecera)</t>
  </si>
  <si>
    <t xml:space="preserve">Déficit cualitativo: componente energía eléctrica (Jerarquizado), cruzando según sexo del jefe de hogar</t>
  </si>
  <si>
    <t xml:space="preserve">Código de pregunta en análisis: n_energia_jer</t>
  </si>
  <si>
    <t xml:space="preserve">Hogares según si se encuentran en déficit cualitativo: componente energía eléctrica (Jerarquizado) - Bogotá</t>
  </si>
  <si>
    <t xml:space="preserve">Hogares según si se encuentran en déficit cualitativo: componente energía eléctrica (Jerarquizado) - Municipios urbano (Cabecera)</t>
  </si>
  <si>
    <t xml:space="preserve">Hogares según si se encuentran en déficit cualitativo: componente energía eléctrica (Jerarquizado) - Localidades urbano (Cabecera)</t>
  </si>
  <si>
    <t xml:space="preserve">Déficit cualitativo: componente recolección de basuras (Jerarquizado), cruzando según sexo del jefe de hogar</t>
  </si>
  <si>
    <t xml:space="preserve">Código de pregunta en análisis: n_recoleccion_jer</t>
  </si>
  <si>
    <t xml:space="preserve">Hogares según si se encuentran en déficit cualitativo: componente recolección de basuras (Jerarquizado) - Bogotá</t>
  </si>
  <si>
    <t xml:space="preserve">Hogares según si se encuentran en déficit cualitativo: componente recolección de basuras (Jerarquizado) - Municipios urbano (Cabecera)</t>
  </si>
  <si>
    <t xml:space="preserve">Hogares según si se encuentran en déficit cualitativo: componente recolección de basuras (Jerarquizado) - Localidades urbano (Cabecera)</t>
  </si>
  <si>
    <t xml:space="preserve">Tamaño del hogar, cruzando según sexo del jefe de hogar</t>
  </si>
  <si>
    <t xml:space="preserve">Código de pregunta en análisis: n_tamanio_hog</t>
  </si>
  <si>
    <t xml:space="preserve">Hogares según el número de personas que lo conforman - Bogotá</t>
  </si>
  <si>
    <t xml:space="preserve">Total.Una persona</t>
  </si>
  <si>
    <t xml:space="preserve">Total.Dos personas</t>
  </si>
  <si>
    <t xml:space="preserve">Total.Tres personas</t>
  </si>
  <si>
    <t xml:space="preserve">Total.Cuatro o más personas</t>
  </si>
  <si>
    <t xml:space="preserve">Porcentaje.Una persona</t>
  </si>
  <si>
    <t xml:space="preserve">Porcentaje.Dos personas</t>
  </si>
  <si>
    <t xml:space="preserve">Porcentaje.Tres personas</t>
  </si>
  <si>
    <t xml:space="preserve">Porcentaje.Cuatro o más personas</t>
  </si>
  <si>
    <t xml:space="preserve">Hogares según el número de personas que lo conforman - Municipios urbano (Cabecera)</t>
  </si>
  <si>
    <t xml:space="preserve">Hogares según el número de personas que lo conforman - Localidades urbano (Cabecera)</t>
  </si>
  <si>
    <t xml:space="preserve">Discapacidad, cruzando según sexo del jefe de hogar</t>
  </si>
  <si>
    <t xml:space="preserve">Código de pregunta en análisis: n_discapacidad</t>
  </si>
  <si>
    <t xml:space="preserve">Personas según si se encuentran en condición de discapacidad - Bogotá</t>
  </si>
  <si>
    <t xml:space="preserve">Total.Sin discapacidad</t>
  </si>
  <si>
    <t xml:space="preserve">Total.Con discapacidad</t>
  </si>
  <si>
    <t xml:space="preserve">Porcentaje.Sin discapacidad</t>
  </si>
  <si>
    <t xml:space="preserve">Porcentaje.Con discapacidad</t>
  </si>
  <si>
    <t xml:space="preserve">Personas según si se encuentran en condición de discapacidad - Municipios urbano (Cabecera)</t>
  </si>
  <si>
    <t xml:space="preserve">Personas según si se encuentran en condición de discapacidad - Localidades urbano (Cabecera)</t>
  </si>
  <si>
    <t xml:space="preserve">Sexo del jefe de hogar, cruzando según sexo del jefe de hogar</t>
  </si>
  <si>
    <t xml:space="preserve">Código de pregunta en análisis: n_sexo_jefe</t>
  </si>
  <si>
    <t xml:space="preserve">Personas según el sexo del jefe de hogar al que pertenencen - Bogotá</t>
  </si>
  <si>
    <t xml:space="preserve">Total.Jefe hombre</t>
  </si>
  <si>
    <t xml:space="preserve">Total.Jefe mujer</t>
  </si>
  <si>
    <t xml:space="preserve">Porcentaje.Jefe hombre</t>
  </si>
  <si>
    <t xml:space="preserve">Porcentaje.Jefe mujer</t>
  </si>
  <si>
    <t xml:space="preserve">Personas según el sexo del jefe de hogar al que pertenencen - Municipios urbano (Cabecera)</t>
  </si>
  <si>
    <t xml:space="preserve">Personas según el sexo del jefe de hogar al que pertenencen - Localidades urbano (Cabecera)</t>
  </si>
  <si>
    <t xml:space="preserve">Migración, cruzando según sexo del jefe de hogar</t>
  </si>
  <si>
    <t xml:space="preserve">Código de pregunta en análisis: n_migracion</t>
  </si>
  <si>
    <t xml:space="preserve">Personas según lugar de nacimiento y lugar donde vivían hace menos de 5 años - Bogotá</t>
  </si>
  <si>
    <t xml:space="preserve">Total.Viene de otro país incluido Venezuela</t>
  </si>
  <si>
    <t xml:space="preserve">Total.No había nacido o vive en Colombia desde hace más de 5 años</t>
  </si>
  <si>
    <t xml:space="preserve">Porcentaje.Viene de otro país incluido Venezuela</t>
  </si>
  <si>
    <t xml:space="preserve">Porcentaje.No había nacido o vive en Colombia desde hace más de 5 años</t>
  </si>
  <si>
    <t xml:space="preserve">Personas según lugar de nacimiento y lugar donde vivían hace menos de 5 años - Municipios urbano (Cabecera)</t>
  </si>
  <si>
    <t xml:space="preserve">Personas según lugar de nacimiento y lugar donde vivían hace menos de 5 años - Localidades urbano (Cabecera)</t>
  </si>
  <si>
    <t xml:space="preserve">Tiempo de desplazamiento al sitio de estudio (educación preescolar, básica y media), cruzando según sexo del jefe de hogar</t>
  </si>
  <si>
    <t xml:space="preserve">Código de pregunta en análisis: n_viaje_pbm</t>
  </si>
  <si>
    <t xml:space="preserve">Personas según tiempo de desplazamiento al sitio de estudio (educación preescolar, básica y media) - Bogotá</t>
  </si>
  <si>
    <t xml:space="preserve">Total.Hasta 15 minutos</t>
  </si>
  <si>
    <t xml:space="preserve">Total.De 16 a 30 minutos</t>
  </si>
  <si>
    <t xml:space="preserve">Total.De 31 a 60 minutos</t>
  </si>
  <si>
    <t xml:space="preserve">Total.Más de 60 minutos</t>
  </si>
  <si>
    <t xml:space="preserve">Porcentaje.Hasta 15 minutos</t>
  </si>
  <si>
    <t xml:space="preserve">Porcentaje.De 16 a 30 minutos</t>
  </si>
  <si>
    <t xml:space="preserve">Porcentaje.De 31 a 60 minutos</t>
  </si>
  <si>
    <t xml:space="preserve">Porcentaje.Más de 60 minutos</t>
  </si>
  <si>
    <t xml:space="preserve">Personas según tiempo de desplazamiento al sitio de estudio (educación preescolar, básica y media) - Municipios urbano (Cabecera)</t>
  </si>
  <si>
    <t xml:space="preserve">Personas según tiempo de desplazamiento al sitio de estudio (educación preescolar, básica y media) - Localidades urbano (Cabecera)</t>
  </si>
  <si>
    <t xml:space="preserve">Tiempo de desplazamiento al sitio de estudio (educación superior), cruzando según sexo del jefe de hogar</t>
  </si>
  <si>
    <t xml:space="preserve">Código de pregunta en análisis: n_viaje_superior</t>
  </si>
  <si>
    <t xml:space="preserve">Personas según tiempo de desplazamiento al sitio de estudio (educación superior) - Bogotá</t>
  </si>
  <si>
    <t xml:space="preserve">Personas según tiempo de desplazamiento al sitio de estudio (educación superior) - Municipios urbano (Cabecera)</t>
  </si>
  <si>
    <t xml:space="preserve">Personas según tiempo de desplazamiento al sitio de estudio (educación superior) - Localidades urbano (Cabecera)</t>
  </si>
  <si>
    <t xml:space="preserve">Tiempo de desplazamiento al sitio de trabajo, cruzando según sexo del jefe de hogar</t>
  </si>
  <si>
    <t xml:space="preserve">Código de pregunta en análisis: n_viaje_trabajo</t>
  </si>
  <si>
    <t xml:space="preserve">Personas según tiempo de desplazamiento al sitio de trabajo - Bogotá</t>
  </si>
  <si>
    <t xml:space="preserve">Personas según tiempo de desplazamiento al sitio de trabajo - Municipios urbano (Cabecera)</t>
  </si>
  <si>
    <t xml:space="preserve">Personas según tiempo de desplazamiento al sitio de trabajo - Localidades urbano (Cabecera)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</si>
</sst>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1">
    <numFmt numFmtId="166" formatCode="0.0"/>
    <numFmt numFmtId="167" formatCode="0.0"/>
    <numFmt numFmtId="168" formatCode="0.0"/>
    <numFmt numFmtId="169" formatCode="0.0"/>
    <numFmt numFmtId="170" formatCode="0.0"/>
    <numFmt numFmtId="171" formatCode="0.0"/>
    <numFmt numFmtId="172" formatCode="0.0"/>
    <numFmt numFmtId="173" formatCode="0.0"/>
    <numFmt numFmtId="174" formatCode="0.0"/>
    <numFmt numFmtId="175" formatCode="0.0"/>
    <numFmt numFmtId="176" formatCode="0.0"/>
    <numFmt numFmtId="177" formatCode="0.0"/>
    <numFmt numFmtId="178" formatCode="0.0"/>
    <numFmt numFmtId="179" formatCode="0.0"/>
    <numFmt numFmtId="180" formatCode="0.0"/>
    <numFmt numFmtId="181" formatCode="0.0"/>
    <numFmt numFmtId="182" formatCode="0.0"/>
    <numFmt numFmtId="183" formatCode="0.0"/>
    <numFmt numFmtId="184" formatCode="0.0"/>
    <numFmt numFmtId="185" formatCode="0.0"/>
    <numFmt numFmtId="186" formatCode="0.0"/>
    <numFmt numFmtId="187" formatCode="0.0"/>
    <numFmt numFmtId="188" formatCode="0.0"/>
    <numFmt numFmtId="189" formatCode="0.0"/>
    <numFmt numFmtId="190" formatCode="0.0"/>
    <numFmt numFmtId="191" formatCode="0.0"/>
    <numFmt numFmtId="192" formatCode="0.0"/>
    <numFmt numFmtId="193" formatCode="0.0"/>
    <numFmt numFmtId="194" formatCode="0.0"/>
    <numFmt numFmtId="195" formatCode="0.0"/>
    <numFmt numFmtId="196" formatCode="0.0"/>
    <numFmt numFmtId="197" formatCode="0.0"/>
    <numFmt numFmtId="198" formatCode="0.0"/>
    <numFmt numFmtId="199" formatCode="0.0"/>
    <numFmt numFmtId="200" formatCode="0.0"/>
    <numFmt numFmtId="201" formatCode="0.0"/>
    <numFmt numFmtId="202" formatCode="0.0"/>
    <numFmt numFmtId="203" formatCode="0.0"/>
    <numFmt numFmtId="204" formatCode="0.0"/>
    <numFmt numFmtId="205" formatCode="0.0"/>
    <numFmt numFmtId="206" formatCode="0.0"/>
    <numFmt numFmtId="207" formatCode="0.0"/>
    <numFmt numFmtId="208" formatCode="0.0"/>
    <numFmt numFmtId="209" formatCode="0.0"/>
    <numFmt numFmtId="210" formatCode="0.0"/>
    <numFmt numFmtId="211" formatCode="0.0"/>
    <numFmt numFmtId="212" formatCode="0.0"/>
    <numFmt numFmtId="213" formatCode="0.0"/>
    <numFmt numFmtId="214" formatCode="0.0"/>
    <numFmt numFmtId="215" formatCode="0.0"/>
    <numFmt numFmtId="216" formatCode="0.0"/>
    <numFmt numFmtId="217" formatCode="0.0"/>
    <numFmt numFmtId="218" formatCode="0.0"/>
    <numFmt numFmtId="219" formatCode="0.0"/>
    <numFmt numFmtId="220" formatCode="0.0"/>
    <numFmt numFmtId="221" formatCode="0.0"/>
    <numFmt numFmtId="222" formatCode="0.0"/>
    <numFmt numFmtId="223" formatCode="0.0"/>
    <numFmt numFmtId="224" formatCode="0.0"/>
    <numFmt numFmtId="225" formatCode="0.0"/>
    <numFmt numFmtId="226" formatCode="0.0"/>
    <numFmt numFmtId="227" formatCode="0.0"/>
    <numFmt numFmtId="228" formatCode="0.0"/>
    <numFmt numFmtId="229" formatCode="0.0"/>
    <numFmt numFmtId="230" formatCode="0.0"/>
    <numFmt numFmtId="231" formatCode="0.0"/>
    <numFmt numFmtId="232" formatCode="0.0"/>
    <numFmt numFmtId="233" formatCode="0.0"/>
    <numFmt numFmtId="234" formatCode="0.0"/>
    <numFmt numFmtId="235" formatCode="0.0"/>
    <numFmt numFmtId="236" formatCode="0.0"/>
    <numFmt numFmtId="237" formatCode="0.0"/>
    <numFmt numFmtId="238" formatCode="0.0"/>
    <numFmt numFmtId="239" formatCode="0.0"/>
    <numFmt numFmtId="240" formatCode="0.0"/>
    <numFmt numFmtId="241" formatCode="0.0"/>
    <numFmt numFmtId="242" formatCode="0.0"/>
    <numFmt numFmtId="243" formatCode="0.0"/>
    <numFmt numFmtId="244" formatCode="0.0"/>
    <numFmt numFmtId="245" formatCode="0.0"/>
    <numFmt numFmtId="246" formatCode="0.0"/>
    <numFmt numFmtId="247" formatCode="0.0"/>
    <numFmt numFmtId="248" formatCode="0.0"/>
    <numFmt numFmtId="249" formatCode="0.0"/>
    <numFmt numFmtId="250" formatCode="0.0"/>
    <numFmt numFmtId="251" formatCode="0.0"/>
    <numFmt numFmtId="252" formatCode="0.0"/>
    <numFmt numFmtId="253" formatCode="0.0"/>
    <numFmt numFmtId="254" formatCode="0.0"/>
    <numFmt numFmtId="255" formatCode="0.0"/>
    <numFmt numFmtId="256" formatCode="0.0"/>
    <numFmt numFmtId="257" formatCode="0.0"/>
    <numFmt numFmtId="258" formatCode="0.0"/>
    <numFmt numFmtId="259" formatCode="0.0"/>
    <numFmt numFmtId="260" formatCode="0.0"/>
    <numFmt numFmtId="261" formatCode="0.0"/>
    <numFmt numFmtId="262" formatCode="0.0"/>
    <numFmt numFmtId="263" formatCode="0.0"/>
    <numFmt numFmtId="264" formatCode="0.0"/>
    <numFmt numFmtId="265" formatCode="0.0"/>
    <numFmt numFmtId="266" formatCode="0.0"/>
    <numFmt numFmtId="267" formatCode="0.0"/>
    <numFmt numFmtId="268" formatCode="0.0"/>
    <numFmt numFmtId="269" formatCode="0.0"/>
    <numFmt numFmtId="270" formatCode="0.0"/>
    <numFmt numFmtId="271" formatCode="0.0"/>
    <numFmt numFmtId="272" formatCode="0.0"/>
    <numFmt numFmtId="273" formatCode="0.0"/>
    <numFmt numFmtId="274" formatCode="0.0"/>
    <numFmt numFmtId="275" formatCode="0.0"/>
    <numFmt numFmtId="276" formatCode="0.0"/>
  </numFmts>
  <fonts count="8">
    <font>
      <sz val="11"/>
      <color rgb="FF000000"/>
      <name val="Calibri"/>
      <family val="2"/>
      <scheme val="minor"/>
    </font>
    <font>
      <sz val="18"/>
      <color rgb="FF0000FF"/>
      <name val="Calibri"/>
      <b/>
    </font>
    <font>
      <sz val="16"/>
      <color rgb="FF0000FF"/>
      <name val="Calibri"/>
      <b/>
    </font>
    <font>
      <sz val="11"/>
      <color rgb="FFFF0000"/>
      <name val="Calibri"/>
      <b/>
    </font>
    <font>
      <sz val="13"/>
      <color rgb="FF0000FF"/>
      <name val="Calibri"/>
      <b/>
    </font>
    <font>
      <sz val="11"/>
      <color rgb="FF000000"/>
      <name val="Calibri"/>
      <b/>
    </font>
    <font>
      <sz val="9"/>
      <color rgb="FF000000"/>
      <name val="Calibri"/>
    </font>
    <font>
      <sz val="11"/>
      <color theme="10"/>
      <name val="Calibri"/>
      <u val="single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top style="thick">
        <color rgb="FF4F81BD"/>
      </top>
      <bottom style="thick">
        <color rgb="FF4F81BD"/>
      </bottom>
    </border>
    <border>
      <top style="thin">
        <color rgb="FF4F81BD"/>
      </top>
      <bottom style="thin">
        <color rgb="FF4F81BD"/>
      </bottom>
    </border>
  </borders>
  <cellStyleXfs count="1">
    <xf numFmtId="0" fontId="0" fillId="0" borderId="0"/>
  </cellStyleXfs>
  <cellXfs count="118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6" fontId="6" fillId="0" borderId="2" xfId="0" applyFont="1" applyNumberFormat="1" applyBorder="1"/>
    <xf numFmtId="0" fontId="7" fillId="0" borderId="0" xfId="0" applyFont="1"/>
    <xf numFmtId="167" fontId="6" fillId="0" borderId="2" xfId="0" applyFont="1" applyNumberFormat="1" applyBorder="1"/>
    <xf numFmtId="168" fontId="6" fillId="0" borderId="2" xfId="0" applyFont="1" applyNumberFormat="1" applyBorder="1"/>
    <xf numFmtId="169" fontId="6" fillId="0" borderId="2" xfId="0" applyFont="1" applyNumberFormat="1" applyBorder="1"/>
    <xf numFmtId="170" fontId="6" fillId="0" borderId="2" xfId="0" applyFont="1" applyNumberFormat="1" applyBorder="1"/>
    <xf numFmtId="171" fontId="6" fillId="0" borderId="2" xfId="0" applyFont="1" applyNumberFormat="1" applyBorder="1"/>
    <xf numFmtId="172" fontId="6" fillId="0" borderId="2" xfId="0" applyFont="1" applyNumberFormat="1" applyBorder="1"/>
    <xf numFmtId="173" fontId="6" fillId="0" borderId="2" xfId="0" applyFont="1" applyNumberFormat="1" applyBorder="1"/>
    <xf numFmtId="174" fontId="6" fillId="0" borderId="2" xfId="0" applyFont="1" applyNumberFormat="1" applyBorder="1"/>
    <xf numFmtId="175" fontId="6" fillId="0" borderId="2" xfId="0" applyFont="1" applyNumberFormat="1" applyBorder="1"/>
    <xf numFmtId="176" fontId="6" fillId="0" borderId="2" xfId="0" applyFont="1" applyNumberFormat="1" applyBorder="1"/>
    <xf numFmtId="177" fontId="6" fillId="0" borderId="2" xfId="0" applyFont="1" applyNumberFormat="1" applyBorder="1"/>
    <xf numFmtId="178" fontId="6" fillId="0" borderId="2" xfId="0" applyFont="1" applyNumberFormat="1" applyBorder="1"/>
    <xf numFmtId="179" fontId="6" fillId="0" borderId="2" xfId="0" applyFont="1" applyNumberFormat="1" applyBorder="1"/>
    <xf numFmtId="180" fontId="6" fillId="0" borderId="2" xfId="0" applyFont="1" applyNumberFormat="1" applyBorder="1"/>
    <xf numFmtId="181" fontId="6" fillId="0" borderId="2" xfId="0" applyFont="1" applyNumberFormat="1" applyBorder="1"/>
    <xf numFmtId="182" fontId="6" fillId="0" borderId="2" xfId="0" applyFont="1" applyNumberFormat="1" applyBorder="1"/>
    <xf numFmtId="183" fontId="6" fillId="0" borderId="2" xfId="0" applyFont="1" applyNumberFormat="1" applyBorder="1"/>
    <xf numFmtId="184" fontId="6" fillId="0" borderId="2" xfId="0" applyFont="1" applyNumberFormat="1" applyBorder="1"/>
    <xf numFmtId="185" fontId="6" fillId="0" borderId="2" xfId="0" applyFont="1" applyNumberFormat="1" applyBorder="1"/>
    <xf numFmtId="186" fontId="6" fillId="0" borderId="2" xfId="0" applyFont="1" applyNumberFormat="1" applyBorder="1"/>
    <xf numFmtId="187" fontId="6" fillId="0" borderId="2" xfId="0" applyFont="1" applyNumberFormat="1" applyBorder="1"/>
    <xf numFmtId="188" fontId="6" fillId="0" borderId="2" xfId="0" applyFont="1" applyNumberFormat="1" applyBorder="1"/>
    <xf numFmtId="189" fontId="6" fillId="0" borderId="2" xfId="0" applyFont="1" applyNumberFormat="1" applyBorder="1"/>
    <xf numFmtId="190" fontId="6" fillId="0" borderId="2" xfId="0" applyFont="1" applyNumberFormat="1" applyBorder="1"/>
    <xf numFmtId="191" fontId="6" fillId="0" borderId="2" xfId="0" applyFont="1" applyNumberFormat="1" applyBorder="1"/>
    <xf numFmtId="192" fontId="6" fillId="0" borderId="2" xfId="0" applyFont="1" applyNumberFormat="1" applyBorder="1"/>
    <xf numFmtId="193" fontId="6" fillId="0" borderId="2" xfId="0" applyFont="1" applyNumberFormat="1" applyBorder="1"/>
    <xf numFmtId="194" fontId="6" fillId="0" borderId="2" xfId="0" applyFont="1" applyNumberFormat="1" applyBorder="1"/>
    <xf numFmtId="195" fontId="6" fillId="0" borderId="2" xfId="0" applyFont="1" applyNumberFormat="1" applyBorder="1"/>
    <xf numFmtId="196" fontId="6" fillId="0" borderId="2" xfId="0" applyFont="1" applyNumberFormat="1" applyBorder="1"/>
    <xf numFmtId="197" fontId="6" fillId="0" borderId="2" xfId="0" applyFont="1" applyNumberFormat="1" applyBorder="1"/>
    <xf numFmtId="198" fontId="6" fillId="0" borderId="2" xfId="0" applyFont="1" applyNumberFormat="1" applyBorder="1"/>
    <xf numFmtId="199" fontId="6" fillId="0" borderId="2" xfId="0" applyFont="1" applyNumberFormat="1" applyBorder="1"/>
    <xf numFmtId="200" fontId="6" fillId="0" borderId="2" xfId="0" applyFont="1" applyNumberFormat="1" applyBorder="1"/>
    <xf numFmtId="201" fontId="6" fillId="0" borderId="2" xfId="0" applyFont="1" applyNumberFormat="1" applyBorder="1"/>
    <xf numFmtId="202" fontId="6" fillId="0" borderId="2" xfId="0" applyFont="1" applyNumberFormat="1" applyBorder="1"/>
    <xf numFmtId="203" fontId="6" fillId="0" borderId="2" xfId="0" applyFont="1" applyNumberFormat="1" applyBorder="1"/>
    <xf numFmtId="204" fontId="6" fillId="0" borderId="2" xfId="0" applyFont="1" applyNumberFormat="1" applyBorder="1"/>
    <xf numFmtId="205" fontId="6" fillId="0" borderId="2" xfId="0" applyFont="1" applyNumberFormat="1" applyBorder="1"/>
    <xf numFmtId="206" fontId="6" fillId="0" borderId="2" xfId="0" applyFont="1" applyNumberFormat="1" applyBorder="1"/>
    <xf numFmtId="207" fontId="6" fillId="0" borderId="2" xfId="0" applyFont="1" applyNumberFormat="1" applyBorder="1"/>
    <xf numFmtId="208" fontId="6" fillId="0" borderId="2" xfId="0" applyFont="1" applyNumberFormat="1" applyBorder="1"/>
    <xf numFmtId="209" fontId="6" fillId="0" borderId="2" xfId="0" applyFont="1" applyNumberFormat="1" applyBorder="1"/>
    <xf numFmtId="210" fontId="6" fillId="0" borderId="2" xfId="0" applyFont="1" applyNumberFormat="1" applyBorder="1"/>
    <xf numFmtId="211" fontId="6" fillId="0" borderId="2" xfId="0" applyFont="1" applyNumberFormat="1" applyBorder="1"/>
    <xf numFmtId="212" fontId="6" fillId="0" borderId="2" xfId="0" applyFont="1" applyNumberFormat="1" applyBorder="1"/>
    <xf numFmtId="213" fontId="6" fillId="0" borderId="2" xfId="0" applyFont="1" applyNumberFormat="1" applyBorder="1"/>
    <xf numFmtId="214" fontId="6" fillId="0" borderId="2" xfId="0" applyFont="1" applyNumberFormat="1" applyBorder="1"/>
    <xf numFmtId="215" fontId="6" fillId="0" borderId="2" xfId="0" applyFont="1" applyNumberFormat="1" applyBorder="1"/>
    <xf numFmtId="216" fontId="6" fillId="0" borderId="2" xfId="0" applyFont="1" applyNumberFormat="1" applyBorder="1"/>
    <xf numFmtId="217" fontId="6" fillId="0" borderId="2" xfId="0" applyFont="1" applyNumberFormat="1" applyBorder="1"/>
    <xf numFmtId="218" fontId="6" fillId="0" borderId="2" xfId="0" applyFont="1" applyNumberFormat="1" applyBorder="1"/>
    <xf numFmtId="219" fontId="6" fillId="0" borderId="2" xfId="0" applyFont="1" applyNumberFormat="1" applyBorder="1"/>
    <xf numFmtId="220" fontId="6" fillId="0" borderId="2" xfId="0" applyFont="1" applyNumberFormat="1" applyBorder="1"/>
    <xf numFmtId="221" fontId="6" fillId="0" borderId="2" xfId="0" applyFont="1" applyNumberFormat="1" applyBorder="1"/>
    <xf numFmtId="222" fontId="6" fillId="0" borderId="2" xfId="0" applyFont="1" applyNumberFormat="1" applyBorder="1"/>
    <xf numFmtId="223" fontId="6" fillId="0" borderId="2" xfId="0" applyFont="1" applyNumberFormat="1" applyBorder="1"/>
    <xf numFmtId="224" fontId="6" fillId="0" borderId="2" xfId="0" applyFont="1" applyNumberFormat="1" applyBorder="1"/>
    <xf numFmtId="225" fontId="6" fillId="0" borderId="2" xfId="0" applyFont="1" applyNumberFormat="1" applyBorder="1"/>
    <xf numFmtId="226" fontId="6" fillId="0" borderId="2" xfId="0" applyFont="1" applyNumberFormat="1" applyBorder="1"/>
    <xf numFmtId="227" fontId="6" fillId="0" borderId="2" xfId="0" applyFont="1" applyNumberFormat="1" applyBorder="1"/>
    <xf numFmtId="228" fontId="6" fillId="0" borderId="2" xfId="0" applyFont="1" applyNumberFormat="1" applyBorder="1"/>
    <xf numFmtId="229" fontId="6" fillId="0" borderId="2" xfId="0" applyFont="1" applyNumberFormat="1" applyBorder="1"/>
    <xf numFmtId="230" fontId="6" fillId="0" borderId="2" xfId="0" applyFont="1" applyNumberFormat="1" applyBorder="1"/>
    <xf numFmtId="231" fontId="6" fillId="0" borderId="2" xfId="0" applyFont="1" applyNumberFormat="1" applyBorder="1"/>
    <xf numFmtId="232" fontId="6" fillId="0" borderId="2" xfId="0" applyFont="1" applyNumberFormat="1" applyBorder="1"/>
    <xf numFmtId="233" fontId="6" fillId="0" borderId="2" xfId="0" applyFont="1" applyNumberFormat="1" applyBorder="1"/>
    <xf numFmtId="234" fontId="6" fillId="0" borderId="2" xfId="0" applyFont="1" applyNumberFormat="1" applyBorder="1"/>
    <xf numFmtId="235" fontId="6" fillId="0" borderId="2" xfId="0" applyFont="1" applyNumberFormat="1" applyBorder="1"/>
    <xf numFmtId="236" fontId="6" fillId="0" borderId="2" xfId="0" applyFont="1" applyNumberFormat="1" applyBorder="1"/>
    <xf numFmtId="237" fontId="6" fillId="0" borderId="2" xfId="0" applyFont="1" applyNumberFormat="1" applyBorder="1"/>
    <xf numFmtId="238" fontId="6" fillId="0" borderId="2" xfId="0" applyFont="1" applyNumberFormat="1" applyBorder="1"/>
    <xf numFmtId="239" fontId="6" fillId="0" borderId="2" xfId="0" applyFont="1" applyNumberFormat="1" applyBorder="1"/>
    <xf numFmtId="240" fontId="6" fillId="0" borderId="2" xfId="0" applyFont="1" applyNumberFormat="1" applyBorder="1"/>
    <xf numFmtId="241" fontId="6" fillId="0" borderId="2" xfId="0" applyFont="1" applyNumberFormat="1" applyBorder="1"/>
    <xf numFmtId="242" fontId="6" fillId="0" borderId="2" xfId="0" applyFont="1" applyNumberFormat="1" applyBorder="1"/>
    <xf numFmtId="243" fontId="6" fillId="0" borderId="2" xfId="0" applyFont="1" applyNumberFormat="1" applyBorder="1"/>
    <xf numFmtId="244" fontId="6" fillId="0" borderId="2" xfId="0" applyFont="1" applyNumberFormat="1" applyBorder="1"/>
    <xf numFmtId="245" fontId="6" fillId="0" borderId="2" xfId="0" applyFont="1" applyNumberFormat="1" applyBorder="1"/>
    <xf numFmtId="246" fontId="6" fillId="0" borderId="2" xfId="0" applyFont="1" applyNumberFormat="1" applyBorder="1"/>
    <xf numFmtId="247" fontId="6" fillId="0" borderId="2" xfId="0" applyFont="1" applyNumberFormat="1" applyBorder="1"/>
    <xf numFmtId="248" fontId="6" fillId="0" borderId="2" xfId="0" applyFont="1" applyNumberFormat="1" applyBorder="1"/>
    <xf numFmtId="249" fontId="6" fillId="0" borderId="2" xfId="0" applyFont="1" applyNumberFormat="1" applyBorder="1"/>
    <xf numFmtId="250" fontId="6" fillId="0" borderId="2" xfId="0" applyFont="1" applyNumberFormat="1" applyBorder="1"/>
    <xf numFmtId="251" fontId="6" fillId="0" borderId="2" xfId="0" applyFont="1" applyNumberFormat="1" applyBorder="1"/>
    <xf numFmtId="252" fontId="6" fillId="0" borderId="2" xfId="0" applyFont="1" applyNumberFormat="1" applyBorder="1"/>
    <xf numFmtId="253" fontId="6" fillId="0" borderId="2" xfId="0" applyFont="1" applyNumberFormat="1" applyBorder="1"/>
    <xf numFmtId="254" fontId="6" fillId="0" borderId="2" xfId="0" applyFont="1" applyNumberFormat="1" applyBorder="1"/>
    <xf numFmtId="255" fontId="6" fillId="0" borderId="2" xfId="0" applyFont="1" applyNumberFormat="1" applyBorder="1"/>
    <xf numFmtId="256" fontId="6" fillId="0" borderId="2" xfId="0" applyFont="1" applyNumberFormat="1" applyBorder="1"/>
    <xf numFmtId="257" fontId="6" fillId="0" borderId="2" xfId="0" applyFont="1" applyNumberFormat="1" applyBorder="1"/>
    <xf numFmtId="258" fontId="6" fillId="0" borderId="2" xfId="0" applyFont="1" applyNumberFormat="1" applyBorder="1"/>
    <xf numFmtId="259" fontId="6" fillId="0" borderId="2" xfId="0" applyFont="1" applyNumberFormat="1" applyBorder="1"/>
    <xf numFmtId="260" fontId="6" fillId="0" borderId="2" xfId="0" applyFont="1" applyNumberFormat="1" applyBorder="1"/>
    <xf numFmtId="261" fontId="6" fillId="0" borderId="2" xfId="0" applyFont="1" applyNumberFormat="1" applyBorder="1"/>
    <xf numFmtId="262" fontId="6" fillId="0" borderId="2" xfId="0" applyFont="1" applyNumberFormat="1" applyBorder="1"/>
    <xf numFmtId="263" fontId="6" fillId="0" borderId="2" xfId="0" applyFont="1" applyNumberFormat="1" applyBorder="1"/>
    <xf numFmtId="264" fontId="6" fillId="0" borderId="2" xfId="0" applyFont="1" applyNumberFormat="1" applyBorder="1"/>
    <xf numFmtId="265" fontId="6" fillId="0" borderId="2" xfId="0" applyFont="1" applyNumberFormat="1" applyBorder="1"/>
    <xf numFmtId="266" fontId="6" fillId="0" borderId="2" xfId="0" applyFont="1" applyNumberFormat="1" applyBorder="1"/>
    <xf numFmtId="267" fontId="6" fillId="0" borderId="2" xfId="0" applyFont="1" applyNumberFormat="1" applyBorder="1"/>
    <xf numFmtId="268" fontId="6" fillId="0" borderId="2" xfId="0" applyFont="1" applyNumberFormat="1" applyBorder="1"/>
    <xf numFmtId="269" fontId="6" fillId="0" borderId="2" xfId="0" applyFont="1" applyNumberFormat="1" applyBorder="1"/>
    <xf numFmtId="270" fontId="6" fillId="0" borderId="2" xfId="0" applyFont="1" applyNumberFormat="1" applyBorder="1"/>
    <xf numFmtId="271" fontId="6" fillId="0" borderId="2" xfId="0" applyFont="1" applyNumberFormat="1" applyBorder="1"/>
    <xf numFmtId="272" fontId="6" fillId="0" borderId="2" xfId="0" applyFont="1" applyNumberFormat="1" applyBorder="1"/>
    <xf numFmtId="273" fontId="6" fillId="0" borderId="2" xfId="0" applyFont="1" applyNumberFormat="1" applyBorder="1"/>
    <xf numFmtId="274" fontId="6" fillId="0" borderId="2" xfId="0" applyFont="1" applyNumberFormat="1" applyBorder="1"/>
    <xf numFmtId="275" fontId="6" fillId="0" borderId="2" xfId="0" applyFont="1" applyNumberFormat="1" applyBorder="1"/>
    <xf numFmtId="276" fontId="6" fillId="0" borderId="2" xfId="0" applyFont="1" applyNumberFormat="1" applyBorder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theme" Target="theme/theme1.xml"/><Relationship Id="rId40" Type="http://schemas.openxmlformats.org/officeDocument/2006/relationships/styles" Target="styles.xml"/><Relationship Id="rId41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37.png"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38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5486400" cy="11887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/><Relationship Id="rId2" Type="http://schemas.openxmlformats.org/officeDocument/2006/relationships/printerSettings" Target="../printerSettings/printerSettings25.bin"/><Relationship Id="rIdvml" Type="http://schemas.openxmlformats.org/officeDocument/2006/relationships/vmlDrawing" Target="../drawings/vmlDrawing25.vml"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/><Relationship Id="rId2" Type="http://schemas.openxmlformats.org/officeDocument/2006/relationships/printerSettings" Target="../printerSettings/printerSettings26.bin"/><Relationship Id="rIdvml" Type="http://schemas.openxmlformats.org/officeDocument/2006/relationships/vmlDrawing" Target="../drawings/vmlDrawing26.vml"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/><Relationship Id="rId2" Type="http://schemas.openxmlformats.org/officeDocument/2006/relationships/printerSettings" Target="../printerSettings/printerSettings27.bin"/><Relationship Id="rIdvml" Type="http://schemas.openxmlformats.org/officeDocument/2006/relationships/vmlDrawing" Target="../drawings/vmlDrawing27.vml"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/><Relationship Id="rId2" Type="http://schemas.openxmlformats.org/officeDocument/2006/relationships/printerSettings" Target="../printerSettings/printerSettings28.bin"/><Relationship Id="rIdvml" Type="http://schemas.openxmlformats.org/officeDocument/2006/relationships/vmlDrawing" Target="../drawings/vmlDrawing28.vml"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/><Relationship Id="rId2" Type="http://schemas.openxmlformats.org/officeDocument/2006/relationships/printerSettings" Target="../printerSettings/printerSettings29.bin"/><Relationship Id="rIdvml" Type="http://schemas.openxmlformats.org/officeDocument/2006/relationships/vmlDrawing" Target="../drawings/vmlDrawing29.vml"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/><Relationship Id="rId2" Type="http://schemas.openxmlformats.org/officeDocument/2006/relationships/printerSettings" Target="../printerSettings/printerSettings30.bin"/><Relationship Id="rIdvml" Type="http://schemas.openxmlformats.org/officeDocument/2006/relationships/vmlDrawing" Target="../drawings/vmlDrawing30.vml"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/><Relationship Id="rId2" Type="http://schemas.openxmlformats.org/officeDocument/2006/relationships/printerSettings" Target="../printerSettings/printerSettings31.bin"/><Relationship Id="rIdvml" Type="http://schemas.openxmlformats.org/officeDocument/2006/relationships/vmlDrawing" Target="../drawings/vmlDrawing31.vml"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/><Relationship Id="rId2" Type="http://schemas.openxmlformats.org/officeDocument/2006/relationships/printerSettings" Target="../printerSettings/printerSettings32.bin"/><Relationship Id="rIdvml" Type="http://schemas.openxmlformats.org/officeDocument/2006/relationships/vmlDrawing" Target="../drawings/vmlDrawing32.vml"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/><Relationship Id="rId2" Type="http://schemas.openxmlformats.org/officeDocument/2006/relationships/printerSettings" Target="../printerSettings/printerSettings33.bin"/><Relationship Id="rIdvml" Type="http://schemas.openxmlformats.org/officeDocument/2006/relationships/vmlDrawing" Target="../drawings/vmlDrawing33.vml"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/><Relationship Id="rId2" Type="http://schemas.openxmlformats.org/officeDocument/2006/relationships/printerSettings" Target="../printerSettings/printerSettings34.bin"/><Relationship Id="rIdvml" Type="http://schemas.openxmlformats.org/officeDocument/2006/relationships/vmlDrawing" Target="../drawings/vmlDrawing34.vml"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/><Relationship Id="rId2" Type="http://schemas.openxmlformats.org/officeDocument/2006/relationships/printerSettings" Target="../printerSettings/printerSettings35.bin"/><Relationship Id="rIdvml" Type="http://schemas.openxmlformats.org/officeDocument/2006/relationships/vmlDrawing" Target="../drawings/vmlDrawing35.vml"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/><Relationship Id="rId2" Type="http://schemas.openxmlformats.org/officeDocument/2006/relationships/printerSettings" Target="../printerSettings/printerSettings36.bin"/><Relationship Id="rIdvml" Type="http://schemas.openxmlformats.org/officeDocument/2006/relationships/vmlDrawing" Target="../drawings/vmlDrawing36.vml"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/><Relationship Id="rId2" Type="http://schemas.openxmlformats.org/officeDocument/2006/relationships/printerSettings" Target="../printerSettings/printerSettings37.bin"/><Relationship Id="rIdvml" Type="http://schemas.openxmlformats.org/officeDocument/2006/relationships/vmlDrawing" Target="../drawings/vmlDrawing37.vml"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/><Relationship Id="rId2" Type="http://schemas.openxmlformats.org/officeDocument/2006/relationships/printerSettings" Target="../printerSettings/printerSettings38.bin"/><Relationship Id="rIdvml" Type="http://schemas.openxmlformats.org/officeDocument/2006/relationships/vmlDrawing" Target="../drawings/vmlDrawing3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7">
      <c r="A7" s="1" t="s">
        <v>0</v>
      </c>
    </row>
    <row r="9">
      <c r="A9" s="2" t="s">
        <v>1</v>
      </c>
    </row>
    <row r="10">
      <c r="A10" s="7" t="str">
        <f>=HYPERLINK("#'Tablas 1'!A1", "Tablas 1. Viviendas según zona geográfica")</f>
      </c>
    </row>
    <row r="11">
      <c r="A11" s="7" t="str">
        <f>=HYPERLINK("#'Tablas 2'!A1", "Tablas 2. Hogares según zona geográfica")</f>
      </c>
    </row>
    <row r="12">
      <c r="A12" s="7" t="str">
        <f>=HYPERLINK("#'Tablas 3'!A1", "Tablas 3. Personas según zona geográfica")</f>
      </c>
    </row>
    <row r="13">
      <c r="A13" s="7" t="str">
        <f>=HYPERLINK("#'Tablas 4'!A1", "Tablas 4. Personas según la etapa del ciclo de vida en la que se encuentran según su edad")</f>
      </c>
    </row>
    <row r="14">
      <c r="A14" s="7" t="str">
        <f>=HYPERLINK("#'Tablas 5'!A1", "Tablas 5. Personas según si son jóvenes (14 a 28 años)")</f>
      </c>
    </row>
    <row r="15">
      <c r="A15" s="7" t="str">
        <f>=HYPERLINK("#'Tablas 6'!A1", "Tablas 6. Personas según rango de edad")</f>
      </c>
    </row>
    <row r="16">
      <c r="A16" s="7" t="str">
        <f>=HYPERLINK("#'Tablas 7'!A1", "Tablas 7. Personas según máximo nivel educativo alcanzado (35 años o más)")</f>
      </c>
    </row>
    <row r="17">
      <c r="A17" s="7" t="str">
        <f>=HYPERLINK("#'Tablas 8'!A1", "Tablas 8. Hogares según máximo nivel educativo alcanzado del jefe de hogar")</f>
      </c>
    </row>
    <row r="18">
      <c r="A18" s="7" t="str">
        <f>=HYPERLINK("#'Tablas 9'!A1", "Tablas 9. Personas según si pertenencen a la población en edad de trabajar-PET")</f>
      </c>
    </row>
    <row r="19">
      <c r="A19" s="7" t="str">
        <f>=HYPERLINK("#'Tablas 10'!A1", "Tablas 10. Personas según si pertenecen a la fuerza labotal-FL")</f>
      </c>
    </row>
    <row r="20">
      <c r="A20" s="7" t="str">
        <f>=HYPERLINK("#'Tablas 11'!A1", "Tablas 11. Personas según si se encuentran desocupados (tasa de desempleo)")</f>
      </c>
    </row>
    <row r="21">
      <c r="A21" s="7" t="str">
        <f>=HYPERLINK("#'Tablas 12'!A1", "Tablas 12. Personas según si se encuentran en un empleo informal (tamaño empresa)")</f>
      </c>
    </row>
    <row r="22">
      <c r="A22" s="7" t="str">
        <f>=HYPERLINK("#'Tablas 13'!A1", "Tablas 13. Personas según si se encuentran en pobreza monetaria")</f>
      </c>
    </row>
    <row r="23">
      <c r="A23" s="7" t="str">
        <f>=HYPERLINK("#'Tablas 14'!A1", "Tablas 14. Personas según si se encuentran en pobreza monetaria extrema")</f>
      </c>
    </row>
    <row r="24">
      <c r="A24" s="7" t="str">
        <f>=HYPERLINK("#'Tablas 15'!A1", "Tablas 15. Promedio del ingreso total de la unidad de gasto, con imputación de arriendo a propietarios")</f>
      </c>
    </row>
    <row r="25">
      <c r="A25" s="7" t="str">
        <f>=HYPERLINK("#'Tablas 16'!A1", "Tablas 16. Promedio del ingreso de la unidad de gasto por persona, con imputación de arriendo a propietarios")</f>
      </c>
    </row>
    <row r="26">
      <c r="A26" s="7" t="str">
        <f>=HYPERLINK("#'Tablas 17'!A1", "Tablas 17. Hogares según si se encuentran en déficit cuantitativo")</f>
      </c>
    </row>
    <row r="27">
      <c r="A27" s="7" t="str">
        <f>=HYPERLINK("#'Tablas 18'!A1", "Tablas 18. Hogares según si se encuentran en déficit cualitativo")</f>
      </c>
    </row>
    <row r="28">
      <c r="A28" s="7" t="str">
        <f>=HYPERLINK("#'Tablas 19'!A1", "Tablas 19. Hogares según si se encuentran en déficit habitacional (cualitativo o cuantitativo)")</f>
      </c>
    </row>
    <row r="29">
      <c r="A29" s="7" t="str">
        <f>=HYPERLINK("#'Tablas 20'!A1", "Tablas 20. Hogares según si se encuentran en déficit cuantitativo: componente  tipo de vivienda")</f>
      </c>
    </row>
    <row r="30">
      <c r="A30" s="7" t="str">
        <f>=HYPERLINK("#'Tablas 21'!A1", "Tablas 21. Hogares según si se encuentran en déficit cuantitativo: componente  paredes")</f>
      </c>
    </row>
    <row r="31">
      <c r="A31" s="7" t="str">
        <f>=HYPERLINK("#'Tablas 22'!A1", "Tablas 22. Hogares según si se encuentran en déficit cuantitativo: componente  cohabitación")</f>
      </c>
    </row>
    <row r="32">
      <c r="A32" s="7" t="str">
        <f>=HYPERLINK("#'Tablas 23'!A1", "Tablas 23. Hogares según si se encuentran en déficit cuantitativo: componente  hacinamiento crítico")</f>
      </c>
    </row>
    <row r="33">
      <c r="A33" s="7" t="str">
        <f>=HYPERLINK("#'Tablas 24'!A1", "Tablas 24. Hogares según si se encuentran en déficit cualitativo: componente hacinamiento mitigable (Jerarquizado)")</f>
      </c>
    </row>
    <row r="34">
      <c r="A34" s="7" t="str">
        <f>=HYPERLINK("#'Tablas 25'!A1", "Tablas 25. Hogares según si se encuentran en déficit cualitativo: componente pisos inadecuados (Jerarquizado)")</f>
      </c>
    </row>
    <row r="35">
      <c r="A35" s="7" t="str">
        <f>=HYPERLINK("#'Tablas 26'!A1", "Tablas 26. Hogares según si se encuentran en déficit cualitativo: componente cocina (Jerarquizado)")</f>
      </c>
    </row>
    <row r="36">
      <c r="A36" s="7" t="str">
        <f>=HYPERLINK("#'Tablas 27'!A1", "Tablas 27. Hogares según si se encuentran en déficit cualitativo: componente fuentes de agua (Jerarquizado)")</f>
      </c>
    </row>
    <row r="37">
      <c r="A37" s="7" t="str">
        <f>=HYPERLINK("#'Tablas 28'!A1", "Tablas 28. Hogares según si se encuentran en déficit cualitativo: componente alcantarillado (Jerarquizado)")</f>
      </c>
    </row>
    <row r="38">
      <c r="A38" s="7" t="str">
        <f>=HYPERLINK("#'Tablas 29'!A1", "Tablas 29. Hogares según si se encuentran en déficit cualitativo: componente energía eléctrica (Jerarquizado)")</f>
      </c>
    </row>
    <row r="39">
      <c r="A39" s="7" t="str">
        <f>=HYPERLINK("#'Tablas 30'!A1", "Tablas 30. Hogares según si se encuentran en déficit cualitativo: componente recolección de basuras (Jerarquizado)")</f>
      </c>
    </row>
    <row r="40">
      <c r="A40" s="7" t="str">
        <f>=HYPERLINK("#'Tablas 31'!A1", "Tablas 31. Hogares según el número de personas que lo conforman")</f>
      </c>
    </row>
    <row r="41">
      <c r="A41" s="7" t="str">
        <f>=HYPERLINK("#'Tablas 32'!A1", "Tablas 32. Personas según si se encuentran en condición de discapacidad")</f>
      </c>
    </row>
    <row r="42">
      <c r="A42" s="7" t="str">
        <f>=HYPERLINK("#'Tablas 33'!A1", "Tablas 33. Personas según el sexo del jefe de hogar al que pertenencen")</f>
      </c>
    </row>
    <row r="43">
      <c r="A43" s="7" t="str">
        <f>=HYPERLINK("#'Tablas 34'!A1", "Tablas 34. Personas según lugar de nacimiento y lugar donde vivían hace menos de 5 años")</f>
      </c>
    </row>
    <row r="44">
      <c r="A44" s="7" t="str">
        <f>=HYPERLINK("#'Tablas 35'!A1", "Tablas 35. Personas según tiempo de desplazamiento al sitio de estudio (educación preescolar, básica y media)")</f>
      </c>
    </row>
    <row r="45">
      <c r="A45" s="7" t="str">
        <f>=HYPERLINK("#'Tablas 36'!A1", "Tablas 36. Personas según tiempo de desplazamiento al sitio de estudio (educación superior)")</f>
      </c>
    </row>
    <row r="46">
      <c r="A46" s="7" t="str">
        <f>=HYPERLINK("#'Tablas 37'!A1", "Tablas 37. Personas según tiempo de desplazamiento al sitio de trabajo")</f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4</v>
      </c>
    </row>
    <row r="11">
      <c r="A11" t="s">
        <v>5</v>
      </c>
    </row>
    <row r="12">
      <c r="A12" s="3" t="s">
        <v>6</v>
      </c>
    </row>
    <row r="13">
      <c r="A13" s="3" t="s">
        <v>7</v>
      </c>
    </row>
    <row r="15">
      <c r="A15" s="4" t="s">
        <v>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</row>
    <row r="17">
      <c r="A17" s="6" t="s">
        <v>13</v>
      </c>
      <c r="B17" s="6" t="s">
        <v>14</v>
      </c>
      <c r="C17" s="6" t="s">
        <v>15</v>
      </c>
      <c r="D17" s="6" t="n">
        <v>1363315.59384972</v>
      </c>
    </row>
    <row r="18">
      <c r="A18" s="6" t="s">
        <v>13</v>
      </c>
      <c r="B18" s="6" t="s">
        <v>14</v>
      </c>
      <c r="C18" s="6" t="s">
        <v>16</v>
      </c>
      <c r="D18" s="6" t="n">
        <v>861338.138228208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D26" s="7" t="str">
        <f>=HYPERLINK("#'Indice'!A1", "Ir al Índice")</f>
      </c>
    </row>
    <row r="27">
      <c r="A27" s="4" t="s">
        <v>22</v>
      </c>
    </row>
    <row r="28">
      <c r="A28" s="5" t="s">
        <v>23</v>
      </c>
      <c r="B28" s="5" t="s">
        <v>10</v>
      </c>
      <c r="C28" s="5" t="s">
        <v>11</v>
      </c>
      <c r="D28" s="5" t="s">
        <v>12</v>
      </c>
    </row>
    <row r="29">
      <c r="A29" s="8" t="s">
        <v>13</v>
      </c>
      <c r="B29" s="8" t="s">
        <v>24</v>
      </c>
      <c r="C29" s="8" t="s">
        <v>15</v>
      </c>
      <c r="D29" s="8" t="n">
        <v>1363315.59384972</v>
      </c>
    </row>
    <row r="30">
      <c r="A30" s="8" t="s">
        <v>13</v>
      </c>
      <c r="B30" s="8" t="s">
        <v>24</v>
      </c>
      <c r="C30" s="8" t="s">
        <v>16</v>
      </c>
      <c r="D30" s="8" t="n">
        <v>861338.138228208</v>
      </c>
    </row>
    <row r="31">
      <c r="A31" s="8" t="s">
        <v>25</v>
      </c>
      <c r="B31" s="8" t="s">
        <v>26</v>
      </c>
      <c r="C31" s="8" t="s">
        <v>15</v>
      </c>
      <c r="D31" s="8" t="n">
        <v>1335.49978251943</v>
      </c>
    </row>
    <row r="32">
      <c r="A32" s="8" t="s">
        <v>25</v>
      </c>
      <c r="B32" s="8" t="s">
        <v>26</v>
      </c>
      <c r="C32" s="8" t="s">
        <v>16</v>
      </c>
      <c r="D32" s="8" t="n">
        <v>724.081386763459</v>
      </c>
    </row>
    <row r="33">
      <c r="A33" s="8" t="s">
        <v>27</v>
      </c>
      <c r="B33" s="8" t="s">
        <v>28</v>
      </c>
      <c r="C33" s="8" t="s">
        <v>15</v>
      </c>
      <c r="D33" s="8" t="n">
        <v>8383.01389960283</v>
      </c>
    </row>
    <row r="34">
      <c r="A34" s="8" t="s">
        <v>27</v>
      </c>
      <c r="B34" s="8" t="s">
        <v>28</v>
      </c>
      <c r="C34" s="8" t="s">
        <v>16</v>
      </c>
      <c r="D34" s="8" t="n">
        <v>5357.33413427445</v>
      </c>
    </row>
    <row r="35">
      <c r="A35" s="8" t="s">
        <v>29</v>
      </c>
      <c r="B35" s="8" t="s">
        <v>30</v>
      </c>
      <c r="C35" s="8" t="s">
        <v>15</v>
      </c>
      <c r="D35" s="8" t="n">
        <v>1306.22597609473</v>
      </c>
    </row>
    <row r="36">
      <c r="A36" s="8" t="s">
        <v>29</v>
      </c>
      <c r="B36" s="8" t="s">
        <v>30</v>
      </c>
      <c r="C36" s="8" t="s">
        <v>16</v>
      </c>
      <c r="D36" s="8" t="n">
        <v>707.788648291152</v>
      </c>
    </row>
    <row r="37">
      <c r="A37" s="8" t="s">
        <v>31</v>
      </c>
      <c r="B37" s="8" t="s">
        <v>32</v>
      </c>
      <c r="C37" s="8" t="s">
        <v>15</v>
      </c>
      <c r="D37" s="8" t="n">
        <v>17286.6338416488</v>
      </c>
    </row>
    <row r="38">
      <c r="A38" s="8" t="s">
        <v>31</v>
      </c>
      <c r="B38" s="8" t="s">
        <v>32</v>
      </c>
      <c r="C38" s="8" t="s">
        <v>16</v>
      </c>
      <c r="D38" s="8" t="n">
        <v>8528.93677340886</v>
      </c>
    </row>
    <row r="39">
      <c r="A39" s="8" t="s">
        <v>33</v>
      </c>
      <c r="B39" s="8" t="s">
        <v>34</v>
      </c>
      <c r="C39" s="8" t="s">
        <v>15</v>
      </c>
      <c r="D39" s="8" t="n">
        <v>1577.90664514339</v>
      </c>
    </row>
    <row r="40">
      <c r="A40" s="8" t="s">
        <v>33</v>
      </c>
      <c r="B40" s="8" t="s">
        <v>34</v>
      </c>
      <c r="C40" s="8" t="s">
        <v>16</v>
      </c>
      <c r="D40" s="8" t="n">
        <v>887.588349275315</v>
      </c>
    </row>
    <row r="41">
      <c r="A41" s="8" t="s">
        <v>35</v>
      </c>
      <c r="B41" s="8" t="s">
        <v>36</v>
      </c>
      <c r="C41" s="8" t="s">
        <v>15</v>
      </c>
      <c r="D41" s="8" t="n">
        <v>3219.24528548788</v>
      </c>
    </row>
    <row r="42">
      <c r="A42" s="8" t="s">
        <v>35</v>
      </c>
      <c r="B42" s="8" t="s">
        <v>36</v>
      </c>
      <c r="C42" s="8" t="s">
        <v>16</v>
      </c>
      <c r="D42" s="8" t="n">
        <v>1495.82446233473</v>
      </c>
    </row>
    <row r="43">
      <c r="A43" s="8" t="s">
        <v>37</v>
      </c>
      <c r="B43" s="8" t="s">
        <v>38</v>
      </c>
      <c r="C43" s="8" t="s">
        <v>15</v>
      </c>
      <c r="D43" s="8" t="n">
        <v>2805.90318935435</v>
      </c>
    </row>
    <row r="44">
      <c r="A44" s="8" t="s">
        <v>37</v>
      </c>
      <c r="B44" s="8" t="s">
        <v>38</v>
      </c>
      <c r="C44" s="8" t="s">
        <v>16</v>
      </c>
      <c r="D44" s="8" t="n">
        <v>1683.44092856172</v>
      </c>
    </row>
    <row r="45">
      <c r="A45" s="8" t="s">
        <v>39</v>
      </c>
      <c r="B45" s="8" t="s">
        <v>40</v>
      </c>
      <c r="C45" s="8" t="s">
        <v>15</v>
      </c>
      <c r="D45" s="8" t="n">
        <v>17780.3014629488</v>
      </c>
    </row>
    <row r="46">
      <c r="A46" s="8" t="s">
        <v>39</v>
      </c>
      <c r="B46" s="8" t="s">
        <v>40</v>
      </c>
      <c r="C46" s="8" t="s">
        <v>16</v>
      </c>
      <c r="D46" s="8" t="n">
        <v>12356.6052504352</v>
      </c>
    </row>
    <row r="47">
      <c r="A47" s="8" t="s">
        <v>41</v>
      </c>
      <c r="B47" s="8" t="s">
        <v>42</v>
      </c>
      <c r="C47" s="8" t="s">
        <v>15</v>
      </c>
      <c r="D47" s="8" t="n">
        <v>12417.7179948034</v>
      </c>
    </row>
    <row r="48">
      <c r="A48" s="8" t="s">
        <v>41</v>
      </c>
      <c r="B48" s="8" t="s">
        <v>42</v>
      </c>
      <c r="C48" s="8" t="s">
        <v>16</v>
      </c>
      <c r="D48" s="8" t="n">
        <v>6811.97535090232</v>
      </c>
    </row>
    <row r="49">
      <c r="A49" s="8" t="s">
        <v>43</v>
      </c>
      <c r="B49" s="8" t="s">
        <v>44</v>
      </c>
      <c r="C49" s="8" t="s">
        <v>15</v>
      </c>
      <c r="D49" s="8" t="n">
        <v>18152.1286355633</v>
      </c>
    </row>
    <row r="50">
      <c r="A50" s="8" t="s">
        <v>43</v>
      </c>
      <c r="B50" s="8" t="s">
        <v>44</v>
      </c>
      <c r="C50" s="8" t="s">
        <v>16</v>
      </c>
      <c r="D50" s="8" t="n">
        <v>13036.5237616922</v>
      </c>
    </row>
    <row r="51">
      <c r="A51" s="8" t="s">
        <v>45</v>
      </c>
      <c r="B51" s="8" t="s">
        <v>46</v>
      </c>
      <c r="C51" s="8" t="s">
        <v>15</v>
      </c>
      <c r="D51" s="8" t="n">
        <v>1709.39774799946</v>
      </c>
    </row>
    <row r="52">
      <c r="A52" s="8" t="s">
        <v>45</v>
      </c>
      <c r="B52" s="8" t="s">
        <v>46</v>
      </c>
      <c r="C52" s="8" t="s">
        <v>16</v>
      </c>
      <c r="D52" s="8" t="n">
        <v>685.102871936126</v>
      </c>
    </row>
    <row r="53">
      <c r="A53" s="8" t="s">
        <v>47</v>
      </c>
      <c r="B53" s="8" t="s">
        <v>48</v>
      </c>
      <c r="C53" s="8" t="s">
        <v>15</v>
      </c>
      <c r="D53" s="8" t="n">
        <v>661.265965241151</v>
      </c>
    </row>
    <row r="54">
      <c r="A54" s="8" t="s">
        <v>47</v>
      </c>
      <c r="B54" s="8" t="s">
        <v>48</v>
      </c>
      <c r="C54" s="8" t="s">
        <v>16</v>
      </c>
      <c r="D54" s="8" t="n">
        <v>451.045855563651</v>
      </c>
    </row>
    <row r="55">
      <c r="A55" s="8" t="s">
        <v>49</v>
      </c>
      <c r="B55" s="8" t="s">
        <v>50</v>
      </c>
      <c r="C55" s="8" t="s">
        <v>15</v>
      </c>
      <c r="D55" s="8" t="n">
        <v>15593.0604094241</v>
      </c>
    </row>
    <row r="56">
      <c r="A56" s="8" t="s">
        <v>49</v>
      </c>
      <c r="B56" s="8" t="s">
        <v>50</v>
      </c>
      <c r="C56" s="8" t="s">
        <v>16</v>
      </c>
      <c r="D56" s="8" t="n">
        <v>9616.74899005841</v>
      </c>
    </row>
    <row r="57">
      <c r="A57" s="8" t="s">
        <v>51</v>
      </c>
      <c r="B57" s="8" t="s">
        <v>52</v>
      </c>
      <c r="C57" s="8" t="s">
        <v>15</v>
      </c>
      <c r="D57" s="8" t="n">
        <v>2388.45477327386</v>
      </c>
    </row>
    <row r="58">
      <c r="A58" s="8" t="s">
        <v>51</v>
      </c>
      <c r="B58" s="8" t="s">
        <v>52</v>
      </c>
      <c r="C58" s="8" t="s">
        <v>16</v>
      </c>
      <c r="D58" s="8" t="n">
        <v>1600.19056840975</v>
      </c>
    </row>
    <row r="59">
      <c r="A59" s="8" t="s">
        <v>53</v>
      </c>
      <c r="B59" s="8" t="s">
        <v>54</v>
      </c>
      <c r="C59" s="8" t="s">
        <v>15</v>
      </c>
      <c r="D59" s="8" t="n">
        <v>2368.93428749237</v>
      </c>
    </row>
    <row r="60">
      <c r="A60" s="8" t="s">
        <v>53</v>
      </c>
      <c r="B60" s="8" t="s">
        <v>54</v>
      </c>
      <c r="C60" s="8" t="s">
        <v>16</v>
      </c>
      <c r="D60" s="8" t="n">
        <v>1038.25479646558</v>
      </c>
    </row>
    <row r="61">
      <c r="A61" s="8" t="s">
        <v>55</v>
      </c>
      <c r="B61" s="8" t="s">
        <v>56</v>
      </c>
      <c r="C61" s="8" t="s">
        <v>15</v>
      </c>
      <c r="D61" s="8" t="n">
        <v>3069.02539909828</v>
      </c>
    </row>
    <row r="62">
      <c r="A62" s="8" t="s">
        <v>55</v>
      </c>
      <c r="B62" s="8" t="s">
        <v>56</v>
      </c>
      <c r="C62" s="8" t="s">
        <v>16</v>
      </c>
      <c r="D62" s="8" t="n">
        <v>1752.29962374966</v>
      </c>
    </row>
    <row r="63">
      <c r="A63" s="8" t="s">
        <v>57</v>
      </c>
      <c r="B63" s="8" t="s">
        <v>58</v>
      </c>
      <c r="C63" s="8" t="s">
        <v>15</v>
      </c>
      <c r="D63" s="8" t="n">
        <v>16964.7772652199</v>
      </c>
    </row>
    <row r="64">
      <c r="A64" s="8" t="s">
        <v>57</v>
      </c>
      <c r="B64" s="8" t="s">
        <v>58</v>
      </c>
      <c r="C64" s="8" t="s">
        <v>16</v>
      </c>
      <c r="D64" s="8" t="n">
        <v>7224.03232880898</v>
      </c>
    </row>
    <row r="65">
      <c r="A65" s="8" t="s">
        <v>59</v>
      </c>
      <c r="B65" s="8" t="s">
        <v>60</v>
      </c>
      <c r="C65" s="8" t="s">
        <v>15</v>
      </c>
      <c r="D65" s="8" t="n">
        <v>619.270090736664</v>
      </c>
    </row>
    <row r="66">
      <c r="A66" s="8" t="s">
        <v>59</v>
      </c>
      <c r="B66" s="8" t="s">
        <v>60</v>
      </c>
      <c r="C66" s="8" t="s">
        <v>16</v>
      </c>
      <c r="D66" s="8" t="n">
        <v>458.92602095711</v>
      </c>
    </row>
    <row r="67">
      <c r="A67" s="8" t="s">
        <v>61</v>
      </c>
      <c r="B67" s="8" t="s">
        <v>62</v>
      </c>
      <c r="C67" s="8" t="s">
        <v>15</v>
      </c>
      <c r="D67" s="8" t="n">
        <v>17870.3397702945</v>
      </c>
    </row>
    <row r="68">
      <c r="A68" s="8" t="s">
        <v>61</v>
      </c>
      <c r="B68" s="8" t="s">
        <v>62</v>
      </c>
      <c r="C68" s="8" t="s">
        <v>16</v>
      </c>
      <c r="D68" s="8" t="n">
        <v>10553.5569327811</v>
      </c>
    </row>
    <row r="69">
      <c r="A69" s="8" t="s">
        <v>63</v>
      </c>
      <c r="B69" s="8" t="s">
        <v>64</v>
      </c>
      <c r="C69" s="8" t="s">
        <v>15</v>
      </c>
      <c r="D69" s="8" t="n">
        <v>2004.34696666087</v>
      </c>
    </row>
    <row r="70">
      <c r="A70" s="8" t="s">
        <v>63</v>
      </c>
      <c r="B70" s="8" t="s">
        <v>64</v>
      </c>
      <c r="C70" s="8" t="s">
        <v>16</v>
      </c>
      <c r="D70" s="8" t="n">
        <v>1546.59150930637</v>
      </c>
    </row>
    <row r="71">
      <c r="A71" s="8" t="s">
        <v>65</v>
      </c>
      <c r="B71" s="8" t="s">
        <v>66</v>
      </c>
      <c r="C71" s="8" t="s">
        <v>15</v>
      </c>
      <c r="D71" s="8" t="n">
        <v>558.665325285044</v>
      </c>
    </row>
    <row r="72">
      <c r="A72" s="8" t="s">
        <v>65</v>
      </c>
      <c r="B72" s="8" t="s">
        <v>66</v>
      </c>
      <c r="C72" s="8" t="s">
        <v>16</v>
      </c>
      <c r="D72" s="8" t="n">
        <v>412.691482226694</v>
      </c>
    </row>
    <row r="73">
      <c r="A73" s="8" t="s">
        <v>67</v>
      </c>
      <c r="B73" s="8" t="s">
        <v>68</v>
      </c>
      <c r="C73" s="8" t="s">
        <v>15</v>
      </c>
      <c r="D73" s="8" t="n">
        <v>3826.65201931157</v>
      </c>
    </row>
    <row r="74">
      <c r="A74" s="8" t="s">
        <v>67</v>
      </c>
      <c r="B74" s="8" t="s">
        <v>68</v>
      </c>
      <c r="C74" s="8" t="s">
        <v>16</v>
      </c>
      <c r="D74" s="8" t="n">
        <v>1699.06391555049</v>
      </c>
    </row>
    <row r="75">
      <c r="A75" s="8" t="s">
        <v>69</v>
      </c>
      <c r="B75" s="8" t="s">
        <v>70</v>
      </c>
      <c r="C75" s="8" t="s">
        <v>15</v>
      </c>
      <c r="D75" s="8" t="n">
        <v>96339.0212590101</v>
      </c>
    </row>
    <row r="76">
      <c r="A76" s="8" t="s">
        <v>69</v>
      </c>
      <c r="B76" s="8" t="s">
        <v>70</v>
      </c>
      <c r="C76" s="8" t="s">
        <v>16</v>
      </c>
      <c r="D76" s="8" t="n">
        <v>57681.2312849533</v>
      </c>
    </row>
    <row r="77">
      <c r="A77" s="8" t="s">
        <v>71</v>
      </c>
      <c r="B77" s="8" t="s">
        <v>72</v>
      </c>
      <c r="C77" s="8" t="s">
        <v>15</v>
      </c>
      <c r="D77" s="8" t="n">
        <v>2949.76004883531</v>
      </c>
    </row>
    <row r="78">
      <c r="A78" s="8" t="s">
        <v>71</v>
      </c>
      <c r="B78" s="8" t="s">
        <v>72</v>
      </c>
      <c r="C78" s="8" t="s">
        <v>16</v>
      </c>
      <c r="D78" s="8" t="n">
        <v>1210.8839415351</v>
      </c>
    </row>
    <row r="79">
      <c r="A79" s="8" t="s">
        <v>73</v>
      </c>
      <c r="B79" s="8" t="s">
        <v>74</v>
      </c>
      <c r="C79" s="8" t="s">
        <v>15</v>
      </c>
      <c r="D79" s="8" t="n">
        <v>1261.88885184636</v>
      </c>
    </row>
    <row r="80">
      <c r="A80" s="8" t="s">
        <v>73</v>
      </c>
      <c r="B80" s="8" t="s">
        <v>74</v>
      </c>
      <c r="C80" s="8" t="s">
        <v>16</v>
      </c>
      <c r="D80" s="8" t="n">
        <v>608.78384961601</v>
      </c>
    </row>
    <row r="81">
      <c r="A81" s="8" t="s">
        <v>75</v>
      </c>
      <c r="B81" s="8" t="s">
        <v>76</v>
      </c>
      <c r="C81" s="8" t="s">
        <v>15</v>
      </c>
      <c r="D81" s="8" t="n">
        <v>1143.02298782407</v>
      </c>
    </row>
    <row r="82">
      <c r="A82" s="8" t="s">
        <v>75</v>
      </c>
      <c r="B82" s="8" t="s">
        <v>76</v>
      </c>
      <c r="C82" s="8" t="s">
        <v>16</v>
      </c>
      <c r="D82" s="8" t="n">
        <v>632.46770503545</v>
      </c>
    </row>
    <row r="83">
      <c r="A83" s="8" t="s">
        <v>77</v>
      </c>
      <c r="B83" s="8" t="s">
        <v>78</v>
      </c>
      <c r="C83" s="8" t="s">
        <v>15</v>
      </c>
      <c r="D83" s="8" t="n">
        <v>1544.44906025618</v>
      </c>
    </row>
    <row r="84">
      <c r="A84" s="8" t="s">
        <v>77</v>
      </c>
      <c r="B84" s="8" t="s">
        <v>78</v>
      </c>
      <c r="C84" s="8" t="s">
        <v>16</v>
      </c>
      <c r="D84" s="8" t="n">
        <v>833.045017340951</v>
      </c>
    </row>
    <row r="85">
      <c r="A85" s="8" t="s">
        <v>79</v>
      </c>
      <c r="B85" s="8" t="s">
        <v>80</v>
      </c>
      <c r="C85" s="8" t="s">
        <v>15</v>
      </c>
      <c r="D85" s="8" t="n">
        <v>2275.59161436734</v>
      </c>
    </row>
    <row r="86">
      <c r="A86" s="8" t="s">
        <v>79</v>
      </c>
      <c r="B86" s="8" t="s">
        <v>80</v>
      </c>
      <c r="C86" s="8" t="s">
        <v>16</v>
      </c>
      <c r="D86" s="8" t="n">
        <v>1098.56421314703</v>
      </c>
    </row>
    <row r="87">
      <c r="A87" s="8" t="s">
        <v>81</v>
      </c>
      <c r="B87" s="8" t="s">
        <v>82</v>
      </c>
      <c r="C87" s="8" t="s">
        <v>15</v>
      </c>
      <c r="D87" s="8" t="n">
        <v>5042.78036191637</v>
      </c>
    </row>
    <row r="88">
      <c r="A88" s="8" t="s">
        <v>81</v>
      </c>
      <c r="B88" s="8" t="s">
        <v>82</v>
      </c>
      <c r="C88" s="8" t="s">
        <v>16</v>
      </c>
      <c r="D88" s="8" t="n">
        <v>2395.52438658768</v>
      </c>
    </row>
    <row r="89">
      <c r="A89" s="8" t="s">
        <v>83</v>
      </c>
      <c r="B89" s="8" t="s">
        <v>84</v>
      </c>
      <c r="C89" s="8" t="s">
        <v>15</v>
      </c>
      <c r="D89" s="8" t="n">
        <v>2982.11163322961</v>
      </c>
    </row>
    <row r="90">
      <c r="A90" s="8" t="s">
        <v>83</v>
      </c>
      <c r="B90" s="8" t="s">
        <v>84</v>
      </c>
      <c r="C90" s="8" t="s">
        <v>16</v>
      </c>
      <c r="D90" s="8" t="n">
        <v>1948.52315293285</v>
      </c>
    </row>
    <row r="91">
      <c r="A91" s="8" t="s">
        <v>85</v>
      </c>
      <c r="B91" s="8" t="s">
        <v>86</v>
      </c>
      <c r="C91" s="8" t="s">
        <v>15</v>
      </c>
      <c r="D91" s="8" t="n">
        <v>17258.8352237963</v>
      </c>
    </row>
    <row r="92">
      <c r="A92" s="8" t="s">
        <v>85</v>
      </c>
      <c r="B92" s="8" t="s">
        <v>86</v>
      </c>
      <c r="C92" s="8" t="s">
        <v>16</v>
      </c>
      <c r="D92" s="8" t="n">
        <v>7563.74933977772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D100" s="7" t="str">
        <f>=HYPERLINK("#'Indice'!A1", "Ir al Índice")</f>
      </c>
    </row>
    <row r="101">
      <c r="A101" s="4" t="s">
        <v>87</v>
      </c>
    </row>
    <row r="102">
      <c r="A102" s="5" t="s">
        <v>23</v>
      </c>
      <c r="B102" s="5" t="s">
        <v>88</v>
      </c>
      <c r="C102" s="5" t="s">
        <v>11</v>
      </c>
      <c r="D102" s="5" t="s">
        <v>12</v>
      </c>
    </row>
    <row r="103">
      <c r="A103" s="9" t="s">
        <v>89</v>
      </c>
      <c r="B103" s="9" t="s">
        <v>90</v>
      </c>
      <c r="C103" s="9" t="s">
        <v>15</v>
      </c>
      <c r="D103" s="9" t="n">
        <v>115323.481464789</v>
      </c>
    </row>
    <row r="104">
      <c r="A104" s="9" t="s">
        <v>89</v>
      </c>
      <c r="B104" s="9" t="s">
        <v>90</v>
      </c>
      <c r="C104" s="9" t="s">
        <v>16</v>
      </c>
      <c r="D104" s="9" t="n">
        <v>71386.6497675129</v>
      </c>
    </row>
    <row r="105">
      <c r="A105" s="9" t="s">
        <v>91</v>
      </c>
      <c r="B105" s="9" t="s">
        <v>92</v>
      </c>
      <c r="C105" s="9" t="s">
        <v>15</v>
      </c>
      <c r="D105" s="9" t="n">
        <v>39993.1117845045</v>
      </c>
    </row>
    <row r="106">
      <c r="A106" s="9" t="s">
        <v>91</v>
      </c>
      <c r="B106" s="9" t="s">
        <v>92</v>
      </c>
      <c r="C106" s="9" t="s">
        <v>16</v>
      </c>
      <c r="D106" s="9" t="n">
        <v>30124.2710470781</v>
      </c>
    </row>
    <row r="107">
      <c r="A107" s="9" t="s">
        <v>93</v>
      </c>
      <c r="B107" s="9" t="s">
        <v>94</v>
      </c>
      <c r="C107" s="9" t="s">
        <v>15</v>
      </c>
      <c r="D107" s="9" t="n">
        <v>19877.1816590199</v>
      </c>
    </row>
    <row r="108">
      <c r="A108" s="9" t="s">
        <v>93</v>
      </c>
      <c r="B108" s="9" t="s">
        <v>94</v>
      </c>
      <c r="C108" s="9" t="s">
        <v>16</v>
      </c>
      <c r="D108" s="9" t="n">
        <v>14309.7668459324</v>
      </c>
    </row>
    <row r="109">
      <c r="A109" s="9" t="s">
        <v>95</v>
      </c>
      <c r="B109" s="9" t="s">
        <v>96</v>
      </c>
      <c r="C109" s="9" t="s">
        <v>15</v>
      </c>
      <c r="D109" s="9" t="n">
        <v>64837.8842595428</v>
      </c>
    </row>
    <row r="110">
      <c r="A110" s="9" t="s">
        <v>95</v>
      </c>
      <c r="B110" s="9" t="s">
        <v>96</v>
      </c>
      <c r="C110" s="9" t="s">
        <v>16</v>
      </c>
      <c r="D110" s="9" t="n">
        <v>41041.1037744688</v>
      </c>
    </row>
    <row r="111">
      <c r="A111" s="9" t="s">
        <v>97</v>
      </c>
      <c r="B111" s="9" t="s">
        <v>98</v>
      </c>
      <c r="C111" s="9" t="s">
        <v>15</v>
      </c>
      <c r="D111" s="9" t="n">
        <v>60153.4814659442</v>
      </c>
    </row>
    <row r="112">
      <c r="A112" s="9" t="s">
        <v>97</v>
      </c>
      <c r="B112" s="9" t="s">
        <v>98</v>
      </c>
      <c r="C112" s="9" t="s">
        <v>16</v>
      </c>
      <c r="D112" s="9" t="n">
        <v>37503.0633428216</v>
      </c>
    </row>
    <row r="113">
      <c r="A113" s="9" t="s">
        <v>99</v>
      </c>
      <c r="B113" s="9" t="s">
        <v>100</v>
      </c>
      <c r="C113" s="9" t="s">
        <v>15</v>
      </c>
      <c r="D113" s="9" t="n">
        <v>32036.3304507435</v>
      </c>
    </row>
    <row r="114">
      <c r="A114" s="9" t="s">
        <v>99</v>
      </c>
      <c r="B114" s="9" t="s">
        <v>100</v>
      </c>
      <c r="C114" s="9" t="s">
        <v>16</v>
      </c>
      <c r="D114" s="9" t="n">
        <v>18814.3889294351</v>
      </c>
    </row>
    <row r="115">
      <c r="A115" s="9" t="s">
        <v>101</v>
      </c>
      <c r="B115" s="9" t="s">
        <v>102</v>
      </c>
      <c r="C115" s="9" t="s">
        <v>15</v>
      </c>
      <c r="D115" s="9" t="n">
        <v>118153.681371192</v>
      </c>
    </row>
    <row r="116">
      <c r="A116" s="9" t="s">
        <v>101</v>
      </c>
      <c r="B116" s="9" t="s">
        <v>102</v>
      </c>
      <c r="C116" s="9" t="s">
        <v>16</v>
      </c>
      <c r="D116" s="9" t="n">
        <v>71954.5029659098</v>
      </c>
    </row>
    <row r="117">
      <c r="A117" s="9" t="s">
        <v>103</v>
      </c>
      <c r="B117" s="9" t="s">
        <v>104</v>
      </c>
      <c r="C117" s="9" t="s">
        <v>15</v>
      </c>
      <c r="D117" s="9" t="n">
        <v>185245.393859606</v>
      </c>
    </row>
    <row r="118">
      <c r="A118" s="9" t="s">
        <v>103</v>
      </c>
      <c r="B118" s="9" t="s">
        <v>104</v>
      </c>
      <c r="C118" s="9" t="s">
        <v>16</v>
      </c>
      <c r="D118" s="9" t="n">
        <v>103864.500701722</v>
      </c>
    </row>
    <row r="119">
      <c r="A119" s="9" t="s">
        <v>105</v>
      </c>
      <c r="B119" s="9" t="s">
        <v>106</v>
      </c>
      <c r="C119" s="9" t="s">
        <v>15</v>
      </c>
      <c r="D119" s="9" t="n">
        <v>70033.8118670087</v>
      </c>
    </row>
    <row r="120">
      <c r="A120" s="9" t="s">
        <v>105</v>
      </c>
      <c r="B120" s="9" t="s">
        <v>106</v>
      </c>
      <c r="C120" s="9" t="s">
        <v>16</v>
      </c>
      <c r="D120" s="9" t="n">
        <v>43975.345423892</v>
      </c>
    </row>
    <row r="121">
      <c r="A121" s="9" t="s">
        <v>107</v>
      </c>
      <c r="B121" s="9" t="s">
        <v>108</v>
      </c>
      <c r="C121" s="9" t="s">
        <v>15</v>
      </c>
      <c r="D121" s="9" t="n">
        <v>149357.40078854</v>
      </c>
    </row>
    <row r="122">
      <c r="A122" s="9" t="s">
        <v>107</v>
      </c>
      <c r="B122" s="9" t="s">
        <v>108</v>
      </c>
      <c r="C122" s="9" t="s">
        <v>16</v>
      </c>
      <c r="D122" s="9" t="n">
        <v>95827.0184580063</v>
      </c>
    </row>
    <row r="123">
      <c r="A123" s="9" t="s">
        <v>109</v>
      </c>
      <c r="B123" s="9" t="s">
        <v>110</v>
      </c>
      <c r="C123" s="9" t="s">
        <v>15</v>
      </c>
      <c r="D123" s="9" t="n">
        <v>202620.103812541</v>
      </c>
    </row>
    <row r="124">
      <c r="A124" s="9" t="s">
        <v>109</v>
      </c>
      <c r="B124" s="9" t="s">
        <v>110</v>
      </c>
      <c r="C124" s="9" t="s">
        <v>16</v>
      </c>
      <c r="D124" s="9" t="n">
        <v>137778.358791513</v>
      </c>
    </row>
    <row r="125">
      <c r="A125" s="9" t="s">
        <v>111</v>
      </c>
      <c r="B125" s="9" t="s">
        <v>112</v>
      </c>
      <c r="C125" s="9" t="s">
        <v>15</v>
      </c>
      <c r="D125" s="9" t="n">
        <v>30357.0653991685</v>
      </c>
    </row>
    <row r="126">
      <c r="A126" s="9" t="s">
        <v>111</v>
      </c>
      <c r="B126" s="9" t="s">
        <v>112</v>
      </c>
      <c r="C126" s="9" t="s">
        <v>16</v>
      </c>
      <c r="D126" s="9" t="n">
        <v>18588.2344998787</v>
      </c>
    </row>
    <row r="127">
      <c r="A127" s="9" t="s">
        <v>113</v>
      </c>
      <c r="B127" s="9" t="s">
        <v>114</v>
      </c>
      <c r="C127" s="9" t="s">
        <v>15</v>
      </c>
      <c r="D127" s="9" t="n">
        <v>31040.258218116</v>
      </c>
    </row>
    <row r="128">
      <c r="A128" s="9" t="s">
        <v>113</v>
      </c>
      <c r="B128" s="9" t="s">
        <v>114</v>
      </c>
      <c r="C128" s="9" t="s">
        <v>16</v>
      </c>
      <c r="D128" s="9" t="n">
        <v>24018.3177999265</v>
      </c>
    </row>
    <row r="129">
      <c r="A129" s="9" t="s">
        <v>115</v>
      </c>
      <c r="B129" s="9" t="s">
        <v>116</v>
      </c>
      <c r="C129" s="9" t="s">
        <v>15</v>
      </c>
      <c r="D129" s="9" t="n">
        <v>13441.1170335223</v>
      </c>
    </row>
    <row r="130">
      <c r="A130" s="9" t="s">
        <v>115</v>
      </c>
      <c r="B130" s="9" t="s">
        <v>116</v>
      </c>
      <c r="C130" s="9" t="s">
        <v>16</v>
      </c>
      <c r="D130" s="9" t="n">
        <v>10888.8229353435</v>
      </c>
    </row>
    <row r="131">
      <c r="A131" s="9" t="s">
        <v>117</v>
      </c>
      <c r="B131" s="9" t="s">
        <v>118</v>
      </c>
      <c r="C131" s="9" t="s">
        <v>15</v>
      </c>
      <c r="D131" s="9" t="n">
        <v>15759.5898774224</v>
      </c>
    </row>
    <row r="132">
      <c r="A132" s="9" t="s">
        <v>117</v>
      </c>
      <c r="B132" s="9" t="s">
        <v>118</v>
      </c>
      <c r="C132" s="9" t="s">
        <v>16</v>
      </c>
      <c r="D132" s="9" t="n">
        <v>9659.92011711614</v>
      </c>
    </row>
    <row r="133">
      <c r="A133" s="9" t="s">
        <v>119</v>
      </c>
      <c r="B133" s="9" t="s">
        <v>120</v>
      </c>
      <c r="C133" s="9" t="s">
        <v>15</v>
      </c>
      <c r="D133" s="9" t="n">
        <v>43843.4778691585</v>
      </c>
    </row>
    <row r="134">
      <c r="A134" s="9" t="s">
        <v>119</v>
      </c>
      <c r="B134" s="9" t="s">
        <v>120</v>
      </c>
      <c r="C134" s="9" t="s">
        <v>16</v>
      </c>
      <c r="D134" s="9" t="n">
        <v>33642.9258200489</v>
      </c>
    </row>
    <row r="135">
      <c r="A135" s="9" t="s">
        <v>121</v>
      </c>
      <c r="B135" s="9" t="s">
        <v>122</v>
      </c>
      <c r="C135" s="9" t="s">
        <v>15</v>
      </c>
      <c r="D135" s="9" t="n">
        <v>3905.78733668046</v>
      </c>
    </row>
    <row r="136">
      <c r="A136" s="9" t="s">
        <v>121</v>
      </c>
      <c r="B136" s="9" t="s">
        <v>122</v>
      </c>
      <c r="C136" s="9" t="s">
        <v>16</v>
      </c>
      <c r="D136" s="9" t="n">
        <v>2959.23114998774</v>
      </c>
    </row>
    <row r="137">
      <c r="A137" s="9" t="s">
        <v>123</v>
      </c>
      <c r="B137" s="9" t="s">
        <v>124</v>
      </c>
      <c r="C137" s="9" t="s">
        <v>15</v>
      </c>
      <c r="D137" s="9" t="n">
        <v>58775.4511831476</v>
      </c>
    </row>
    <row r="138">
      <c r="A138" s="9" t="s">
        <v>123</v>
      </c>
      <c r="B138" s="9" t="s">
        <v>124</v>
      </c>
      <c r="C138" s="9" t="s">
        <v>16</v>
      </c>
      <c r="D138" s="9" t="n">
        <v>37005.728624966</v>
      </c>
    </row>
    <row r="139">
      <c r="A139" s="9" t="s">
        <v>125</v>
      </c>
      <c r="B139" s="9" t="s">
        <v>126</v>
      </c>
      <c r="C139" s="9" t="s">
        <v>15</v>
      </c>
      <c r="D139" s="9" t="n">
        <v>108560.984149069</v>
      </c>
    </row>
    <row r="140">
      <c r="A140" s="9" t="s">
        <v>125</v>
      </c>
      <c r="B140" s="9" t="s">
        <v>126</v>
      </c>
      <c r="C140" s="9" t="s">
        <v>16</v>
      </c>
      <c r="D140" s="9" t="n">
        <v>57995.9872326486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127</v>
      </c>
    </row>
    <row r="9">
      <c r="A9" t="s">
        <v>3</v>
      </c>
    </row>
    <row r="10">
      <c r="A10" t="s">
        <v>4</v>
      </c>
    </row>
    <row r="11">
      <c r="A11" t="s">
        <v>128</v>
      </c>
    </row>
    <row r="12">
      <c r="A12" s="3" t="s">
        <v>6</v>
      </c>
    </row>
    <row r="13">
      <c r="A13" s="3" t="s">
        <v>7</v>
      </c>
    </row>
    <row r="15">
      <c r="A15" s="4" t="s">
        <v>129</v>
      </c>
    </row>
    <row r="16">
      <c r="A16" s="5" t="s">
        <v>9</v>
      </c>
      <c r="B16" s="5" t="s">
        <v>10</v>
      </c>
      <c r="C16" s="5" t="s">
        <v>11</v>
      </c>
      <c r="D16" s="5" t="s">
        <v>130</v>
      </c>
    </row>
    <row r="17">
      <c r="A17" s="10" t="s">
        <v>13</v>
      </c>
      <c r="B17" s="10" t="s">
        <v>14</v>
      </c>
      <c r="C17" s="10" t="s">
        <v>15</v>
      </c>
      <c r="D17" s="10" t="n">
        <v>1393187.70072458</v>
      </c>
    </row>
    <row r="18">
      <c r="A18" s="10" t="s">
        <v>13</v>
      </c>
      <c r="B18" s="10" t="s">
        <v>14</v>
      </c>
      <c r="C18" s="10" t="s">
        <v>16</v>
      </c>
      <c r="D18" s="10" t="n">
        <v>882499.296490378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D26" s="7" t="str">
        <f>=HYPERLINK("#'Indice'!A1", "Ir al Índice")</f>
      </c>
    </row>
    <row r="27">
      <c r="A27" s="4" t="s">
        <v>131</v>
      </c>
    </row>
    <row r="28">
      <c r="A28" s="5" t="s">
        <v>23</v>
      </c>
      <c r="B28" s="5" t="s">
        <v>10</v>
      </c>
      <c r="C28" s="5" t="s">
        <v>11</v>
      </c>
      <c r="D28" s="5" t="s">
        <v>130</v>
      </c>
    </row>
    <row r="29">
      <c r="A29" s="11" t="s">
        <v>13</v>
      </c>
      <c r="B29" s="11" t="s">
        <v>24</v>
      </c>
      <c r="C29" s="11" t="s">
        <v>15</v>
      </c>
      <c r="D29" s="11" t="n">
        <v>1393187.70072458</v>
      </c>
    </row>
    <row r="30">
      <c r="A30" s="11" t="s">
        <v>13</v>
      </c>
      <c r="B30" s="11" t="s">
        <v>24</v>
      </c>
      <c r="C30" s="11" t="s">
        <v>16</v>
      </c>
      <c r="D30" s="11" t="n">
        <v>882499.296490378</v>
      </c>
    </row>
    <row r="31">
      <c r="A31" s="11" t="s">
        <v>25</v>
      </c>
      <c r="B31" s="11" t="s">
        <v>26</v>
      </c>
      <c r="C31" s="11" t="s">
        <v>15</v>
      </c>
      <c r="D31" s="11" t="n">
        <v>1354.44240103884</v>
      </c>
    </row>
    <row r="32">
      <c r="A32" s="11" t="s">
        <v>25</v>
      </c>
      <c r="B32" s="11" t="s">
        <v>26</v>
      </c>
      <c r="C32" s="11" t="s">
        <v>16</v>
      </c>
      <c r="D32" s="11" t="n">
        <v>735.465828538258</v>
      </c>
    </row>
    <row r="33">
      <c r="A33" s="11" t="s">
        <v>27</v>
      </c>
      <c r="B33" s="11" t="s">
        <v>28</v>
      </c>
      <c r="C33" s="11" t="s">
        <v>15</v>
      </c>
      <c r="D33" s="11" t="n">
        <v>8494.30566955398</v>
      </c>
    </row>
    <row r="34">
      <c r="A34" s="11" t="s">
        <v>27</v>
      </c>
      <c r="B34" s="11" t="s">
        <v>28</v>
      </c>
      <c r="C34" s="11" t="s">
        <v>16</v>
      </c>
      <c r="D34" s="11" t="n">
        <v>5514.61078274591</v>
      </c>
    </row>
    <row r="35">
      <c r="A35" s="11" t="s">
        <v>29</v>
      </c>
      <c r="B35" s="11" t="s">
        <v>30</v>
      </c>
      <c r="C35" s="11" t="s">
        <v>15</v>
      </c>
      <c r="D35" s="11" t="n">
        <v>1310.4295092486</v>
      </c>
    </row>
    <row r="36">
      <c r="A36" s="11" t="s">
        <v>29</v>
      </c>
      <c r="B36" s="11" t="s">
        <v>30</v>
      </c>
      <c r="C36" s="11" t="s">
        <v>16</v>
      </c>
      <c r="D36" s="11" t="n">
        <v>711.992181445028</v>
      </c>
    </row>
    <row r="37">
      <c r="A37" s="11" t="s">
        <v>31</v>
      </c>
      <c r="B37" s="11" t="s">
        <v>32</v>
      </c>
      <c r="C37" s="11" t="s">
        <v>15</v>
      </c>
      <c r="D37" s="11" t="n">
        <v>17379.2027877557</v>
      </c>
    </row>
    <row r="38">
      <c r="A38" s="11" t="s">
        <v>31</v>
      </c>
      <c r="B38" s="11" t="s">
        <v>32</v>
      </c>
      <c r="C38" s="11" t="s">
        <v>16</v>
      </c>
      <c r="D38" s="11" t="n">
        <v>8528.93677340886</v>
      </c>
    </row>
    <row r="39">
      <c r="A39" s="11" t="s">
        <v>33</v>
      </c>
      <c r="B39" s="11" t="s">
        <v>34</v>
      </c>
      <c r="C39" s="11" t="s">
        <v>15</v>
      </c>
      <c r="D39" s="11" t="n">
        <v>1669.30489402631</v>
      </c>
    </row>
    <row r="40">
      <c r="A40" s="11" t="s">
        <v>33</v>
      </c>
      <c r="B40" s="11" t="s">
        <v>34</v>
      </c>
      <c r="C40" s="11" t="s">
        <v>16</v>
      </c>
      <c r="D40" s="11" t="n">
        <v>941.344563306099</v>
      </c>
    </row>
    <row r="41">
      <c r="A41" s="11" t="s">
        <v>35</v>
      </c>
      <c r="B41" s="11" t="s">
        <v>36</v>
      </c>
      <c r="C41" s="11" t="s">
        <v>15</v>
      </c>
      <c r="D41" s="11" t="n">
        <v>3268.40823523275</v>
      </c>
    </row>
    <row r="42">
      <c r="A42" s="11" t="s">
        <v>35</v>
      </c>
      <c r="B42" s="11" t="s">
        <v>36</v>
      </c>
      <c r="C42" s="11" t="s">
        <v>16</v>
      </c>
      <c r="D42" s="11" t="n">
        <v>1586.05391195447</v>
      </c>
    </row>
    <row r="43">
      <c r="A43" s="11" t="s">
        <v>37</v>
      </c>
      <c r="B43" s="11" t="s">
        <v>38</v>
      </c>
      <c r="C43" s="11" t="s">
        <v>15</v>
      </c>
      <c r="D43" s="11" t="n">
        <v>3031.37004698065</v>
      </c>
    </row>
    <row r="44">
      <c r="A44" s="11" t="s">
        <v>37</v>
      </c>
      <c r="B44" s="11" t="s">
        <v>38</v>
      </c>
      <c r="C44" s="11" t="s">
        <v>16</v>
      </c>
      <c r="D44" s="11" t="n">
        <v>1761.38096577899</v>
      </c>
    </row>
    <row r="45">
      <c r="A45" s="11" t="s">
        <v>39</v>
      </c>
      <c r="B45" s="11" t="s">
        <v>40</v>
      </c>
      <c r="C45" s="11" t="s">
        <v>15</v>
      </c>
      <c r="D45" s="11" t="n">
        <v>18111.3939097295</v>
      </c>
    </row>
    <row r="46">
      <c r="A46" s="11" t="s">
        <v>39</v>
      </c>
      <c r="B46" s="11" t="s">
        <v>40</v>
      </c>
      <c r="C46" s="11" t="s">
        <v>16</v>
      </c>
      <c r="D46" s="11" t="n">
        <v>12546.8652679582</v>
      </c>
    </row>
    <row r="47">
      <c r="A47" s="11" t="s">
        <v>41</v>
      </c>
      <c r="B47" s="11" t="s">
        <v>42</v>
      </c>
      <c r="C47" s="11" t="s">
        <v>15</v>
      </c>
      <c r="D47" s="11" t="n">
        <v>13926.5318528665</v>
      </c>
    </row>
    <row r="48">
      <c r="A48" s="11" t="s">
        <v>41</v>
      </c>
      <c r="B48" s="11" t="s">
        <v>42</v>
      </c>
      <c r="C48" s="11" t="s">
        <v>16</v>
      </c>
      <c r="D48" s="11" t="n">
        <v>7677.56060940249</v>
      </c>
    </row>
    <row r="49">
      <c r="A49" s="11" t="s">
        <v>43</v>
      </c>
      <c r="B49" s="11" t="s">
        <v>44</v>
      </c>
      <c r="C49" s="11" t="s">
        <v>15</v>
      </c>
      <c r="D49" s="11" t="n">
        <v>18910.2700518927</v>
      </c>
    </row>
    <row r="50">
      <c r="A50" s="11" t="s">
        <v>43</v>
      </c>
      <c r="B50" s="11" t="s">
        <v>44</v>
      </c>
      <c r="C50" s="11" t="s">
        <v>16</v>
      </c>
      <c r="D50" s="11" t="n">
        <v>13497.9350213009</v>
      </c>
    </row>
    <row r="51">
      <c r="A51" s="11" t="s">
        <v>45</v>
      </c>
      <c r="B51" s="11" t="s">
        <v>46</v>
      </c>
      <c r="C51" s="11" t="s">
        <v>15</v>
      </c>
      <c r="D51" s="11" t="n">
        <v>1863.91738028432</v>
      </c>
    </row>
    <row r="52">
      <c r="A52" s="11" t="s">
        <v>45</v>
      </c>
      <c r="B52" s="11" t="s">
        <v>46</v>
      </c>
      <c r="C52" s="11" t="s">
        <v>16</v>
      </c>
      <c r="D52" s="11" t="n">
        <v>731.867754332411</v>
      </c>
    </row>
    <row r="53">
      <c r="A53" s="11" t="s">
        <v>47</v>
      </c>
      <c r="B53" s="11" t="s">
        <v>48</v>
      </c>
      <c r="C53" s="11" t="s">
        <v>15</v>
      </c>
      <c r="D53" s="11" t="n">
        <v>666.495272046907</v>
      </c>
    </row>
    <row r="54">
      <c r="A54" s="11" t="s">
        <v>47</v>
      </c>
      <c r="B54" s="11" t="s">
        <v>48</v>
      </c>
      <c r="C54" s="11" t="s">
        <v>16</v>
      </c>
      <c r="D54" s="11" t="n">
        <v>451.045855563651</v>
      </c>
    </row>
    <row r="55">
      <c r="A55" s="11" t="s">
        <v>49</v>
      </c>
      <c r="B55" s="11" t="s">
        <v>50</v>
      </c>
      <c r="C55" s="11" t="s">
        <v>15</v>
      </c>
      <c r="D55" s="11" t="n">
        <v>15803.1461770164</v>
      </c>
    </row>
    <row r="56">
      <c r="A56" s="11" t="s">
        <v>49</v>
      </c>
      <c r="B56" s="11" t="s">
        <v>50</v>
      </c>
      <c r="C56" s="11" t="s">
        <v>16</v>
      </c>
      <c r="D56" s="11" t="n">
        <v>9789.76909407303</v>
      </c>
    </row>
    <row r="57">
      <c r="A57" s="11" t="s">
        <v>51</v>
      </c>
      <c r="B57" s="11" t="s">
        <v>52</v>
      </c>
      <c r="C57" s="11" t="s">
        <v>15</v>
      </c>
      <c r="D57" s="11" t="n">
        <v>2394.17127653135</v>
      </c>
    </row>
    <row r="58">
      <c r="A58" s="11" t="s">
        <v>51</v>
      </c>
      <c r="B58" s="11" t="s">
        <v>52</v>
      </c>
      <c r="C58" s="11" t="s">
        <v>16</v>
      </c>
      <c r="D58" s="11" t="n">
        <v>1600.19056840975</v>
      </c>
    </row>
    <row r="59">
      <c r="A59" s="11" t="s">
        <v>53</v>
      </c>
      <c r="B59" s="11" t="s">
        <v>54</v>
      </c>
      <c r="C59" s="11" t="s">
        <v>15</v>
      </c>
      <c r="D59" s="11" t="n">
        <v>2378.74759477297</v>
      </c>
    </row>
    <row r="60">
      <c r="A60" s="11" t="s">
        <v>53</v>
      </c>
      <c r="B60" s="11" t="s">
        <v>54</v>
      </c>
      <c r="C60" s="11" t="s">
        <v>16</v>
      </c>
      <c r="D60" s="11" t="n">
        <v>1047.19490773704</v>
      </c>
    </row>
    <row r="61">
      <c r="A61" s="11" t="s">
        <v>55</v>
      </c>
      <c r="B61" s="11" t="s">
        <v>56</v>
      </c>
      <c r="C61" s="11" t="s">
        <v>15</v>
      </c>
      <c r="D61" s="11" t="n">
        <v>3144.81023106966</v>
      </c>
    </row>
    <row r="62">
      <c r="A62" s="11" t="s">
        <v>55</v>
      </c>
      <c r="B62" s="11" t="s">
        <v>56</v>
      </c>
      <c r="C62" s="11" t="s">
        <v>16</v>
      </c>
      <c r="D62" s="11" t="n">
        <v>1777.50252349046</v>
      </c>
    </row>
    <row r="63">
      <c r="A63" s="11" t="s">
        <v>57</v>
      </c>
      <c r="B63" s="11" t="s">
        <v>58</v>
      </c>
      <c r="C63" s="11" t="s">
        <v>15</v>
      </c>
      <c r="D63" s="11" t="n">
        <v>17366.9999981344</v>
      </c>
    </row>
    <row r="64">
      <c r="A64" s="11" t="s">
        <v>57</v>
      </c>
      <c r="B64" s="11" t="s">
        <v>58</v>
      </c>
      <c r="C64" s="11" t="s">
        <v>16</v>
      </c>
      <c r="D64" s="11" t="n">
        <v>7386.59406636417</v>
      </c>
    </row>
    <row r="65">
      <c r="A65" s="11" t="s">
        <v>59</v>
      </c>
      <c r="B65" s="11" t="s">
        <v>60</v>
      </c>
      <c r="C65" s="11" t="s">
        <v>15</v>
      </c>
      <c r="D65" s="11" t="n">
        <v>623.112504132354</v>
      </c>
    </row>
    <row r="66">
      <c r="A66" s="11" t="s">
        <v>59</v>
      </c>
      <c r="B66" s="11" t="s">
        <v>60</v>
      </c>
      <c r="C66" s="11" t="s">
        <v>16</v>
      </c>
      <c r="D66" s="11" t="n">
        <v>472.813658380155</v>
      </c>
    </row>
    <row r="67">
      <c r="A67" s="11" t="s">
        <v>61</v>
      </c>
      <c r="B67" s="11" t="s">
        <v>62</v>
      </c>
      <c r="C67" s="11" t="s">
        <v>15</v>
      </c>
      <c r="D67" s="11" t="n">
        <v>18423.6910382422</v>
      </c>
    </row>
    <row r="68">
      <c r="A68" s="11" t="s">
        <v>61</v>
      </c>
      <c r="B68" s="11" t="s">
        <v>62</v>
      </c>
      <c r="C68" s="11" t="s">
        <v>16</v>
      </c>
      <c r="D68" s="11" t="n">
        <v>10878.1672886398</v>
      </c>
    </row>
    <row r="69">
      <c r="A69" s="11" t="s">
        <v>63</v>
      </c>
      <c r="B69" s="11" t="s">
        <v>64</v>
      </c>
      <c r="C69" s="11" t="s">
        <v>15</v>
      </c>
      <c r="D69" s="11" t="n">
        <v>2031.35160131607</v>
      </c>
    </row>
    <row r="70">
      <c r="A70" s="11" t="s">
        <v>63</v>
      </c>
      <c r="B70" s="11" t="s">
        <v>64</v>
      </c>
      <c r="C70" s="11" t="s">
        <v>16</v>
      </c>
      <c r="D70" s="11" t="n">
        <v>1553.84237716022</v>
      </c>
    </row>
    <row r="71">
      <c r="A71" s="11" t="s">
        <v>65</v>
      </c>
      <c r="B71" s="11" t="s">
        <v>66</v>
      </c>
      <c r="C71" s="11" t="s">
        <v>15</v>
      </c>
      <c r="D71" s="11" t="n">
        <v>564.071763916834</v>
      </c>
    </row>
    <row r="72">
      <c r="A72" s="11" t="s">
        <v>65</v>
      </c>
      <c r="B72" s="11" t="s">
        <v>66</v>
      </c>
      <c r="C72" s="11" t="s">
        <v>16</v>
      </c>
      <c r="D72" s="11" t="n">
        <v>418.097920858484</v>
      </c>
    </row>
    <row r="73">
      <c r="A73" s="11" t="s">
        <v>67</v>
      </c>
      <c r="B73" s="11" t="s">
        <v>68</v>
      </c>
      <c r="C73" s="11" t="s">
        <v>15</v>
      </c>
      <c r="D73" s="11" t="n">
        <v>3852.45440913439</v>
      </c>
    </row>
    <row r="74">
      <c r="A74" s="11" t="s">
        <v>67</v>
      </c>
      <c r="B74" s="11" t="s">
        <v>68</v>
      </c>
      <c r="C74" s="11" t="s">
        <v>16</v>
      </c>
      <c r="D74" s="11" t="n">
        <v>1713.29568917609</v>
      </c>
    </row>
    <row r="75">
      <c r="A75" s="11" t="s">
        <v>69</v>
      </c>
      <c r="B75" s="11" t="s">
        <v>70</v>
      </c>
      <c r="C75" s="11" t="s">
        <v>15</v>
      </c>
      <c r="D75" s="11" t="n">
        <v>101289.911017251</v>
      </c>
    </row>
    <row r="76">
      <c r="A76" s="11" t="s">
        <v>69</v>
      </c>
      <c r="B76" s="11" t="s">
        <v>70</v>
      </c>
      <c r="C76" s="11" t="s">
        <v>16</v>
      </c>
      <c r="D76" s="11" t="n">
        <v>59899.0658275945</v>
      </c>
    </row>
    <row r="77">
      <c r="A77" s="11" t="s">
        <v>71</v>
      </c>
      <c r="B77" s="11" t="s">
        <v>72</v>
      </c>
      <c r="C77" s="11" t="s">
        <v>15</v>
      </c>
      <c r="D77" s="11" t="n">
        <v>2984.21138234905</v>
      </c>
    </row>
    <row r="78">
      <c r="A78" s="11" t="s">
        <v>71</v>
      </c>
      <c r="B78" s="11" t="s">
        <v>72</v>
      </c>
      <c r="C78" s="11" t="s">
        <v>16</v>
      </c>
      <c r="D78" s="11" t="n">
        <v>1218.56639182309</v>
      </c>
    </row>
    <row r="79">
      <c r="A79" s="11" t="s">
        <v>73</v>
      </c>
      <c r="B79" s="11" t="s">
        <v>74</v>
      </c>
      <c r="C79" s="11" t="s">
        <v>15</v>
      </c>
      <c r="D79" s="11" t="n">
        <v>1282.88973722926</v>
      </c>
    </row>
    <row r="80">
      <c r="A80" s="11" t="s">
        <v>73</v>
      </c>
      <c r="B80" s="11" t="s">
        <v>74</v>
      </c>
      <c r="C80" s="11" t="s">
        <v>16</v>
      </c>
      <c r="D80" s="11" t="n">
        <v>611.785730390514</v>
      </c>
    </row>
    <row r="81">
      <c r="A81" s="11" t="s">
        <v>75</v>
      </c>
      <c r="B81" s="11" t="s">
        <v>76</v>
      </c>
      <c r="C81" s="11" t="s">
        <v>15</v>
      </c>
      <c r="D81" s="11" t="n">
        <v>1158.02859611189</v>
      </c>
    </row>
    <row r="82">
      <c r="A82" s="11" t="s">
        <v>75</v>
      </c>
      <c r="B82" s="11" t="s">
        <v>76</v>
      </c>
      <c r="C82" s="11" t="s">
        <v>16</v>
      </c>
      <c r="D82" s="11" t="n">
        <v>641.943759126688</v>
      </c>
    </row>
    <row r="83">
      <c r="A83" s="11" t="s">
        <v>77</v>
      </c>
      <c r="B83" s="11" t="s">
        <v>78</v>
      </c>
      <c r="C83" s="11" t="s">
        <v>15</v>
      </c>
      <c r="D83" s="11" t="n">
        <v>1592.66274974567</v>
      </c>
    </row>
    <row r="84">
      <c r="A84" s="11" t="s">
        <v>77</v>
      </c>
      <c r="B84" s="11" t="s">
        <v>78</v>
      </c>
      <c r="C84" s="11" t="s">
        <v>16</v>
      </c>
      <c r="D84" s="11" t="n">
        <v>866.456715785487</v>
      </c>
    </row>
    <row r="85">
      <c r="A85" s="11" t="s">
        <v>79</v>
      </c>
      <c r="B85" s="11" t="s">
        <v>80</v>
      </c>
      <c r="C85" s="11" t="s">
        <v>15</v>
      </c>
      <c r="D85" s="11" t="n">
        <v>2393.65289614064</v>
      </c>
    </row>
    <row r="86">
      <c r="A86" s="11" t="s">
        <v>79</v>
      </c>
      <c r="B86" s="11" t="s">
        <v>80</v>
      </c>
      <c r="C86" s="11" t="s">
        <v>16</v>
      </c>
      <c r="D86" s="11" t="n">
        <v>1164.01143048218</v>
      </c>
    </row>
    <row r="87">
      <c r="A87" s="11" t="s">
        <v>81</v>
      </c>
      <c r="B87" s="11" t="s">
        <v>82</v>
      </c>
      <c r="C87" s="11" t="s">
        <v>15</v>
      </c>
      <c r="D87" s="11" t="n">
        <v>5388.91251468812</v>
      </c>
    </row>
    <row r="88">
      <c r="A88" s="11" t="s">
        <v>81</v>
      </c>
      <c r="B88" s="11" t="s">
        <v>82</v>
      </c>
      <c r="C88" s="11" t="s">
        <v>16</v>
      </c>
      <c r="D88" s="11" t="n">
        <v>2643.09571421692</v>
      </c>
    </row>
    <row r="89">
      <c r="A89" s="11" t="s">
        <v>83</v>
      </c>
      <c r="B89" s="11" t="s">
        <v>84</v>
      </c>
      <c r="C89" s="11" t="s">
        <v>15</v>
      </c>
      <c r="D89" s="11" t="n">
        <v>2997.36861180104</v>
      </c>
    </row>
    <row r="90">
      <c r="A90" s="11" t="s">
        <v>83</v>
      </c>
      <c r="B90" s="11" t="s">
        <v>84</v>
      </c>
      <c r="C90" s="11" t="s">
        <v>16</v>
      </c>
      <c r="D90" s="11" t="n">
        <v>1981.91254500653</v>
      </c>
    </row>
    <row r="91">
      <c r="A91" s="11" t="s">
        <v>85</v>
      </c>
      <c r="B91" s="11" t="s">
        <v>86</v>
      </c>
      <c r="C91" s="11" t="s">
        <v>15</v>
      </c>
      <c r="D91" s="11" t="n">
        <v>17879.9338993316</v>
      </c>
    </row>
    <row r="92">
      <c r="A92" s="11" t="s">
        <v>85</v>
      </c>
      <c r="B92" s="11" t="s">
        <v>86</v>
      </c>
      <c r="C92" s="11" t="s">
        <v>16</v>
      </c>
      <c r="D92" s="11" t="n">
        <v>7860.77683211504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D100" s="7" t="str">
        <f>=HYPERLINK("#'Indice'!A1", "Ir al Índice")</f>
      </c>
    </row>
    <row r="101">
      <c r="A101" s="4" t="s">
        <v>132</v>
      </c>
    </row>
    <row r="102">
      <c r="A102" s="5" t="s">
        <v>23</v>
      </c>
      <c r="B102" s="5" t="s">
        <v>88</v>
      </c>
      <c r="C102" s="5" t="s">
        <v>11</v>
      </c>
      <c r="D102" s="5" t="s">
        <v>130</v>
      </c>
    </row>
    <row r="103">
      <c r="A103" s="12" t="s">
        <v>89</v>
      </c>
      <c r="B103" s="12" t="s">
        <v>90</v>
      </c>
      <c r="C103" s="12" t="s">
        <v>15</v>
      </c>
      <c r="D103" s="12" t="n">
        <v>117817.596761797</v>
      </c>
    </row>
    <row r="104">
      <c r="A104" s="12" t="s">
        <v>89</v>
      </c>
      <c r="B104" s="12" t="s">
        <v>90</v>
      </c>
      <c r="C104" s="12" t="s">
        <v>16</v>
      </c>
      <c r="D104" s="12" t="n">
        <v>72614.1330963285</v>
      </c>
    </row>
    <row r="105">
      <c r="A105" s="12" t="s">
        <v>91</v>
      </c>
      <c r="B105" s="12" t="s">
        <v>92</v>
      </c>
      <c r="C105" s="12" t="s">
        <v>15</v>
      </c>
      <c r="D105" s="12" t="n">
        <v>40332.6056663058</v>
      </c>
    </row>
    <row r="106">
      <c r="A106" s="12" t="s">
        <v>91</v>
      </c>
      <c r="B106" s="12" t="s">
        <v>92</v>
      </c>
      <c r="C106" s="12" t="s">
        <v>16</v>
      </c>
      <c r="D106" s="12" t="n">
        <v>30365.3172473236</v>
      </c>
    </row>
    <row r="107">
      <c r="A107" s="12" t="s">
        <v>93</v>
      </c>
      <c r="B107" s="12" t="s">
        <v>94</v>
      </c>
      <c r="C107" s="12" t="s">
        <v>15</v>
      </c>
      <c r="D107" s="12" t="n">
        <v>20502.5943198862</v>
      </c>
    </row>
    <row r="108">
      <c r="A108" s="12" t="s">
        <v>93</v>
      </c>
      <c r="B108" s="12" t="s">
        <v>94</v>
      </c>
      <c r="C108" s="12" t="s">
        <v>16</v>
      </c>
      <c r="D108" s="12" t="n">
        <v>14803.2803136236</v>
      </c>
    </row>
    <row r="109">
      <c r="A109" s="12" t="s">
        <v>95</v>
      </c>
      <c r="B109" s="12" t="s">
        <v>96</v>
      </c>
      <c r="C109" s="12" t="s">
        <v>15</v>
      </c>
      <c r="D109" s="12" t="n">
        <v>67080.4290061464</v>
      </c>
    </row>
    <row r="110">
      <c r="A110" s="12" t="s">
        <v>95</v>
      </c>
      <c r="B110" s="12" t="s">
        <v>96</v>
      </c>
      <c r="C110" s="12" t="s">
        <v>16</v>
      </c>
      <c r="D110" s="12" t="n">
        <v>41872.8097483135</v>
      </c>
    </row>
    <row r="111">
      <c r="A111" s="12" t="s">
        <v>97</v>
      </c>
      <c r="B111" s="12" t="s">
        <v>98</v>
      </c>
      <c r="C111" s="12" t="s">
        <v>15</v>
      </c>
      <c r="D111" s="12" t="n">
        <v>60999.2076846033</v>
      </c>
    </row>
    <row r="112">
      <c r="A112" s="12" t="s">
        <v>97</v>
      </c>
      <c r="B112" s="12" t="s">
        <v>98</v>
      </c>
      <c r="C112" s="12" t="s">
        <v>16</v>
      </c>
      <c r="D112" s="12" t="n">
        <v>37591.3525674368</v>
      </c>
    </row>
    <row r="113">
      <c r="A113" s="12" t="s">
        <v>99</v>
      </c>
      <c r="B113" s="12" t="s">
        <v>100</v>
      </c>
      <c r="C113" s="12" t="s">
        <v>15</v>
      </c>
      <c r="D113" s="12" t="n">
        <v>32475.883727544</v>
      </c>
    </row>
    <row r="114">
      <c r="A114" s="12" t="s">
        <v>99</v>
      </c>
      <c r="B114" s="12" t="s">
        <v>100</v>
      </c>
      <c r="C114" s="12" t="s">
        <v>16</v>
      </c>
      <c r="D114" s="12" t="n">
        <v>18991.5857316711</v>
      </c>
    </row>
    <row r="115">
      <c r="A115" s="12" t="s">
        <v>101</v>
      </c>
      <c r="B115" s="12" t="s">
        <v>102</v>
      </c>
      <c r="C115" s="12" t="s">
        <v>15</v>
      </c>
      <c r="D115" s="12" t="n">
        <v>120136.840779215</v>
      </c>
    </row>
    <row r="116">
      <c r="A116" s="12" t="s">
        <v>101</v>
      </c>
      <c r="B116" s="12" t="s">
        <v>102</v>
      </c>
      <c r="C116" s="12" t="s">
        <v>16</v>
      </c>
      <c r="D116" s="12" t="n">
        <v>73138.3136202531</v>
      </c>
    </row>
    <row r="117">
      <c r="A117" s="12" t="s">
        <v>103</v>
      </c>
      <c r="B117" s="12" t="s">
        <v>104</v>
      </c>
      <c r="C117" s="12" t="s">
        <v>15</v>
      </c>
      <c r="D117" s="12" t="n">
        <v>190986.511407616</v>
      </c>
    </row>
    <row r="118">
      <c r="A118" s="12" t="s">
        <v>103</v>
      </c>
      <c r="B118" s="12" t="s">
        <v>104</v>
      </c>
      <c r="C118" s="12" t="s">
        <v>16</v>
      </c>
      <c r="D118" s="12" t="n">
        <v>108203.521949667</v>
      </c>
    </row>
    <row r="119">
      <c r="A119" s="12" t="s">
        <v>105</v>
      </c>
      <c r="B119" s="12" t="s">
        <v>106</v>
      </c>
      <c r="C119" s="12" t="s">
        <v>15</v>
      </c>
      <c r="D119" s="12" t="n">
        <v>70872.1951901428</v>
      </c>
    </row>
    <row r="120">
      <c r="A120" s="12" t="s">
        <v>105</v>
      </c>
      <c r="B120" s="12" t="s">
        <v>106</v>
      </c>
      <c r="C120" s="12" t="s">
        <v>16</v>
      </c>
      <c r="D120" s="12" t="n">
        <v>44217.8989717794</v>
      </c>
    </row>
    <row r="121">
      <c r="A121" s="12" t="s">
        <v>107</v>
      </c>
      <c r="B121" s="12" t="s">
        <v>108</v>
      </c>
      <c r="C121" s="12" t="s">
        <v>15</v>
      </c>
      <c r="D121" s="12" t="n">
        <v>152446.795346679</v>
      </c>
    </row>
    <row r="122">
      <c r="A122" s="12" t="s">
        <v>107</v>
      </c>
      <c r="B122" s="12" t="s">
        <v>108</v>
      </c>
      <c r="C122" s="12" t="s">
        <v>16</v>
      </c>
      <c r="D122" s="12" t="n">
        <v>97573.3010065314</v>
      </c>
    </row>
    <row r="123">
      <c r="A123" s="12" t="s">
        <v>109</v>
      </c>
      <c r="B123" s="12" t="s">
        <v>110</v>
      </c>
      <c r="C123" s="12" t="s">
        <v>15</v>
      </c>
      <c r="D123" s="12" t="n">
        <v>205487.878514423</v>
      </c>
    </row>
    <row r="124">
      <c r="A124" s="12" t="s">
        <v>109</v>
      </c>
      <c r="B124" s="12" t="s">
        <v>110</v>
      </c>
      <c r="C124" s="12" t="s">
        <v>16</v>
      </c>
      <c r="D124" s="12" t="n">
        <v>142000.182538269</v>
      </c>
    </row>
    <row r="125">
      <c r="A125" s="12" t="s">
        <v>111</v>
      </c>
      <c r="B125" s="12" t="s">
        <v>112</v>
      </c>
      <c r="C125" s="12" t="s">
        <v>15</v>
      </c>
      <c r="D125" s="12" t="n">
        <v>30715.4901659466</v>
      </c>
    </row>
    <row r="126">
      <c r="A126" s="12" t="s">
        <v>111</v>
      </c>
      <c r="B126" s="12" t="s">
        <v>112</v>
      </c>
      <c r="C126" s="12" t="s">
        <v>16</v>
      </c>
      <c r="D126" s="12" t="n">
        <v>19076.8928421228</v>
      </c>
    </row>
    <row r="127">
      <c r="A127" s="12" t="s">
        <v>113</v>
      </c>
      <c r="B127" s="12" t="s">
        <v>114</v>
      </c>
      <c r="C127" s="12" t="s">
        <v>15</v>
      </c>
      <c r="D127" s="12" t="n">
        <v>32146.2877890801</v>
      </c>
    </row>
    <row r="128">
      <c r="A128" s="12" t="s">
        <v>113</v>
      </c>
      <c r="B128" s="12" t="s">
        <v>114</v>
      </c>
      <c r="C128" s="12" t="s">
        <v>16</v>
      </c>
      <c r="D128" s="12" t="n">
        <v>24681.2394878365</v>
      </c>
    </row>
    <row r="129">
      <c r="A129" s="12" t="s">
        <v>115</v>
      </c>
      <c r="B129" s="12" t="s">
        <v>116</v>
      </c>
      <c r="C129" s="12" t="s">
        <v>15</v>
      </c>
      <c r="D129" s="12" t="n">
        <v>13651.8521212408</v>
      </c>
    </row>
    <row r="130">
      <c r="A130" s="12" t="s">
        <v>115</v>
      </c>
      <c r="B130" s="12" t="s">
        <v>116</v>
      </c>
      <c r="C130" s="12" t="s">
        <v>16</v>
      </c>
      <c r="D130" s="12" t="n">
        <v>11025.8671638928</v>
      </c>
    </row>
    <row r="131">
      <c r="A131" s="12" t="s">
        <v>117</v>
      </c>
      <c r="B131" s="12" t="s">
        <v>118</v>
      </c>
      <c r="C131" s="12" t="s">
        <v>15</v>
      </c>
      <c r="D131" s="12" t="n">
        <v>15852.7841748309</v>
      </c>
    </row>
    <row r="132">
      <c r="A132" s="12" t="s">
        <v>117</v>
      </c>
      <c r="B132" s="12" t="s">
        <v>118</v>
      </c>
      <c r="C132" s="12" t="s">
        <v>16</v>
      </c>
      <c r="D132" s="12" t="n">
        <v>9659.92011711614</v>
      </c>
    </row>
    <row r="133">
      <c r="A133" s="12" t="s">
        <v>119</v>
      </c>
      <c r="B133" s="12" t="s">
        <v>120</v>
      </c>
      <c r="C133" s="12" t="s">
        <v>15</v>
      </c>
      <c r="D133" s="12" t="n">
        <v>44204.6318364881</v>
      </c>
    </row>
    <row r="134">
      <c r="A134" s="12" t="s">
        <v>119</v>
      </c>
      <c r="B134" s="12" t="s">
        <v>120</v>
      </c>
      <c r="C134" s="12" t="s">
        <v>16</v>
      </c>
      <c r="D134" s="12" t="n">
        <v>34027.8396745674</v>
      </c>
    </row>
    <row r="135">
      <c r="A135" s="12" t="s">
        <v>121</v>
      </c>
      <c r="B135" s="12" t="s">
        <v>122</v>
      </c>
      <c r="C135" s="12" t="s">
        <v>15</v>
      </c>
      <c r="D135" s="12" t="n">
        <v>3988.98699474469</v>
      </c>
    </row>
    <row r="136">
      <c r="A136" s="12" t="s">
        <v>121</v>
      </c>
      <c r="B136" s="12" t="s">
        <v>122</v>
      </c>
      <c r="C136" s="12" t="s">
        <v>16</v>
      </c>
      <c r="D136" s="12" t="n">
        <v>3004.85777874494</v>
      </c>
    </row>
    <row r="137">
      <c r="A137" s="12" t="s">
        <v>123</v>
      </c>
      <c r="B137" s="12" t="s">
        <v>124</v>
      </c>
      <c r="C137" s="12" t="s">
        <v>15</v>
      </c>
      <c r="D137" s="12" t="n">
        <v>63512.2626007809</v>
      </c>
    </row>
    <row r="138">
      <c r="A138" s="12" t="s">
        <v>123</v>
      </c>
      <c r="B138" s="12" t="s">
        <v>124</v>
      </c>
      <c r="C138" s="12" t="s">
        <v>16</v>
      </c>
      <c r="D138" s="12" t="n">
        <v>39848.4994767964</v>
      </c>
    </row>
    <row r="139">
      <c r="A139" s="12" t="s">
        <v>125</v>
      </c>
      <c r="B139" s="12" t="s">
        <v>126</v>
      </c>
      <c r="C139" s="12" t="s">
        <v>15</v>
      </c>
      <c r="D139" s="12" t="n">
        <v>109976.866637109</v>
      </c>
    </row>
    <row r="140">
      <c r="A140" s="12" t="s">
        <v>125</v>
      </c>
      <c r="B140" s="12" t="s">
        <v>126</v>
      </c>
      <c r="C140" s="12" t="s">
        <v>16</v>
      </c>
      <c r="D140" s="12" t="n">
        <v>59802.4831581038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133</v>
      </c>
    </row>
    <row r="9">
      <c r="A9" t="s">
        <v>3</v>
      </c>
    </row>
    <row r="10">
      <c r="A10" t="s">
        <v>4</v>
      </c>
    </row>
    <row r="11">
      <c r="A11" t="s">
        <v>134</v>
      </c>
    </row>
    <row r="12">
      <c r="A12" s="3" t="s">
        <v>6</v>
      </c>
    </row>
    <row r="13">
      <c r="A13" s="3" t="s">
        <v>7</v>
      </c>
    </row>
    <row r="15">
      <c r="A15" s="4" t="s">
        <v>135</v>
      </c>
    </row>
    <row r="16">
      <c r="A16" s="5" t="s">
        <v>9</v>
      </c>
      <c r="B16" s="5" t="s">
        <v>10</v>
      </c>
      <c r="C16" s="5" t="s">
        <v>11</v>
      </c>
      <c r="D16" s="5" t="s">
        <v>136</v>
      </c>
    </row>
    <row r="17">
      <c r="A17" s="13" t="s">
        <v>13</v>
      </c>
      <c r="B17" s="13" t="s">
        <v>14</v>
      </c>
      <c r="C17" s="13" t="s">
        <v>15</v>
      </c>
      <c r="D17" s="13" t="n">
        <v>4608282.04419539</v>
      </c>
    </row>
    <row r="18">
      <c r="A18" s="13" t="s">
        <v>13</v>
      </c>
      <c r="B18" s="13" t="s">
        <v>14</v>
      </c>
      <c r="C18" s="13" t="s">
        <v>16</v>
      </c>
      <c r="D18" s="13" t="n">
        <v>2629273.95580461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D26" s="7" t="str">
        <f>=HYPERLINK("#'Indice'!A1", "Ir al Índice")</f>
      </c>
    </row>
    <row r="27">
      <c r="A27" s="4" t="s">
        <v>137</v>
      </c>
    </row>
    <row r="28">
      <c r="A28" s="5" t="s">
        <v>23</v>
      </c>
      <c r="B28" s="5" t="s">
        <v>10</v>
      </c>
      <c r="C28" s="5" t="s">
        <v>11</v>
      </c>
      <c r="D28" s="5" t="s">
        <v>136</v>
      </c>
    </row>
    <row r="29">
      <c r="A29" s="14" t="s">
        <v>13</v>
      </c>
      <c r="B29" s="14" t="s">
        <v>24</v>
      </c>
      <c r="C29" s="14" t="s">
        <v>15</v>
      </c>
      <c r="D29" s="14" t="n">
        <v>4608282.04419539</v>
      </c>
    </row>
    <row r="30">
      <c r="A30" s="14" t="s">
        <v>13</v>
      </c>
      <c r="B30" s="14" t="s">
        <v>24</v>
      </c>
      <c r="C30" s="14" t="s">
        <v>16</v>
      </c>
      <c r="D30" s="14" t="n">
        <v>2629273.95580461</v>
      </c>
    </row>
    <row r="31">
      <c r="A31" s="14" t="s">
        <v>25</v>
      </c>
      <c r="B31" s="14" t="s">
        <v>26</v>
      </c>
      <c r="C31" s="14" t="s">
        <v>15</v>
      </c>
      <c r="D31" s="14" t="n">
        <v>4315.90301153331</v>
      </c>
    </row>
    <row r="32">
      <c r="A32" s="14" t="s">
        <v>25</v>
      </c>
      <c r="B32" s="14" t="s">
        <v>26</v>
      </c>
      <c r="C32" s="14" t="s">
        <v>16</v>
      </c>
      <c r="D32" s="14" t="n">
        <v>1937.09698846668</v>
      </c>
    </row>
    <row r="33">
      <c r="A33" s="14" t="s">
        <v>27</v>
      </c>
      <c r="B33" s="14" t="s">
        <v>28</v>
      </c>
      <c r="C33" s="14" t="s">
        <v>15</v>
      </c>
      <c r="D33" s="14" t="n">
        <v>28174.0220232146</v>
      </c>
    </row>
    <row r="34">
      <c r="A34" s="14" t="s">
        <v>27</v>
      </c>
      <c r="B34" s="14" t="s">
        <v>28</v>
      </c>
      <c r="C34" s="14" t="s">
        <v>16</v>
      </c>
      <c r="D34" s="14" t="n">
        <v>15405.9779767854</v>
      </c>
    </row>
    <row r="35">
      <c r="A35" s="14" t="s">
        <v>29</v>
      </c>
      <c r="B35" s="14" t="s">
        <v>30</v>
      </c>
      <c r="C35" s="14" t="s">
        <v>15</v>
      </c>
      <c r="D35" s="14" t="n">
        <v>4491.26860273707</v>
      </c>
    </row>
    <row r="36">
      <c r="A36" s="14" t="s">
        <v>29</v>
      </c>
      <c r="B36" s="14" t="s">
        <v>30</v>
      </c>
      <c r="C36" s="14" t="s">
        <v>16</v>
      </c>
      <c r="D36" s="14" t="n">
        <v>2046.73139726293</v>
      </c>
    </row>
    <row r="37">
      <c r="A37" s="14" t="s">
        <v>31</v>
      </c>
      <c r="B37" s="14" t="s">
        <v>32</v>
      </c>
      <c r="C37" s="14" t="s">
        <v>15</v>
      </c>
      <c r="D37" s="14" t="n">
        <v>60774.5300998346</v>
      </c>
    </row>
    <row r="38">
      <c r="A38" s="14" t="s">
        <v>31</v>
      </c>
      <c r="B38" s="14" t="s">
        <v>32</v>
      </c>
      <c r="C38" s="14" t="s">
        <v>16</v>
      </c>
      <c r="D38" s="14" t="n">
        <v>24785.4699001654</v>
      </c>
    </row>
    <row r="39">
      <c r="A39" s="14" t="s">
        <v>33</v>
      </c>
      <c r="B39" s="14" t="s">
        <v>34</v>
      </c>
      <c r="C39" s="14" t="s">
        <v>15</v>
      </c>
      <c r="D39" s="14" t="n">
        <v>5902.60016016711</v>
      </c>
    </row>
    <row r="40">
      <c r="A40" s="14" t="s">
        <v>33</v>
      </c>
      <c r="B40" s="14" t="s">
        <v>34</v>
      </c>
      <c r="C40" s="14" t="s">
        <v>16</v>
      </c>
      <c r="D40" s="14" t="n">
        <v>2931.3998398329</v>
      </c>
    </row>
    <row r="41">
      <c r="A41" s="14" t="s">
        <v>35</v>
      </c>
      <c r="B41" s="14" t="s">
        <v>36</v>
      </c>
      <c r="C41" s="14" t="s">
        <v>15</v>
      </c>
      <c r="D41" s="14" t="n">
        <v>11546.1629728166</v>
      </c>
    </row>
    <row r="42">
      <c r="A42" s="14" t="s">
        <v>35</v>
      </c>
      <c r="B42" s="14" t="s">
        <v>36</v>
      </c>
      <c r="C42" s="14" t="s">
        <v>16</v>
      </c>
      <c r="D42" s="14" t="n">
        <v>4869.83702718336</v>
      </c>
    </row>
    <row r="43">
      <c r="A43" s="14" t="s">
        <v>37</v>
      </c>
      <c r="B43" s="14" t="s">
        <v>38</v>
      </c>
      <c r="C43" s="14" t="s">
        <v>15</v>
      </c>
      <c r="D43" s="14" t="n">
        <v>9780.60440316812</v>
      </c>
    </row>
    <row r="44">
      <c r="A44" s="14" t="s">
        <v>37</v>
      </c>
      <c r="B44" s="14" t="s">
        <v>38</v>
      </c>
      <c r="C44" s="14" t="s">
        <v>16</v>
      </c>
      <c r="D44" s="14" t="n">
        <v>5470.3955968319</v>
      </c>
    </row>
    <row r="45">
      <c r="A45" s="14" t="s">
        <v>39</v>
      </c>
      <c r="B45" s="14" t="s">
        <v>40</v>
      </c>
      <c r="C45" s="14" t="s">
        <v>15</v>
      </c>
      <c r="D45" s="14" t="n">
        <v>64417.8863165485</v>
      </c>
    </row>
    <row r="46">
      <c r="A46" s="14" t="s">
        <v>39</v>
      </c>
      <c r="B46" s="14" t="s">
        <v>40</v>
      </c>
      <c r="C46" s="14" t="s">
        <v>16</v>
      </c>
      <c r="D46" s="14" t="n">
        <v>39226.1136834517</v>
      </c>
    </row>
    <row r="47">
      <c r="A47" s="14" t="s">
        <v>41</v>
      </c>
      <c r="B47" s="14" t="s">
        <v>42</v>
      </c>
      <c r="C47" s="14" t="s">
        <v>15</v>
      </c>
      <c r="D47" s="14" t="n">
        <v>49607.7141411056</v>
      </c>
    </row>
    <row r="48">
      <c r="A48" s="14" t="s">
        <v>41</v>
      </c>
      <c r="B48" s="14" t="s">
        <v>42</v>
      </c>
      <c r="C48" s="14" t="s">
        <v>16</v>
      </c>
      <c r="D48" s="14" t="n">
        <v>24429.2858588943</v>
      </c>
    </row>
    <row r="49">
      <c r="A49" s="14" t="s">
        <v>43</v>
      </c>
      <c r="B49" s="14" t="s">
        <v>44</v>
      </c>
      <c r="C49" s="14" t="s">
        <v>15</v>
      </c>
      <c r="D49" s="14" t="n">
        <v>56976.1171096159</v>
      </c>
    </row>
    <row r="50">
      <c r="A50" s="14" t="s">
        <v>43</v>
      </c>
      <c r="B50" s="14" t="s">
        <v>44</v>
      </c>
      <c r="C50" s="14" t="s">
        <v>16</v>
      </c>
      <c r="D50" s="14" t="n">
        <v>37942.8828903841</v>
      </c>
    </row>
    <row r="51">
      <c r="A51" s="14" t="s">
        <v>45</v>
      </c>
      <c r="B51" s="14" t="s">
        <v>46</v>
      </c>
      <c r="C51" s="14" t="s">
        <v>15</v>
      </c>
      <c r="D51" s="14" t="n">
        <v>6683.63666722145</v>
      </c>
    </row>
    <row r="52">
      <c r="A52" s="14" t="s">
        <v>45</v>
      </c>
      <c r="B52" s="14" t="s">
        <v>46</v>
      </c>
      <c r="C52" s="14" t="s">
        <v>16</v>
      </c>
      <c r="D52" s="14" t="n">
        <v>2269.36333277856</v>
      </c>
    </row>
    <row r="53">
      <c r="A53" s="14" t="s">
        <v>47</v>
      </c>
      <c r="B53" s="14" t="s">
        <v>48</v>
      </c>
      <c r="C53" s="14" t="s">
        <v>15</v>
      </c>
      <c r="D53" s="14" t="n">
        <v>1968.06601847227</v>
      </c>
    </row>
    <row r="54">
      <c r="A54" s="14" t="s">
        <v>47</v>
      </c>
      <c r="B54" s="14" t="s">
        <v>48</v>
      </c>
      <c r="C54" s="14" t="s">
        <v>16</v>
      </c>
      <c r="D54" s="14" t="n">
        <v>1054.93398152772</v>
      </c>
    </row>
    <row r="55">
      <c r="A55" s="14" t="s">
        <v>49</v>
      </c>
      <c r="B55" s="14" t="s">
        <v>50</v>
      </c>
      <c r="C55" s="14" t="s">
        <v>15</v>
      </c>
      <c r="D55" s="14" t="n">
        <v>51852.8419476925</v>
      </c>
    </row>
    <row r="56">
      <c r="A56" s="14" t="s">
        <v>49</v>
      </c>
      <c r="B56" s="14" t="s">
        <v>50</v>
      </c>
      <c r="C56" s="14" t="s">
        <v>16</v>
      </c>
      <c r="D56" s="14" t="n">
        <v>31159.1580523073</v>
      </c>
    </row>
    <row r="57">
      <c r="A57" s="14" t="s">
        <v>51</v>
      </c>
      <c r="B57" s="14" t="s">
        <v>52</v>
      </c>
      <c r="C57" s="14" t="s">
        <v>15</v>
      </c>
      <c r="D57" s="14" t="n">
        <v>7415.89561500425</v>
      </c>
    </row>
    <row r="58">
      <c r="A58" s="14" t="s">
        <v>51</v>
      </c>
      <c r="B58" s="14" t="s">
        <v>52</v>
      </c>
      <c r="C58" s="14" t="s">
        <v>16</v>
      </c>
      <c r="D58" s="14" t="n">
        <v>3975.10438499576</v>
      </c>
    </row>
    <row r="59">
      <c r="A59" s="14" t="s">
        <v>53</v>
      </c>
      <c r="B59" s="14" t="s">
        <v>54</v>
      </c>
      <c r="C59" s="14" t="s">
        <v>15</v>
      </c>
      <c r="D59" s="14" t="n">
        <v>8198.79942811205</v>
      </c>
    </row>
    <row r="60">
      <c r="A60" s="14" t="s">
        <v>53</v>
      </c>
      <c r="B60" s="14" t="s">
        <v>54</v>
      </c>
      <c r="C60" s="14" t="s">
        <v>16</v>
      </c>
      <c r="D60" s="14" t="n">
        <v>2854.20057188794</v>
      </c>
    </row>
    <row r="61">
      <c r="A61" s="14" t="s">
        <v>55</v>
      </c>
      <c r="B61" s="14" t="s">
        <v>56</v>
      </c>
      <c r="C61" s="14" t="s">
        <v>15</v>
      </c>
      <c r="D61" s="14" t="n">
        <v>9353.84726600672</v>
      </c>
    </row>
    <row r="62">
      <c r="A62" s="14" t="s">
        <v>55</v>
      </c>
      <c r="B62" s="14" t="s">
        <v>56</v>
      </c>
      <c r="C62" s="14" t="s">
        <v>16</v>
      </c>
      <c r="D62" s="14" t="n">
        <v>4560.15273399332</v>
      </c>
    </row>
    <row r="63">
      <c r="A63" s="14" t="s">
        <v>57</v>
      </c>
      <c r="B63" s="14" t="s">
        <v>58</v>
      </c>
      <c r="C63" s="14" t="s">
        <v>15</v>
      </c>
      <c r="D63" s="14" t="n">
        <v>60187.4644404337</v>
      </c>
    </row>
    <row r="64">
      <c r="A64" s="14" t="s">
        <v>57</v>
      </c>
      <c r="B64" s="14" t="s">
        <v>58</v>
      </c>
      <c r="C64" s="14" t="s">
        <v>16</v>
      </c>
      <c r="D64" s="14" t="n">
        <v>22926.5355595661</v>
      </c>
    </row>
    <row r="65">
      <c r="A65" s="14" t="s">
        <v>59</v>
      </c>
      <c r="B65" s="14" t="s">
        <v>60</v>
      </c>
      <c r="C65" s="14" t="s">
        <v>15</v>
      </c>
      <c r="D65" s="14" t="n">
        <v>2056.97677926511</v>
      </c>
    </row>
    <row r="66">
      <c r="A66" s="14" t="s">
        <v>59</v>
      </c>
      <c r="B66" s="14" t="s">
        <v>60</v>
      </c>
      <c r="C66" s="14" t="s">
        <v>16</v>
      </c>
      <c r="D66" s="14" t="n">
        <v>1388.02322073487</v>
      </c>
    </row>
    <row r="67">
      <c r="A67" s="14" t="s">
        <v>61</v>
      </c>
      <c r="B67" s="14" t="s">
        <v>62</v>
      </c>
      <c r="C67" s="14" t="s">
        <v>15</v>
      </c>
      <c r="D67" s="14" t="n">
        <v>66654.9606048626</v>
      </c>
    </row>
    <row r="68">
      <c r="A68" s="14" t="s">
        <v>61</v>
      </c>
      <c r="B68" s="14" t="s">
        <v>62</v>
      </c>
      <c r="C68" s="14" t="s">
        <v>16</v>
      </c>
      <c r="D68" s="14" t="n">
        <v>34859.0393951374</v>
      </c>
    </row>
    <row r="69">
      <c r="A69" s="14" t="s">
        <v>63</v>
      </c>
      <c r="B69" s="14" t="s">
        <v>64</v>
      </c>
      <c r="C69" s="14" t="s">
        <v>15</v>
      </c>
      <c r="D69" s="14" t="n">
        <v>6551.1047600403</v>
      </c>
    </row>
    <row r="70">
      <c r="A70" s="14" t="s">
        <v>63</v>
      </c>
      <c r="B70" s="14" t="s">
        <v>64</v>
      </c>
      <c r="C70" s="14" t="s">
        <v>16</v>
      </c>
      <c r="D70" s="14" t="n">
        <v>4485.8952399597</v>
      </c>
    </row>
    <row r="71">
      <c r="A71" s="14" t="s">
        <v>65</v>
      </c>
      <c r="B71" s="14" t="s">
        <v>66</v>
      </c>
      <c r="C71" s="14" t="s">
        <v>15</v>
      </c>
      <c r="D71" s="14" t="n">
        <v>1645.35949027498</v>
      </c>
    </row>
    <row r="72">
      <c r="A72" s="14" t="s">
        <v>65</v>
      </c>
      <c r="B72" s="14" t="s">
        <v>66</v>
      </c>
      <c r="C72" s="14" t="s">
        <v>16</v>
      </c>
      <c r="D72" s="14" t="n">
        <v>1041.64050972502</v>
      </c>
    </row>
    <row r="73">
      <c r="A73" s="14" t="s">
        <v>67</v>
      </c>
      <c r="B73" s="14" t="s">
        <v>68</v>
      </c>
      <c r="C73" s="14" t="s">
        <v>15</v>
      </c>
      <c r="D73" s="14" t="n">
        <v>14576.2356601273</v>
      </c>
    </row>
    <row r="74">
      <c r="A74" s="14" t="s">
        <v>67</v>
      </c>
      <c r="B74" s="14" t="s">
        <v>68</v>
      </c>
      <c r="C74" s="14" t="s">
        <v>16</v>
      </c>
      <c r="D74" s="14" t="n">
        <v>5348.76433987276</v>
      </c>
    </row>
    <row r="75">
      <c r="A75" s="14" t="s">
        <v>69</v>
      </c>
      <c r="B75" s="14" t="s">
        <v>70</v>
      </c>
      <c r="C75" s="14" t="s">
        <v>15</v>
      </c>
      <c r="D75" s="14" t="n">
        <v>331251.976203123</v>
      </c>
    </row>
    <row r="76">
      <c r="A76" s="14" t="s">
        <v>69</v>
      </c>
      <c r="B76" s="14" t="s">
        <v>70</v>
      </c>
      <c r="C76" s="14" t="s">
        <v>16</v>
      </c>
      <c r="D76" s="14" t="n">
        <v>194486.023796878</v>
      </c>
    </row>
    <row r="77">
      <c r="A77" s="14" t="s">
        <v>71</v>
      </c>
      <c r="B77" s="14" t="s">
        <v>72</v>
      </c>
      <c r="C77" s="14" t="s">
        <v>15</v>
      </c>
      <c r="D77" s="14" t="n">
        <v>10492.4861046987</v>
      </c>
    </row>
    <row r="78">
      <c r="A78" s="14" t="s">
        <v>71</v>
      </c>
      <c r="B78" s="14" t="s">
        <v>72</v>
      </c>
      <c r="C78" s="14" t="s">
        <v>16</v>
      </c>
      <c r="D78" s="14" t="n">
        <v>3459.5138953014</v>
      </c>
    </row>
    <row r="79">
      <c r="A79" s="14" t="s">
        <v>73</v>
      </c>
      <c r="B79" s="14" t="s">
        <v>74</v>
      </c>
      <c r="C79" s="14" t="s">
        <v>15</v>
      </c>
      <c r="D79" s="14" t="n">
        <v>4267.59088691256</v>
      </c>
    </row>
    <row r="80">
      <c r="A80" s="14" t="s">
        <v>73</v>
      </c>
      <c r="B80" s="14" t="s">
        <v>74</v>
      </c>
      <c r="C80" s="14" t="s">
        <v>16</v>
      </c>
      <c r="D80" s="14" t="n">
        <v>1707.40911308744</v>
      </c>
    </row>
    <row r="81">
      <c r="A81" s="14" t="s">
        <v>75</v>
      </c>
      <c r="B81" s="14" t="s">
        <v>76</v>
      </c>
      <c r="C81" s="14" t="s">
        <v>15</v>
      </c>
      <c r="D81" s="14" t="n">
        <v>3688.00218230907</v>
      </c>
    </row>
    <row r="82">
      <c r="A82" s="14" t="s">
        <v>75</v>
      </c>
      <c r="B82" s="14" t="s">
        <v>76</v>
      </c>
      <c r="C82" s="14" t="s">
        <v>16</v>
      </c>
      <c r="D82" s="14" t="n">
        <v>1600.99781769093</v>
      </c>
    </row>
    <row r="83">
      <c r="A83" s="14" t="s">
        <v>77</v>
      </c>
      <c r="B83" s="14" t="s">
        <v>78</v>
      </c>
      <c r="C83" s="14" t="s">
        <v>15</v>
      </c>
      <c r="D83" s="14" t="n">
        <v>4945.75824864969</v>
      </c>
    </row>
    <row r="84">
      <c r="A84" s="14" t="s">
        <v>77</v>
      </c>
      <c r="B84" s="14" t="s">
        <v>78</v>
      </c>
      <c r="C84" s="14" t="s">
        <v>16</v>
      </c>
      <c r="D84" s="14" t="n">
        <v>2066.24175135029</v>
      </c>
    </row>
    <row r="85">
      <c r="A85" s="14" t="s">
        <v>79</v>
      </c>
      <c r="B85" s="14" t="s">
        <v>80</v>
      </c>
      <c r="C85" s="14" t="s">
        <v>15</v>
      </c>
      <c r="D85" s="14" t="n">
        <v>8688.63302872748</v>
      </c>
    </row>
    <row r="86">
      <c r="A86" s="14" t="s">
        <v>79</v>
      </c>
      <c r="B86" s="14" t="s">
        <v>80</v>
      </c>
      <c r="C86" s="14" t="s">
        <v>16</v>
      </c>
      <c r="D86" s="14" t="n">
        <v>3542.36697127253</v>
      </c>
    </row>
    <row r="87">
      <c r="A87" s="14" t="s">
        <v>81</v>
      </c>
      <c r="B87" s="14" t="s">
        <v>82</v>
      </c>
      <c r="C87" s="14" t="s">
        <v>15</v>
      </c>
      <c r="D87" s="14" t="n">
        <v>18153.7977403748</v>
      </c>
    </row>
    <row r="88">
      <c r="A88" s="14" t="s">
        <v>81</v>
      </c>
      <c r="B88" s="14" t="s">
        <v>82</v>
      </c>
      <c r="C88" s="14" t="s">
        <v>16</v>
      </c>
      <c r="D88" s="14" t="n">
        <v>7584.20225962525</v>
      </c>
    </row>
    <row r="89">
      <c r="A89" s="14" t="s">
        <v>83</v>
      </c>
      <c r="B89" s="14" t="s">
        <v>84</v>
      </c>
      <c r="C89" s="14" t="s">
        <v>15</v>
      </c>
      <c r="D89" s="14" t="n">
        <v>9478.09990870228</v>
      </c>
    </row>
    <row r="90">
      <c r="A90" s="14" t="s">
        <v>83</v>
      </c>
      <c r="B90" s="14" t="s">
        <v>84</v>
      </c>
      <c r="C90" s="14" t="s">
        <v>16</v>
      </c>
      <c r="D90" s="14" t="n">
        <v>5815.90009129771</v>
      </c>
    </row>
    <row r="91">
      <c r="A91" s="14" t="s">
        <v>85</v>
      </c>
      <c r="B91" s="14" t="s">
        <v>86</v>
      </c>
      <c r="C91" s="14" t="s">
        <v>15</v>
      </c>
      <c r="D91" s="14" t="n">
        <v>64063.753709383</v>
      </c>
    </row>
    <row r="92">
      <c r="A92" s="14" t="s">
        <v>85</v>
      </c>
      <c r="B92" s="14" t="s">
        <v>86</v>
      </c>
      <c r="C92" s="14" t="s">
        <v>16</v>
      </c>
      <c r="D92" s="14" t="n">
        <v>25032.246290617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D100" s="7" t="str">
        <f>=HYPERLINK("#'Indice'!A1", "Ir al Índice")</f>
      </c>
    </row>
    <row r="101">
      <c r="A101" s="4" t="s">
        <v>138</v>
      </c>
    </row>
    <row r="102">
      <c r="A102" s="5" t="s">
        <v>23</v>
      </c>
      <c r="B102" s="5" t="s">
        <v>88</v>
      </c>
      <c r="C102" s="5" t="s">
        <v>11</v>
      </c>
      <c r="D102" s="5" t="s">
        <v>136</v>
      </c>
    </row>
    <row r="103">
      <c r="A103" s="15" t="s">
        <v>89</v>
      </c>
      <c r="B103" s="15" t="s">
        <v>90</v>
      </c>
      <c r="C103" s="15" t="s">
        <v>15</v>
      </c>
      <c r="D103" s="15" t="n">
        <v>343290.998592047</v>
      </c>
    </row>
    <row r="104">
      <c r="A104" s="15" t="s">
        <v>89</v>
      </c>
      <c r="B104" s="15" t="s">
        <v>90</v>
      </c>
      <c r="C104" s="15" t="s">
        <v>16</v>
      </c>
      <c r="D104" s="15" t="n">
        <v>174164.001407952</v>
      </c>
    </row>
    <row r="105">
      <c r="A105" s="15" t="s">
        <v>91</v>
      </c>
      <c r="B105" s="15" t="s">
        <v>92</v>
      </c>
      <c r="C105" s="15" t="s">
        <v>15</v>
      </c>
      <c r="D105" s="15" t="n">
        <v>92151.4235797054</v>
      </c>
    </row>
    <row r="106">
      <c r="A106" s="15" t="s">
        <v>91</v>
      </c>
      <c r="B106" s="15" t="s">
        <v>92</v>
      </c>
      <c r="C106" s="15" t="s">
        <v>16</v>
      </c>
      <c r="D106" s="15" t="n">
        <v>58342.5764202943</v>
      </c>
    </row>
    <row r="107">
      <c r="A107" s="15" t="s">
        <v>93</v>
      </c>
      <c r="B107" s="15" t="s">
        <v>94</v>
      </c>
      <c r="C107" s="15" t="s">
        <v>15</v>
      </c>
      <c r="D107" s="15" t="n">
        <v>58233.2413436492</v>
      </c>
    </row>
    <row r="108">
      <c r="A108" s="15" t="s">
        <v>93</v>
      </c>
      <c r="B108" s="15" t="s">
        <v>94</v>
      </c>
      <c r="C108" s="15" t="s">
        <v>16</v>
      </c>
      <c r="D108" s="15" t="n">
        <v>42998.7586563507</v>
      </c>
    </row>
    <row r="109">
      <c r="A109" s="15" t="s">
        <v>95</v>
      </c>
      <c r="B109" s="15" t="s">
        <v>96</v>
      </c>
      <c r="C109" s="15" t="s">
        <v>15</v>
      </c>
      <c r="D109" s="15" t="n">
        <v>244408.686435096</v>
      </c>
    </row>
    <row r="110">
      <c r="A110" s="15" t="s">
        <v>95</v>
      </c>
      <c r="B110" s="15" t="s">
        <v>96</v>
      </c>
      <c r="C110" s="15" t="s">
        <v>16</v>
      </c>
      <c r="D110" s="15" t="n">
        <v>138287.313564905</v>
      </c>
    </row>
    <row r="111">
      <c r="A111" s="15" t="s">
        <v>97</v>
      </c>
      <c r="B111" s="15" t="s">
        <v>98</v>
      </c>
      <c r="C111" s="15" t="s">
        <v>15</v>
      </c>
      <c r="D111" s="15" t="n">
        <v>214095.640977377</v>
      </c>
    </row>
    <row r="112">
      <c r="A112" s="15" t="s">
        <v>97</v>
      </c>
      <c r="B112" s="15" t="s">
        <v>98</v>
      </c>
      <c r="C112" s="15" t="s">
        <v>16</v>
      </c>
      <c r="D112" s="15" t="n">
        <v>131168.359022623</v>
      </c>
    </row>
    <row r="113">
      <c r="A113" s="15" t="s">
        <v>99</v>
      </c>
      <c r="B113" s="15" t="s">
        <v>100</v>
      </c>
      <c r="C113" s="15" t="s">
        <v>15</v>
      </c>
      <c r="D113" s="15" t="n">
        <v>111725.019469546</v>
      </c>
    </row>
    <row r="114">
      <c r="A114" s="15" t="s">
        <v>99</v>
      </c>
      <c r="B114" s="15" t="s">
        <v>100</v>
      </c>
      <c r="C114" s="15" t="s">
        <v>16</v>
      </c>
      <c r="D114" s="15" t="n">
        <v>58953.9805304536</v>
      </c>
    </row>
    <row r="115">
      <c r="A115" s="15" t="s">
        <v>101</v>
      </c>
      <c r="B115" s="15" t="s">
        <v>102</v>
      </c>
      <c r="C115" s="15" t="s">
        <v>15</v>
      </c>
      <c r="D115" s="15" t="n">
        <v>427042.538961051</v>
      </c>
    </row>
    <row r="116">
      <c r="A116" s="15" t="s">
        <v>101</v>
      </c>
      <c r="B116" s="15" t="s">
        <v>102</v>
      </c>
      <c r="C116" s="15" t="s">
        <v>16</v>
      </c>
      <c r="D116" s="15" t="n">
        <v>240047.461038948</v>
      </c>
    </row>
    <row r="117">
      <c r="A117" s="15" t="s">
        <v>103</v>
      </c>
      <c r="B117" s="15" t="s">
        <v>104</v>
      </c>
      <c r="C117" s="15" t="s">
        <v>15</v>
      </c>
      <c r="D117" s="15" t="n">
        <v>654279.281344256</v>
      </c>
    </row>
    <row r="118">
      <c r="A118" s="15" t="s">
        <v>103</v>
      </c>
      <c r="B118" s="15" t="s">
        <v>104</v>
      </c>
      <c r="C118" s="15" t="s">
        <v>16</v>
      </c>
      <c r="D118" s="15" t="n">
        <v>345638.718655741</v>
      </c>
    </row>
    <row r="119">
      <c r="A119" s="15" t="s">
        <v>105</v>
      </c>
      <c r="B119" s="15" t="s">
        <v>106</v>
      </c>
      <c r="C119" s="15" t="s">
        <v>15</v>
      </c>
      <c r="D119" s="15" t="n">
        <v>229014.043475807</v>
      </c>
    </row>
    <row r="120">
      <c r="A120" s="15" t="s">
        <v>105</v>
      </c>
      <c r="B120" s="15" t="s">
        <v>106</v>
      </c>
      <c r="C120" s="15" t="s">
        <v>16</v>
      </c>
      <c r="D120" s="15" t="n">
        <v>125864.956524193</v>
      </c>
    </row>
    <row r="121">
      <c r="A121" s="15" t="s">
        <v>107</v>
      </c>
      <c r="B121" s="15" t="s">
        <v>108</v>
      </c>
      <c r="C121" s="15" t="s">
        <v>15</v>
      </c>
      <c r="D121" s="15" t="n">
        <v>505973.994569036</v>
      </c>
    </row>
    <row r="122">
      <c r="A122" s="15" t="s">
        <v>107</v>
      </c>
      <c r="B122" s="15" t="s">
        <v>108</v>
      </c>
      <c r="C122" s="15" t="s">
        <v>16</v>
      </c>
      <c r="D122" s="15" t="n">
        <v>277740.005430965</v>
      </c>
    </row>
    <row r="123">
      <c r="A123" s="15" t="s">
        <v>109</v>
      </c>
      <c r="B123" s="15" t="s">
        <v>110</v>
      </c>
      <c r="C123" s="15" t="s">
        <v>15</v>
      </c>
      <c r="D123" s="15" t="n">
        <v>682490.108723763</v>
      </c>
    </row>
    <row r="124">
      <c r="A124" s="15" t="s">
        <v>109</v>
      </c>
      <c r="B124" s="15" t="s">
        <v>110</v>
      </c>
      <c r="C124" s="15" t="s">
        <v>16</v>
      </c>
      <c r="D124" s="15" t="n">
        <v>429693.891276239</v>
      </c>
    </row>
    <row r="125">
      <c r="A125" s="15" t="s">
        <v>111</v>
      </c>
      <c r="B125" s="15" t="s">
        <v>112</v>
      </c>
      <c r="C125" s="15" t="s">
        <v>15</v>
      </c>
      <c r="D125" s="15" t="n">
        <v>90888.2771918162</v>
      </c>
    </row>
    <row r="126">
      <c r="A126" s="15" t="s">
        <v>111</v>
      </c>
      <c r="B126" s="15" t="s">
        <v>112</v>
      </c>
      <c r="C126" s="15" t="s">
        <v>16</v>
      </c>
      <c r="D126" s="15" t="n">
        <v>49450.7228081839</v>
      </c>
    </row>
    <row r="127">
      <c r="A127" s="15" t="s">
        <v>113</v>
      </c>
      <c r="B127" s="15" t="s">
        <v>114</v>
      </c>
      <c r="C127" s="15" t="s">
        <v>15</v>
      </c>
      <c r="D127" s="15" t="n">
        <v>86777.7944783324</v>
      </c>
    </row>
    <row r="128">
      <c r="A128" s="15" t="s">
        <v>113</v>
      </c>
      <c r="B128" s="15" t="s">
        <v>114</v>
      </c>
      <c r="C128" s="15" t="s">
        <v>16</v>
      </c>
      <c r="D128" s="15" t="n">
        <v>55324.2055216676</v>
      </c>
    </row>
    <row r="129">
      <c r="A129" s="15" t="s">
        <v>115</v>
      </c>
      <c r="B129" s="15" t="s">
        <v>116</v>
      </c>
      <c r="C129" s="15" t="s">
        <v>15</v>
      </c>
      <c r="D129" s="15" t="n">
        <v>42597.9562291851</v>
      </c>
    </row>
    <row r="130">
      <c r="A130" s="15" t="s">
        <v>115</v>
      </c>
      <c r="B130" s="15" t="s">
        <v>116</v>
      </c>
      <c r="C130" s="15" t="s">
        <v>16</v>
      </c>
      <c r="D130" s="15" t="n">
        <v>31911.0437708146</v>
      </c>
    </row>
    <row r="131">
      <c r="A131" s="15" t="s">
        <v>117</v>
      </c>
      <c r="B131" s="15" t="s">
        <v>118</v>
      </c>
      <c r="C131" s="15" t="s">
        <v>15</v>
      </c>
      <c r="D131" s="15" t="n">
        <v>51906.6556436273</v>
      </c>
    </row>
    <row r="132">
      <c r="A132" s="15" t="s">
        <v>117</v>
      </c>
      <c r="B132" s="15" t="s">
        <v>118</v>
      </c>
      <c r="C132" s="15" t="s">
        <v>16</v>
      </c>
      <c r="D132" s="15" t="n">
        <v>29959.3443563727</v>
      </c>
    </row>
    <row r="133">
      <c r="A133" s="15" t="s">
        <v>119</v>
      </c>
      <c r="B133" s="15" t="s">
        <v>120</v>
      </c>
      <c r="C133" s="15" t="s">
        <v>15</v>
      </c>
      <c r="D133" s="15" t="n">
        <v>140971.151658622</v>
      </c>
    </row>
    <row r="134">
      <c r="A134" s="15" t="s">
        <v>119</v>
      </c>
      <c r="B134" s="15" t="s">
        <v>120</v>
      </c>
      <c r="C134" s="15" t="s">
        <v>16</v>
      </c>
      <c r="D134" s="15" t="n">
        <v>99988.8483413769</v>
      </c>
    </row>
    <row r="135">
      <c r="A135" s="15" t="s">
        <v>121</v>
      </c>
      <c r="B135" s="15" t="s">
        <v>122</v>
      </c>
      <c r="C135" s="15" t="s">
        <v>15</v>
      </c>
      <c r="D135" s="15" t="n">
        <v>9858.78593008797</v>
      </c>
    </row>
    <row r="136">
      <c r="A136" s="15" t="s">
        <v>121</v>
      </c>
      <c r="B136" s="15" t="s">
        <v>122</v>
      </c>
      <c r="C136" s="15" t="s">
        <v>16</v>
      </c>
      <c r="D136" s="15" t="n">
        <v>7561.21406991203</v>
      </c>
    </row>
    <row r="137">
      <c r="A137" s="15" t="s">
        <v>123</v>
      </c>
      <c r="B137" s="15" t="s">
        <v>124</v>
      </c>
      <c r="C137" s="15" t="s">
        <v>15</v>
      </c>
      <c r="D137" s="15" t="n">
        <v>230678.171434176</v>
      </c>
    </row>
    <row r="138">
      <c r="A138" s="15" t="s">
        <v>123</v>
      </c>
      <c r="B138" s="15" t="s">
        <v>124</v>
      </c>
      <c r="C138" s="15" t="s">
        <v>16</v>
      </c>
      <c r="D138" s="15" t="n">
        <v>130577.828565823</v>
      </c>
    </row>
    <row r="139">
      <c r="A139" s="15" t="s">
        <v>125</v>
      </c>
      <c r="B139" s="15" t="s">
        <v>126</v>
      </c>
      <c r="C139" s="15" t="s">
        <v>15</v>
      </c>
      <c r="D139" s="15" t="n">
        <v>391898.274158204</v>
      </c>
    </row>
    <row r="140">
      <c r="A140" s="15" t="s">
        <v>125</v>
      </c>
      <c r="B140" s="15" t="s">
        <v>126</v>
      </c>
      <c r="C140" s="15" t="s">
        <v>16</v>
      </c>
      <c r="D140" s="15" t="n">
        <v>201600.725841797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139</v>
      </c>
    </row>
    <row r="9">
      <c r="A9" t="s">
        <v>3</v>
      </c>
    </row>
    <row r="10">
      <c r="A10" t="s">
        <v>4</v>
      </c>
    </row>
    <row r="11">
      <c r="A11" t="s">
        <v>140</v>
      </c>
    </row>
    <row r="12">
      <c r="A12" s="3" t="s">
        <v>6</v>
      </c>
    </row>
    <row r="13">
      <c r="A13" s="3" t="s">
        <v>7</v>
      </c>
    </row>
    <row r="15">
      <c r="A15" s="4" t="s">
        <v>141</v>
      </c>
    </row>
    <row r="16">
      <c r="A16" s="5" t="s">
        <v>9</v>
      </c>
      <c r="B16" s="5" t="s">
        <v>10</v>
      </c>
      <c r="C16" s="5" t="s">
        <v>11</v>
      </c>
      <c r="D16" s="5" t="s">
        <v>142</v>
      </c>
      <c r="E16" s="5" t="s">
        <v>143</v>
      </c>
      <c r="F16" s="5" t="s">
        <v>144</v>
      </c>
      <c r="G16" s="5" t="s">
        <v>145</v>
      </c>
      <c r="H16" s="5" t="s">
        <v>146</v>
      </c>
      <c r="I16" s="5" t="s">
        <v>147</v>
      </c>
      <c r="J16" s="5" t="s">
        <v>148</v>
      </c>
      <c r="K16" s="5" t="s">
        <v>149</v>
      </c>
      <c r="L16" s="5" t="s">
        <v>150</v>
      </c>
      <c r="M16" s="5" t="s">
        <v>151</v>
      </c>
      <c r="N16" s="5" t="s">
        <v>152</v>
      </c>
      <c r="O16" s="5" t="s">
        <v>153</v>
      </c>
    </row>
    <row r="17">
      <c r="A17" s="16" t="s">
        <v>13</v>
      </c>
      <c r="B17" s="16" t="s">
        <v>14</v>
      </c>
      <c r="C17" s="16" t="s">
        <v>15</v>
      </c>
      <c r="D17" s="16" t="n">
        <v>381136.198505387</v>
      </c>
      <c r="E17" s="16" t="n">
        <v>390925.297273894</v>
      </c>
      <c r="F17" s="16" t="n">
        <v>510411.311070473</v>
      </c>
      <c r="G17" s="16" t="n">
        <v>816168.469841987</v>
      </c>
      <c r="H17" s="16" t="n">
        <v>2026694.06494311</v>
      </c>
      <c r="I17" s="16" t="n">
        <v>482946.702560535</v>
      </c>
      <c r="J17" s="16" t="n">
        <v>8.27067863577204</v>
      </c>
      <c r="K17" s="16" t="n">
        <v>8.48310267307326</v>
      </c>
      <c r="L17" s="16" t="n">
        <v>11.0759564231402</v>
      </c>
      <c r="M17" s="16" t="n">
        <v>17.7109053225168</v>
      </c>
      <c r="N17" s="16" t="n">
        <v>43.9793841936377</v>
      </c>
      <c r="O17" s="16" t="n">
        <v>10.47997275186</v>
      </c>
    </row>
    <row r="18">
      <c r="A18" s="16" t="s">
        <v>13</v>
      </c>
      <c r="B18" s="16" t="s">
        <v>14</v>
      </c>
      <c r="C18" s="16" t="s">
        <v>16</v>
      </c>
      <c r="D18" s="16" t="n">
        <v>195726.797098253</v>
      </c>
      <c r="E18" s="16" t="n">
        <v>225063.861401374</v>
      </c>
      <c r="F18" s="16" t="n">
        <v>344157.76668914</v>
      </c>
      <c r="G18" s="16" t="n">
        <v>488472.764712244</v>
      </c>
      <c r="H18" s="16" t="n">
        <v>1042590.88941983</v>
      </c>
      <c r="I18" s="16" t="n">
        <v>333261.876483767</v>
      </c>
      <c r="J18" s="16" t="n">
        <v>7.44413858685776</v>
      </c>
      <c r="K18" s="16" t="n">
        <v>8.55992434354373</v>
      </c>
      <c r="L18" s="16" t="n">
        <v>13.0894601503715</v>
      </c>
      <c r="M18" s="16" t="n">
        <v>18.5782376778901</v>
      </c>
      <c r="N18" s="16" t="n">
        <v>39.653185896362</v>
      </c>
      <c r="O18" s="16" t="n">
        <v>12.6750533449749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L26" s="7" t="str">
        <f>=HYPERLINK("#'Indice'!A1", "Ir al Índice")</f>
      </c>
    </row>
    <row r="27">
      <c r="A27" s="4" t="s">
        <v>154</v>
      </c>
    </row>
    <row r="28">
      <c r="A28" s="5" t="s">
        <v>23</v>
      </c>
      <c r="B28" s="5" t="s">
        <v>10</v>
      </c>
      <c r="C28" s="5" t="s">
        <v>11</v>
      </c>
      <c r="D28" s="5" t="s">
        <v>142</v>
      </c>
      <c r="E28" s="5" t="s">
        <v>143</v>
      </c>
      <c r="F28" s="5" t="s">
        <v>144</v>
      </c>
      <c r="G28" s="5" t="s">
        <v>145</v>
      </c>
      <c r="H28" s="5" t="s">
        <v>146</v>
      </c>
      <c r="I28" s="5" t="s">
        <v>147</v>
      </c>
      <c r="J28" s="5" t="s">
        <v>148</v>
      </c>
      <c r="K28" s="5" t="s">
        <v>149</v>
      </c>
      <c r="L28" s="5" t="s">
        <v>150</v>
      </c>
      <c r="M28" s="5" t="s">
        <v>151</v>
      </c>
      <c r="N28" s="5" t="s">
        <v>152</v>
      </c>
      <c r="O28" s="5" t="s">
        <v>153</v>
      </c>
    </row>
    <row r="29">
      <c r="A29" s="17" t="s">
        <v>13</v>
      </c>
      <c r="B29" s="17" t="s">
        <v>24</v>
      </c>
      <c r="C29" s="17" t="s">
        <v>15</v>
      </c>
      <c r="D29" s="17" t="n">
        <v>381136.198505387</v>
      </c>
      <c r="E29" s="17" t="n">
        <v>390925.297273894</v>
      </c>
      <c r="F29" s="17" t="n">
        <v>510411.311070473</v>
      </c>
      <c r="G29" s="17" t="n">
        <v>816168.469841987</v>
      </c>
      <c r="H29" s="17" t="n">
        <v>2026694.06494311</v>
      </c>
      <c r="I29" s="17" t="n">
        <v>482946.702560535</v>
      </c>
      <c r="J29" s="17" t="n">
        <v>8.27067863577204</v>
      </c>
      <c r="K29" s="17" t="n">
        <v>8.48310267307326</v>
      </c>
      <c r="L29" s="17" t="n">
        <v>11.0759564231402</v>
      </c>
      <c r="M29" s="17" t="n">
        <v>17.7109053225168</v>
      </c>
      <c r="N29" s="17" t="n">
        <v>43.9793841936377</v>
      </c>
      <c r="O29" s="17" t="n">
        <v>10.47997275186</v>
      </c>
    </row>
    <row r="30">
      <c r="A30" s="17" t="s">
        <v>13</v>
      </c>
      <c r="B30" s="17" t="s">
        <v>24</v>
      </c>
      <c r="C30" s="17" t="s">
        <v>16</v>
      </c>
      <c r="D30" s="17" t="n">
        <v>195726.797098253</v>
      </c>
      <c r="E30" s="17" t="n">
        <v>225063.861401374</v>
      </c>
      <c r="F30" s="17" t="n">
        <v>344157.76668914</v>
      </c>
      <c r="G30" s="17" t="n">
        <v>488472.764712244</v>
      </c>
      <c r="H30" s="17" t="n">
        <v>1042590.88941983</v>
      </c>
      <c r="I30" s="17" t="n">
        <v>333261.876483767</v>
      </c>
      <c r="J30" s="17" t="n">
        <v>7.44413858685776</v>
      </c>
      <c r="K30" s="17" t="n">
        <v>8.55992434354373</v>
      </c>
      <c r="L30" s="17" t="n">
        <v>13.0894601503715</v>
      </c>
      <c r="M30" s="17" t="n">
        <v>18.5782376778901</v>
      </c>
      <c r="N30" s="17" t="n">
        <v>39.653185896362</v>
      </c>
      <c r="O30" s="17" t="n">
        <v>12.6750533449749</v>
      </c>
    </row>
    <row r="31">
      <c r="A31" s="17" t="s">
        <v>25</v>
      </c>
      <c r="B31" s="17" t="s">
        <v>26</v>
      </c>
      <c r="C31" s="17" t="s">
        <v>15</v>
      </c>
      <c r="D31" s="17" t="n">
        <v>435.017640308295</v>
      </c>
      <c r="E31" s="17" t="n">
        <v>435.519367843493</v>
      </c>
      <c r="F31" s="17" t="n">
        <v>564.255676650579</v>
      </c>
      <c r="G31" s="17" t="n">
        <v>763.123203478802</v>
      </c>
      <c r="H31" s="17" t="n">
        <v>1741.00371247214</v>
      </c>
      <c r="I31" s="17" t="n">
        <v>376.983410780002</v>
      </c>
      <c r="J31" s="17" t="n">
        <v>10.079411866898</v>
      </c>
      <c r="K31" s="17" t="n">
        <v>10.0910369551786</v>
      </c>
      <c r="L31" s="17" t="n">
        <v>13.0738729564295</v>
      </c>
      <c r="M31" s="17" t="n">
        <v>17.6816578463307</v>
      </c>
      <c r="N31" s="17" t="n">
        <v>40.3392686957906</v>
      </c>
      <c r="O31" s="17" t="n">
        <v>8.73475167937268</v>
      </c>
    </row>
    <row r="32">
      <c r="A32" s="17" t="s">
        <v>25</v>
      </c>
      <c r="B32" s="17" t="s">
        <v>26</v>
      </c>
      <c r="C32" s="17" t="s">
        <v>16</v>
      </c>
      <c r="D32" s="17" t="n">
        <v>165.936764949142</v>
      </c>
      <c r="E32" s="17" t="n">
        <v>202.209528242521</v>
      </c>
      <c r="F32" s="17" t="n">
        <v>291.989547089418</v>
      </c>
      <c r="G32" s="17" t="n">
        <v>393.188634775394</v>
      </c>
      <c r="H32" s="17" t="n">
        <v>677.086136273554</v>
      </c>
      <c r="I32" s="17" t="n">
        <v>206.686377136656</v>
      </c>
      <c r="J32" s="17" t="n">
        <v>8.56626002400064</v>
      </c>
      <c r="K32" s="17" t="n">
        <v>10.4387921434218</v>
      </c>
      <c r="L32" s="17" t="n">
        <v>15.0735636278359</v>
      </c>
      <c r="M32" s="17" t="n">
        <v>20.2978290254131</v>
      </c>
      <c r="N32" s="17" t="n">
        <v>34.9536517946633</v>
      </c>
      <c r="O32" s="17" t="n">
        <v>10.6699033846653</v>
      </c>
    </row>
    <row r="33">
      <c r="A33" s="17" t="s">
        <v>27</v>
      </c>
      <c r="B33" s="17" t="s">
        <v>28</v>
      </c>
      <c r="C33" s="17" t="s">
        <v>15</v>
      </c>
      <c r="D33" s="17" t="n">
        <v>2664.37345565366</v>
      </c>
      <c r="E33" s="17" t="n">
        <v>2643.34425912938</v>
      </c>
      <c r="F33" s="17" t="n">
        <v>3122.98777324162</v>
      </c>
      <c r="G33" s="17" t="n">
        <v>4442.51986506047</v>
      </c>
      <c r="H33" s="17" t="n">
        <v>12573.3420049267</v>
      </c>
      <c r="I33" s="17" t="n">
        <v>2727.4546652028</v>
      </c>
      <c r="J33" s="17" t="n">
        <v>9.45684451250265</v>
      </c>
      <c r="K33" s="17" t="n">
        <v>9.38220413454402</v>
      </c>
      <c r="L33" s="17" t="n">
        <v>11.0846359482092</v>
      </c>
      <c r="M33" s="17" t="n">
        <v>15.7681422318757</v>
      </c>
      <c r="N33" s="17" t="n">
        <v>44.6274301715481</v>
      </c>
      <c r="O33" s="17" t="n">
        <v>9.68074300132035</v>
      </c>
    </row>
    <row r="34">
      <c r="A34" s="17" t="s">
        <v>27</v>
      </c>
      <c r="B34" s="17" t="s">
        <v>28</v>
      </c>
      <c r="C34" s="17" t="s">
        <v>16</v>
      </c>
      <c r="D34" s="17" t="n">
        <v>1288.24349900587</v>
      </c>
      <c r="E34" s="17" t="n">
        <v>1268.36396111374</v>
      </c>
      <c r="F34" s="17" t="n">
        <v>2021.15058004735</v>
      </c>
      <c r="G34" s="17" t="n">
        <v>2804.65167568829</v>
      </c>
      <c r="H34" s="17" t="n">
        <v>6185.54842398768</v>
      </c>
      <c r="I34" s="17" t="n">
        <v>1838.01983694246</v>
      </c>
      <c r="J34" s="17" t="n">
        <v>8.36197157328844</v>
      </c>
      <c r="K34" s="17" t="n">
        <v>8.23293375483846</v>
      </c>
      <c r="L34" s="17" t="n">
        <v>13.1192617767787</v>
      </c>
      <c r="M34" s="17" t="n">
        <v>18.2049570622163</v>
      </c>
      <c r="N34" s="17" t="n">
        <v>40.1503132959713</v>
      </c>
      <c r="O34" s="17" t="n">
        <v>11.9305625369068</v>
      </c>
    </row>
    <row r="35">
      <c r="A35" s="17" t="s">
        <v>29</v>
      </c>
      <c r="B35" s="17" t="s">
        <v>30</v>
      </c>
      <c r="C35" s="17" t="s">
        <v>15</v>
      </c>
      <c r="D35" s="17" t="n">
        <v>376.895731417449</v>
      </c>
      <c r="E35" s="17" t="n">
        <v>477.027131892136</v>
      </c>
      <c r="F35" s="17" t="n">
        <v>570.565797470812</v>
      </c>
      <c r="G35" s="17" t="n">
        <v>649.067812120414</v>
      </c>
      <c r="H35" s="17" t="n">
        <v>1857.92839867969</v>
      </c>
      <c r="I35" s="17" t="n">
        <v>559.783731156564</v>
      </c>
      <c r="J35" s="17" t="n">
        <v>8.3917432858004</v>
      </c>
      <c r="K35" s="17" t="n">
        <v>10.6212113789281</v>
      </c>
      <c r="L35" s="17" t="n">
        <v>12.7038894338917</v>
      </c>
      <c r="M35" s="17" t="n">
        <v>14.4517700795018</v>
      </c>
      <c r="N35" s="17" t="n">
        <v>41.3675636666984</v>
      </c>
      <c r="O35" s="17" t="n">
        <v>12.4638221551795</v>
      </c>
    </row>
    <row r="36">
      <c r="A36" s="17" t="s">
        <v>29</v>
      </c>
      <c r="B36" s="17" t="s">
        <v>30</v>
      </c>
      <c r="C36" s="17" t="s">
        <v>16</v>
      </c>
      <c r="D36" s="17" t="n">
        <v>160.242526721485</v>
      </c>
      <c r="E36" s="17" t="n">
        <v>204.889473943023</v>
      </c>
      <c r="F36" s="17" t="n">
        <v>298.14315103364</v>
      </c>
      <c r="G36" s="17" t="n">
        <v>290.870670086971</v>
      </c>
      <c r="H36" s="17" t="n">
        <v>795.403798623249</v>
      </c>
      <c r="I36" s="17" t="n">
        <v>297.181776854566</v>
      </c>
      <c r="J36" s="17" t="n">
        <v>7.8291917999487</v>
      </c>
      <c r="K36" s="17" t="n">
        <v>10.0105697414433</v>
      </c>
      <c r="L36" s="17" t="n">
        <v>14.5667942277303</v>
      </c>
      <c r="M36" s="17" t="n">
        <v>14.2114725203292</v>
      </c>
      <c r="N36" s="17" t="n">
        <v>38.8621486770043</v>
      </c>
      <c r="O36" s="17" t="n">
        <v>14.5198230335443</v>
      </c>
    </row>
    <row r="37">
      <c r="A37" s="17" t="s">
        <v>31</v>
      </c>
      <c r="B37" s="17" t="s">
        <v>32</v>
      </c>
      <c r="C37" s="17" t="s">
        <v>15</v>
      </c>
      <c r="D37" s="17" t="n">
        <v>3896.78997921555</v>
      </c>
      <c r="E37" s="17" t="n">
        <v>5812.50674934698</v>
      </c>
      <c r="F37" s="17" t="n">
        <v>7562.5434928287</v>
      </c>
      <c r="G37" s="17" t="n">
        <v>9455.45695196324</v>
      </c>
      <c r="H37" s="17" t="n">
        <v>27055.9872050578</v>
      </c>
      <c r="I37" s="17" t="n">
        <v>6991.24572142235</v>
      </c>
      <c r="J37" s="17" t="n">
        <v>6.41188006359618</v>
      </c>
      <c r="K37" s="17" t="n">
        <v>9.56405049911329</v>
      </c>
      <c r="L37" s="17" t="n">
        <v>12.4436066891931</v>
      </c>
      <c r="M37" s="17" t="n">
        <v>15.5582559608947</v>
      </c>
      <c r="N37" s="17" t="n">
        <v>44.5186283803639</v>
      </c>
      <c r="O37" s="17" t="n">
        <v>11.5035784068388</v>
      </c>
    </row>
    <row r="38">
      <c r="A38" s="17" t="s">
        <v>31</v>
      </c>
      <c r="B38" s="17" t="s">
        <v>32</v>
      </c>
      <c r="C38" s="17" t="s">
        <v>16</v>
      </c>
      <c r="D38" s="17" t="n">
        <v>1798.28020879031</v>
      </c>
      <c r="E38" s="17" t="n">
        <v>2115.54975554938</v>
      </c>
      <c r="F38" s="17" t="n">
        <v>3231.17182088975</v>
      </c>
      <c r="G38" s="17" t="n">
        <v>3966.16308357997</v>
      </c>
      <c r="H38" s="17" t="n">
        <v>10083.6298380792</v>
      </c>
      <c r="I38" s="17" t="n">
        <v>3590.67519327679</v>
      </c>
      <c r="J38" s="17" t="n">
        <v>7.25538073731782</v>
      </c>
      <c r="K38" s="17" t="n">
        <v>8.5354434032145</v>
      </c>
      <c r="L38" s="17" t="n">
        <v>13.0365566354188</v>
      </c>
      <c r="M38" s="17" t="n">
        <v>16.0019684902303</v>
      </c>
      <c r="N38" s="17" t="n">
        <v>40.683633914126</v>
      </c>
      <c r="O38" s="17" t="n">
        <v>14.4870168196925</v>
      </c>
    </row>
    <row r="39">
      <c r="A39" s="17" t="s">
        <v>33</v>
      </c>
      <c r="B39" s="17" t="s">
        <v>34</v>
      </c>
      <c r="C39" s="17" t="s">
        <v>15</v>
      </c>
      <c r="D39" s="17" t="n">
        <v>581.831835595079</v>
      </c>
      <c r="E39" s="17" t="n">
        <v>672.491997173061</v>
      </c>
      <c r="F39" s="17" t="n">
        <v>818.019192342246</v>
      </c>
      <c r="G39" s="17" t="n">
        <v>976.30169643669</v>
      </c>
      <c r="H39" s="17" t="n">
        <v>2454.50768847759</v>
      </c>
      <c r="I39" s="17" t="n">
        <v>399.447750142438</v>
      </c>
      <c r="J39" s="17" t="n">
        <v>9.85721241159942</v>
      </c>
      <c r="K39" s="17" t="n">
        <v>11.3931484248464</v>
      </c>
      <c r="L39" s="17" t="n">
        <v>13.8586245069171</v>
      </c>
      <c r="M39" s="17" t="n">
        <v>16.5401970308802</v>
      </c>
      <c r="N39" s="17" t="n">
        <v>41.5834991677313</v>
      </c>
      <c r="O39" s="17" t="n">
        <v>6.76731845802561</v>
      </c>
    </row>
    <row r="40">
      <c r="A40" s="17" t="s">
        <v>33</v>
      </c>
      <c r="B40" s="17" t="s">
        <v>34</v>
      </c>
      <c r="C40" s="17" t="s">
        <v>16</v>
      </c>
      <c r="D40" s="17" t="n">
        <v>311.90243281253</v>
      </c>
      <c r="E40" s="17" t="n">
        <v>323.47291759709</v>
      </c>
      <c r="F40" s="17" t="n">
        <v>492.426343357545</v>
      </c>
      <c r="G40" s="17" t="n">
        <v>495.590020645397</v>
      </c>
      <c r="H40" s="17" t="n">
        <v>1001.79836678347</v>
      </c>
      <c r="I40" s="17" t="n">
        <v>306.209758636867</v>
      </c>
      <c r="J40" s="17" t="n">
        <v>10.6400508239882</v>
      </c>
      <c r="K40" s="17" t="n">
        <v>11.0347593392626</v>
      </c>
      <c r="L40" s="17" t="n">
        <v>16.7983342519939</v>
      </c>
      <c r="M40" s="17" t="n">
        <v>16.9062580242771</v>
      </c>
      <c r="N40" s="17" t="n">
        <v>34.1747431780094</v>
      </c>
      <c r="O40" s="17" t="n">
        <v>10.4458543824687</v>
      </c>
    </row>
    <row r="41">
      <c r="A41" s="17" t="s">
        <v>35</v>
      </c>
      <c r="B41" s="17" t="s">
        <v>36</v>
      </c>
      <c r="C41" s="17" t="s">
        <v>15</v>
      </c>
      <c r="D41" s="17" t="n">
        <v>866.906268988169</v>
      </c>
      <c r="E41" s="17" t="n">
        <v>1052.05845839601</v>
      </c>
      <c r="F41" s="17" t="n">
        <v>1492.71936293775</v>
      </c>
      <c r="G41" s="17" t="n">
        <v>1829.65688476045</v>
      </c>
      <c r="H41" s="17" t="n">
        <v>5207.15896069283</v>
      </c>
      <c r="I41" s="17" t="n">
        <v>1097.66303704144</v>
      </c>
      <c r="J41" s="17" t="n">
        <v>7.50817627491612</v>
      </c>
      <c r="K41" s="17" t="n">
        <v>9.11175826006349</v>
      </c>
      <c r="L41" s="17" t="n">
        <v>12.9282720714413</v>
      </c>
      <c r="M41" s="17" t="n">
        <v>15.8464495007393</v>
      </c>
      <c r="N41" s="17" t="n">
        <v>45.0986095809677</v>
      </c>
      <c r="O41" s="17" t="n">
        <v>9.50673431187213</v>
      </c>
    </row>
    <row r="42">
      <c r="A42" s="17" t="s">
        <v>35</v>
      </c>
      <c r="B42" s="17" t="s">
        <v>36</v>
      </c>
      <c r="C42" s="17" t="s">
        <v>16</v>
      </c>
      <c r="D42" s="17" t="n">
        <v>304.001708749893</v>
      </c>
      <c r="E42" s="17" t="n">
        <v>608.00845059634</v>
      </c>
      <c r="F42" s="17" t="n">
        <v>660.216967465375</v>
      </c>
      <c r="G42" s="17" t="n">
        <v>835.783530332625</v>
      </c>
      <c r="H42" s="17" t="n">
        <v>1958.24769898541</v>
      </c>
      <c r="I42" s="17" t="n">
        <v>503.57867105372</v>
      </c>
      <c r="J42" s="17" t="n">
        <v>6.24254378643392</v>
      </c>
      <c r="K42" s="17" t="n">
        <v>12.4851909253317</v>
      </c>
      <c r="L42" s="17" t="n">
        <v>13.557270269622</v>
      </c>
      <c r="M42" s="17" t="n">
        <v>17.1624538083573</v>
      </c>
      <c r="N42" s="17" t="n">
        <v>40.2117707030954</v>
      </c>
      <c r="O42" s="17" t="n">
        <v>10.3407705071597</v>
      </c>
    </row>
    <row r="43">
      <c r="A43" s="17" t="s">
        <v>37</v>
      </c>
      <c r="B43" s="17" t="s">
        <v>38</v>
      </c>
      <c r="C43" s="17" t="s">
        <v>15</v>
      </c>
      <c r="D43" s="17" t="n">
        <v>938.107467538326</v>
      </c>
      <c r="E43" s="17" t="n">
        <v>1003.62733605514</v>
      </c>
      <c r="F43" s="17" t="n">
        <v>1301.4947737155</v>
      </c>
      <c r="G43" s="17" t="n">
        <v>1932.35117162738</v>
      </c>
      <c r="H43" s="17" t="n">
        <v>4050.33871172334</v>
      </c>
      <c r="I43" s="17" t="n">
        <v>554.684942508429</v>
      </c>
      <c r="J43" s="17" t="n">
        <v>9.59150814068766</v>
      </c>
      <c r="K43" s="17" t="n">
        <v>10.2614040470755</v>
      </c>
      <c r="L43" s="17" t="n">
        <v>13.3068951576645</v>
      </c>
      <c r="M43" s="17" t="n">
        <v>19.7569709598055</v>
      </c>
      <c r="N43" s="17" t="n">
        <v>41.4119470000378</v>
      </c>
      <c r="O43" s="17" t="n">
        <v>5.67127469472905</v>
      </c>
    </row>
    <row r="44">
      <c r="A44" s="17" t="s">
        <v>37</v>
      </c>
      <c r="B44" s="17" t="s">
        <v>38</v>
      </c>
      <c r="C44" s="17" t="s">
        <v>16</v>
      </c>
      <c r="D44" s="17" t="n">
        <v>582.764910968551</v>
      </c>
      <c r="E44" s="17" t="n">
        <v>696.677347859612</v>
      </c>
      <c r="F44" s="17" t="n">
        <v>923.963337551656</v>
      </c>
      <c r="G44" s="17" t="n">
        <v>1119.91365063511</v>
      </c>
      <c r="H44" s="17" t="n">
        <v>1782.2112212558</v>
      </c>
      <c r="I44" s="17" t="n">
        <v>364.865128561167</v>
      </c>
      <c r="J44" s="17" t="n">
        <v>10.653067052519</v>
      </c>
      <c r="K44" s="17" t="n">
        <v>12.7354107308635</v>
      </c>
      <c r="L44" s="17" t="n">
        <v>16.8902471712787</v>
      </c>
      <c r="M44" s="17" t="n">
        <v>20.4722607499116</v>
      </c>
      <c r="N44" s="17" t="n">
        <v>32.5792018092429</v>
      </c>
      <c r="O44" s="17" t="n">
        <v>6.66981248618425</v>
      </c>
    </row>
    <row r="45">
      <c r="A45" s="17" t="s">
        <v>39</v>
      </c>
      <c r="B45" s="17" t="s">
        <v>40</v>
      </c>
      <c r="C45" s="17" t="s">
        <v>15</v>
      </c>
      <c r="D45" s="17" t="n">
        <v>5802.15683857643</v>
      </c>
      <c r="E45" s="17" t="n">
        <v>5850.04861431522</v>
      </c>
      <c r="F45" s="17" t="n">
        <v>9191.16340057024</v>
      </c>
      <c r="G45" s="17" t="n">
        <v>11198.3527451246</v>
      </c>
      <c r="H45" s="17" t="n">
        <v>27311.6126240675</v>
      </c>
      <c r="I45" s="17" t="n">
        <v>5064.55209389451</v>
      </c>
      <c r="J45" s="17" t="n">
        <v>9.00705870736696</v>
      </c>
      <c r="K45" s="17" t="n">
        <v>9.08140417021473</v>
      </c>
      <c r="L45" s="17" t="n">
        <v>14.2680300862481</v>
      </c>
      <c r="M45" s="17" t="n">
        <v>17.3839183268076</v>
      </c>
      <c r="N45" s="17" t="n">
        <v>42.3975609660005</v>
      </c>
      <c r="O45" s="17" t="n">
        <v>7.86202774336212</v>
      </c>
    </row>
    <row r="46">
      <c r="A46" s="17" t="s">
        <v>39</v>
      </c>
      <c r="B46" s="17" t="s">
        <v>40</v>
      </c>
      <c r="C46" s="17" t="s">
        <v>16</v>
      </c>
      <c r="D46" s="17" t="n">
        <v>2979.67756193581</v>
      </c>
      <c r="E46" s="17" t="n">
        <v>3908.07683400926</v>
      </c>
      <c r="F46" s="17" t="n">
        <v>5669.28995964569</v>
      </c>
      <c r="G46" s="17" t="n">
        <v>7420.13550828338</v>
      </c>
      <c r="H46" s="17" t="n">
        <v>15482.765075846</v>
      </c>
      <c r="I46" s="17" t="n">
        <v>3766.16874373152</v>
      </c>
      <c r="J46" s="17" t="n">
        <v>7.59615797267433</v>
      </c>
      <c r="K46" s="17" t="n">
        <v>9.96294678985229</v>
      </c>
      <c r="L46" s="17" t="n">
        <v>14.4528464007317</v>
      </c>
      <c r="M46" s="17" t="n">
        <v>18.9163157180511</v>
      </c>
      <c r="N46" s="17" t="n">
        <v>39.4705557649412</v>
      </c>
      <c r="O46" s="17" t="n">
        <v>9.6011773537493</v>
      </c>
    </row>
    <row r="47">
      <c r="A47" s="17" t="s">
        <v>41</v>
      </c>
      <c r="B47" s="17" t="s">
        <v>42</v>
      </c>
      <c r="C47" s="17" t="s">
        <v>15</v>
      </c>
      <c r="D47" s="17" t="n">
        <v>4771.5511246054</v>
      </c>
      <c r="E47" s="17" t="n">
        <v>4615.53337204267</v>
      </c>
      <c r="F47" s="17" t="n">
        <v>6232.92050086678</v>
      </c>
      <c r="G47" s="17" t="n">
        <v>7893.93519281075</v>
      </c>
      <c r="H47" s="17" t="n">
        <v>21727.3573600689</v>
      </c>
      <c r="I47" s="17" t="n">
        <v>4366.41659071104</v>
      </c>
      <c r="J47" s="17" t="n">
        <v>9.6185668040117</v>
      </c>
      <c r="K47" s="17" t="n">
        <v>9.30406379724355</v>
      </c>
      <c r="L47" s="17" t="n">
        <v>12.5644178708531</v>
      </c>
      <c r="M47" s="17" t="n">
        <v>15.9127170632314</v>
      </c>
      <c r="N47" s="17" t="n">
        <v>43.798344141129</v>
      </c>
      <c r="O47" s="17" t="n">
        <v>8.80189032353129</v>
      </c>
    </row>
    <row r="48">
      <c r="A48" s="17" t="s">
        <v>41</v>
      </c>
      <c r="B48" s="17" t="s">
        <v>42</v>
      </c>
      <c r="C48" s="17" t="s">
        <v>16</v>
      </c>
      <c r="D48" s="17" t="n">
        <v>1760.09125633613</v>
      </c>
      <c r="E48" s="17" t="n">
        <v>2152.84589336508</v>
      </c>
      <c r="F48" s="17" t="n">
        <v>3255.47742463774</v>
      </c>
      <c r="G48" s="17" t="n">
        <v>4778.08066125371</v>
      </c>
      <c r="H48" s="17" t="n">
        <v>9739.70279341169</v>
      </c>
      <c r="I48" s="17" t="n">
        <v>2743.08782989</v>
      </c>
      <c r="J48" s="17" t="n">
        <v>7.20484121600021</v>
      </c>
      <c r="K48" s="17" t="n">
        <v>8.81256171711321</v>
      </c>
      <c r="L48" s="17" t="n">
        <v>13.3261260416766</v>
      </c>
      <c r="M48" s="17" t="n">
        <v>19.5588225085756</v>
      </c>
      <c r="N48" s="17" t="n">
        <v>39.8689623989381</v>
      </c>
      <c r="O48" s="17" t="n">
        <v>11.2286861176962</v>
      </c>
    </row>
    <row r="49">
      <c r="A49" s="17" t="s">
        <v>43</v>
      </c>
      <c r="B49" s="17" t="s">
        <v>44</v>
      </c>
      <c r="C49" s="17" t="s">
        <v>15</v>
      </c>
      <c r="D49" s="17" t="n">
        <v>4611.74246171921</v>
      </c>
      <c r="E49" s="17" t="n">
        <v>4466.49500700179</v>
      </c>
      <c r="F49" s="17" t="n">
        <v>6347.91427508307</v>
      </c>
      <c r="G49" s="17" t="n">
        <v>7770.63547196371</v>
      </c>
      <c r="H49" s="17" t="n">
        <v>22788.6509124858</v>
      </c>
      <c r="I49" s="17" t="n">
        <v>10990.6789813623</v>
      </c>
      <c r="J49" s="17" t="n">
        <v>8.09416768932625</v>
      </c>
      <c r="K49" s="17" t="n">
        <v>7.83924077944578</v>
      </c>
      <c r="L49" s="17" t="n">
        <v>11.1413599190524</v>
      </c>
      <c r="M49" s="17" t="n">
        <v>13.638408277303</v>
      </c>
      <c r="N49" s="17" t="n">
        <v>39.9968479225127</v>
      </c>
      <c r="O49" s="17" t="n">
        <v>19.2899754123599</v>
      </c>
    </row>
    <row r="50">
      <c r="A50" s="17" t="s">
        <v>43</v>
      </c>
      <c r="B50" s="17" t="s">
        <v>44</v>
      </c>
      <c r="C50" s="17" t="s">
        <v>16</v>
      </c>
      <c r="D50" s="17" t="n">
        <v>2575.09015604843</v>
      </c>
      <c r="E50" s="17" t="n">
        <v>3284.11726090554</v>
      </c>
      <c r="F50" s="17" t="n">
        <v>5935.15522700675</v>
      </c>
      <c r="G50" s="17" t="n">
        <v>5968.66536189923</v>
      </c>
      <c r="H50" s="17" t="n">
        <v>13227.4194780426</v>
      </c>
      <c r="I50" s="17" t="n">
        <v>6952.43540648155</v>
      </c>
      <c r="J50" s="17" t="n">
        <v>6.78675408900212</v>
      </c>
      <c r="K50" s="17" t="n">
        <v>8.65542365453164</v>
      </c>
      <c r="L50" s="17" t="n">
        <v>15.642341263718</v>
      </c>
      <c r="M50" s="17" t="n">
        <v>15.7306585773742</v>
      </c>
      <c r="N50" s="17" t="n">
        <v>34.8613981606412</v>
      </c>
      <c r="O50" s="17" t="n">
        <v>18.3234242547329</v>
      </c>
    </row>
    <row r="51">
      <c r="A51" s="17" t="s">
        <v>45</v>
      </c>
      <c r="B51" s="17" t="s">
        <v>46</v>
      </c>
      <c r="C51" s="17" t="s">
        <v>15</v>
      </c>
      <c r="D51" s="17" t="n">
        <v>745.041896383385</v>
      </c>
      <c r="E51" s="17" t="n">
        <v>716.125991396863</v>
      </c>
      <c r="F51" s="17" t="n">
        <v>922.80783018871</v>
      </c>
      <c r="G51" s="17" t="n">
        <v>1284.41322911099</v>
      </c>
      <c r="H51" s="17" t="n">
        <v>2672.89040808663</v>
      </c>
      <c r="I51" s="17" t="n">
        <v>342.357312054873</v>
      </c>
      <c r="J51" s="17" t="n">
        <v>11.1472531120265</v>
      </c>
      <c r="K51" s="17" t="n">
        <v>10.7146158155029</v>
      </c>
      <c r="L51" s="17" t="n">
        <v>13.8069718049522</v>
      </c>
      <c r="M51" s="17" t="n">
        <v>19.2172808466705</v>
      </c>
      <c r="N51" s="17" t="n">
        <v>39.99155760808</v>
      </c>
      <c r="O51" s="17" t="n">
        <v>5.12232081276792</v>
      </c>
    </row>
    <row r="52">
      <c r="A52" s="17" t="s">
        <v>45</v>
      </c>
      <c r="B52" s="17" t="s">
        <v>46</v>
      </c>
      <c r="C52" s="17" t="s">
        <v>16</v>
      </c>
      <c r="D52" s="17" t="n">
        <v>178.554401839639</v>
      </c>
      <c r="E52" s="17" t="n">
        <v>291.421283480663</v>
      </c>
      <c r="F52" s="17" t="n">
        <v>355.590653406151</v>
      </c>
      <c r="G52" s="17" t="n">
        <v>428.396519019399</v>
      </c>
      <c r="H52" s="17" t="n">
        <v>800.879091209574</v>
      </c>
      <c r="I52" s="17" t="n">
        <v>214.521383823132</v>
      </c>
      <c r="J52" s="17" t="n">
        <v>7.86803943029347</v>
      </c>
      <c r="K52" s="17" t="n">
        <v>12.8415436731259</v>
      </c>
      <c r="L52" s="17" t="n">
        <v>15.6691812311418</v>
      </c>
      <c r="M52" s="17" t="n">
        <v>18.8773878925275</v>
      </c>
      <c r="N52" s="17" t="n">
        <v>35.2909152819084</v>
      </c>
      <c r="O52" s="17" t="n">
        <v>9.45293249100296</v>
      </c>
    </row>
    <row r="53">
      <c r="A53" s="17" t="s">
        <v>47</v>
      </c>
      <c r="B53" s="17" t="s">
        <v>48</v>
      </c>
      <c r="C53" s="17" t="s">
        <v>15</v>
      </c>
      <c r="D53" s="17" t="n">
        <v>162.924321206548</v>
      </c>
      <c r="E53" s="17" t="n">
        <v>177.238816623391</v>
      </c>
      <c r="F53" s="17" t="n">
        <v>256.955420791183</v>
      </c>
      <c r="G53" s="17" t="n">
        <v>172.166283245532</v>
      </c>
      <c r="H53" s="17" t="n">
        <v>842.918745451036</v>
      </c>
      <c r="I53" s="17" t="n">
        <v>355.862431154583</v>
      </c>
      <c r="J53" s="17" t="n">
        <v>8.27839715117989</v>
      </c>
      <c r="K53" s="17" t="n">
        <v>9.00573532390818</v>
      </c>
      <c r="L53" s="17" t="n">
        <v>13.0562399014768</v>
      </c>
      <c r="M53" s="17" t="n">
        <v>8.7479932903459</v>
      </c>
      <c r="N53" s="17" t="n">
        <v>42.8298002983334</v>
      </c>
      <c r="O53" s="17" t="n">
        <v>18.0818340347558</v>
      </c>
    </row>
    <row r="54">
      <c r="A54" s="17" t="s">
        <v>47</v>
      </c>
      <c r="B54" s="17" t="s">
        <v>48</v>
      </c>
      <c r="C54" s="17" t="s">
        <v>16</v>
      </c>
      <c r="D54" s="17" t="n">
        <v>78.2881775422178</v>
      </c>
      <c r="E54" s="17" t="n">
        <v>100.250135528607</v>
      </c>
      <c r="F54" s="17" t="n">
        <v>146.956574173796</v>
      </c>
      <c r="G54" s="17" t="n">
        <v>127.373497766057</v>
      </c>
      <c r="H54" s="17" t="n">
        <v>394.930303522338</v>
      </c>
      <c r="I54" s="17" t="n">
        <v>207.1352929947</v>
      </c>
      <c r="J54" s="17" t="n">
        <v>7.42114472688081</v>
      </c>
      <c r="K54" s="17" t="n">
        <v>9.50297717999646</v>
      </c>
      <c r="L54" s="17" t="n">
        <v>13.9304048165155</v>
      </c>
      <c r="M54" s="17" t="n">
        <v>12.0740728800489</v>
      </c>
      <c r="N54" s="17" t="n">
        <v>37.4364946468417</v>
      </c>
      <c r="O54" s="17" t="n">
        <v>19.6349057497166</v>
      </c>
    </row>
    <row r="55">
      <c r="A55" s="17" t="s">
        <v>49</v>
      </c>
      <c r="B55" s="17" t="s">
        <v>50</v>
      </c>
      <c r="C55" s="17" t="s">
        <v>15</v>
      </c>
      <c r="D55" s="17" t="n">
        <v>3653.03452207443</v>
      </c>
      <c r="E55" s="17" t="n">
        <v>4004.41994598145</v>
      </c>
      <c r="F55" s="17" t="n">
        <v>6336.69005192618</v>
      </c>
      <c r="G55" s="17" t="n">
        <v>6990.98716096357</v>
      </c>
      <c r="H55" s="17" t="n">
        <v>22752.2960538781</v>
      </c>
      <c r="I55" s="17" t="n">
        <v>8115.41421286873</v>
      </c>
      <c r="J55" s="17" t="n">
        <v>7.04500348459106</v>
      </c>
      <c r="K55" s="17" t="n">
        <v>7.72266243385653</v>
      </c>
      <c r="L55" s="17" t="n">
        <v>12.2205260385119</v>
      </c>
      <c r="M55" s="17" t="n">
        <v>13.4823606544379</v>
      </c>
      <c r="N55" s="17" t="n">
        <v>43.8785902551492</v>
      </c>
      <c r="O55" s="17" t="n">
        <v>15.6508571334534</v>
      </c>
    </row>
    <row r="56">
      <c r="A56" s="17" t="s">
        <v>49</v>
      </c>
      <c r="B56" s="17" t="s">
        <v>50</v>
      </c>
      <c r="C56" s="17" t="s">
        <v>16</v>
      </c>
      <c r="D56" s="17" t="n">
        <v>2435.26337106766</v>
      </c>
      <c r="E56" s="17" t="n">
        <v>3229.23424023764</v>
      </c>
      <c r="F56" s="17" t="n">
        <v>4203.10113179358</v>
      </c>
      <c r="G56" s="17" t="n">
        <v>4490.12385705007</v>
      </c>
      <c r="H56" s="17" t="n">
        <v>11508.8975039625</v>
      </c>
      <c r="I56" s="17" t="n">
        <v>5292.53794819579</v>
      </c>
      <c r="J56" s="17" t="n">
        <v>7.81556217590845</v>
      </c>
      <c r="K56" s="17" t="n">
        <v>10.3636761776961</v>
      </c>
      <c r="L56" s="17" t="n">
        <v>13.4891357614278</v>
      </c>
      <c r="M56" s="17" t="n">
        <v>14.4102862134864</v>
      </c>
      <c r="N56" s="17" t="n">
        <v>36.9358423762363</v>
      </c>
      <c r="O56" s="17" t="n">
        <v>16.9854972952451</v>
      </c>
    </row>
    <row r="57">
      <c r="A57" s="17" t="s">
        <v>51</v>
      </c>
      <c r="B57" s="17" t="s">
        <v>52</v>
      </c>
      <c r="C57" s="17" t="s">
        <v>15</v>
      </c>
      <c r="D57" s="17" t="n">
        <v>583.696348663019</v>
      </c>
      <c r="E57" s="17" t="n">
        <v>710.756788054186</v>
      </c>
      <c r="F57" s="17" t="n">
        <v>941.410564600358</v>
      </c>
      <c r="G57" s="17" t="n">
        <v>928.772196027998</v>
      </c>
      <c r="H57" s="17" t="n">
        <v>3105.23862832551</v>
      </c>
      <c r="I57" s="17" t="n">
        <v>1146.02108933317</v>
      </c>
      <c r="J57" s="17" t="n">
        <v>7.87088140078526</v>
      </c>
      <c r="K57" s="17" t="n">
        <v>9.58423398808559</v>
      </c>
      <c r="L57" s="17" t="n">
        <v>12.6944958973754</v>
      </c>
      <c r="M57" s="17" t="n">
        <v>12.5240732103733</v>
      </c>
      <c r="N57" s="17" t="n">
        <v>41.8727391745216</v>
      </c>
      <c r="O57" s="17" t="n">
        <v>15.4535763288588</v>
      </c>
    </row>
    <row r="58">
      <c r="A58" s="17" t="s">
        <v>51</v>
      </c>
      <c r="B58" s="17" t="s">
        <v>52</v>
      </c>
      <c r="C58" s="17" t="s">
        <v>16</v>
      </c>
      <c r="D58" s="17" t="n">
        <v>267.291722122138</v>
      </c>
      <c r="E58" s="17" t="n">
        <v>305.531345857067</v>
      </c>
      <c r="F58" s="17" t="n">
        <v>582.867996213224</v>
      </c>
      <c r="G58" s="17" t="n">
        <v>581.645238341875</v>
      </c>
      <c r="H58" s="17" t="n">
        <v>1504.61828633495</v>
      </c>
      <c r="I58" s="17" t="n">
        <v>733.149796126509</v>
      </c>
      <c r="J58" s="17" t="n">
        <v>6.72414347484922</v>
      </c>
      <c r="K58" s="17" t="n">
        <v>7.68612132577727</v>
      </c>
      <c r="L58" s="17" t="n">
        <v>14.6629607618177</v>
      </c>
      <c r="M58" s="17" t="n">
        <v>14.6322003652866</v>
      </c>
      <c r="N58" s="17" t="n">
        <v>37.8510383781168</v>
      </c>
      <c r="O58" s="17" t="n">
        <v>18.4435356941523</v>
      </c>
    </row>
    <row r="59">
      <c r="A59" s="17" t="s">
        <v>53</v>
      </c>
      <c r="B59" s="17" t="s">
        <v>54</v>
      </c>
      <c r="C59" s="17" t="s">
        <v>15</v>
      </c>
      <c r="D59" s="17" t="n">
        <v>679.221036514776</v>
      </c>
      <c r="E59" s="17" t="n">
        <v>708.50961936556</v>
      </c>
      <c r="F59" s="17" t="n">
        <v>934.355713046046</v>
      </c>
      <c r="G59" s="17" t="n">
        <v>1371.70308350668</v>
      </c>
      <c r="H59" s="17" t="n">
        <v>3747.00130467875</v>
      </c>
      <c r="I59" s="17" t="n">
        <v>758.008671000242</v>
      </c>
      <c r="J59" s="17" t="n">
        <v>8.2843963005835</v>
      </c>
      <c r="K59" s="17" t="n">
        <v>8.64162644272309</v>
      </c>
      <c r="L59" s="17" t="n">
        <v>11.3962504051792</v>
      </c>
      <c r="M59" s="17" t="n">
        <v>16.7305359221666</v>
      </c>
      <c r="N59" s="17" t="n">
        <v>45.7018291218471</v>
      </c>
      <c r="O59" s="17" t="n">
        <v>9.24536180750052</v>
      </c>
    </row>
    <row r="60">
      <c r="A60" s="17" t="s">
        <v>53</v>
      </c>
      <c r="B60" s="17" t="s">
        <v>54</v>
      </c>
      <c r="C60" s="17" t="s">
        <v>16</v>
      </c>
      <c r="D60" s="17" t="n">
        <v>160.620642138738</v>
      </c>
      <c r="E60" s="17" t="n">
        <v>166.772601457223</v>
      </c>
      <c r="F60" s="17" t="n">
        <v>461.554626050968</v>
      </c>
      <c r="G60" s="17" t="n">
        <v>532.382237746567</v>
      </c>
      <c r="H60" s="17" t="n">
        <v>1149.19089581108</v>
      </c>
      <c r="I60" s="17" t="n">
        <v>383.679568683373</v>
      </c>
      <c r="J60" s="17" t="n">
        <v>5.62751769166991</v>
      </c>
      <c r="K60" s="17" t="n">
        <v>5.84305823143008</v>
      </c>
      <c r="L60" s="17" t="n">
        <v>16.1710648717889</v>
      </c>
      <c r="M60" s="17" t="n">
        <v>18.652586751968</v>
      </c>
      <c r="N60" s="17" t="n">
        <v>40.2631443329482</v>
      </c>
      <c r="O60" s="17" t="n">
        <v>13.4426281201949</v>
      </c>
    </row>
    <row r="61">
      <c r="A61" s="17" t="s">
        <v>55</v>
      </c>
      <c r="B61" s="17" t="s">
        <v>56</v>
      </c>
      <c r="C61" s="17" t="s">
        <v>15</v>
      </c>
      <c r="D61" s="17" t="n">
        <v>673.473524751842</v>
      </c>
      <c r="E61" s="17" t="n">
        <v>899.872019128934</v>
      </c>
      <c r="F61" s="17" t="n">
        <v>1092.70310250536</v>
      </c>
      <c r="G61" s="17" t="n">
        <v>1145.27954288758</v>
      </c>
      <c r="H61" s="17" t="n">
        <v>3807.13579109891</v>
      </c>
      <c r="I61" s="17" t="n">
        <v>1735.38328563409</v>
      </c>
      <c r="J61" s="17" t="n">
        <v>7.19996281315546</v>
      </c>
      <c r="K61" s="17" t="n">
        <v>9.62034116592007</v>
      </c>
      <c r="L61" s="17" t="n">
        <v>11.6818574371682</v>
      </c>
      <c r="M61" s="17" t="n">
        <v>12.2439410257392</v>
      </c>
      <c r="N61" s="17" t="n">
        <v>40.7012824010352</v>
      </c>
      <c r="O61" s="17" t="n">
        <v>18.5526151569818</v>
      </c>
    </row>
    <row r="62">
      <c r="A62" s="17" t="s">
        <v>55</v>
      </c>
      <c r="B62" s="17" t="s">
        <v>56</v>
      </c>
      <c r="C62" s="17" t="s">
        <v>16</v>
      </c>
      <c r="D62" s="17" t="n">
        <v>274.246209677267</v>
      </c>
      <c r="E62" s="17" t="n">
        <v>385.791138489021</v>
      </c>
      <c r="F62" s="17" t="n">
        <v>624.804734012722</v>
      </c>
      <c r="G62" s="17" t="n">
        <v>611.346444746576</v>
      </c>
      <c r="H62" s="17" t="n">
        <v>1642.72905305947</v>
      </c>
      <c r="I62" s="17" t="n">
        <v>1021.23515400827</v>
      </c>
      <c r="J62" s="17" t="n">
        <v>6.01396983116199</v>
      </c>
      <c r="K62" s="17" t="n">
        <v>8.46004862102905</v>
      </c>
      <c r="L62" s="17" t="n">
        <v>13.7013992832995</v>
      </c>
      <c r="M62" s="17" t="n">
        <v>13.4062712459024</v>
      </c>
      <c r="N62" s="17" t="n">
        <v>36.0235533519276</v>
      </c>
      <c r="O62" s="17" t="n">
        <v>22.3947576666796</v>
      </c>
    </row>
    <row r="63">
      <c r="A63" s="17" t="s">
        <v>57</v>
      </c>
      <c r="B63" s="17" t="s">
        <v>58</v>
      </c>
      <c r="C63" s="17" t="s">
        <v>15</v>
      </c>
      <c r="D63" s="17" t="n">
        <v>5628.01423713697</v>
      </c>
      <c r="E63" s="17" t="n">
        <v>6479.81747404368</v>
      </c>
      <c r="F63" s="17" t="n">
        <v>8225.34632338133</v>
      </c>
      <c r="G63" s="17" t="n">
        <v>9980.39570815454</v>
      </c>
      <c r="H63" s="17" t="n">
        <v>26284.6301155717</v>
      </c>
      <c r="I63" s="17" t="n">
        <v>3589.26058214544</v>
      </c>
      <c r="J63" s="17" t="n">
        <v>9.35080799542054</v>
      </c>
      <c r="K63" s="17" t="n">
        <v>10.766058238683</v>
      </c>
      <c r="L63" s="17" t="n">
        <v>13.6662117267322</v>
      </c>
      <c r="M63" s="17" t="n">
        <v>16.5821833515382</v>
      </c>
      <c r="N63" s="17" t="n">
        <v>43.6712700226558</v>
      </c>
      <c r="O63" s="17" t="n">
        <v>5.96346866497036</v>
      </c>
    </row>
    <row r="64">
      <c r="A64" s="17" t="s">
        <v>57</v>
      </c>
      <c r="B64" s="17" t="s">
        <v>58</v>
      </c>
      <c r="C64" s="17" t="s">
        <v>16</v>
      </c>
      <c r="D64" s="17" t="n">
        <v>1948.62175433177</v>
      </c>
      <c r="E64" s="17" t="n">
        <v>2422.92837185725</v>
      </c>
      <c r="F64" s="17" t="n">
        <v>3276.49781817094</v>
      </c>
      <c r="G64" s="17" t="n">
        <v>4240.60696712106</v>
      </c>
      <c r="H64" s="17" t="n">
        <v>8628.78381488923</v>
      </c>
      <c r="I64" s="17" t="n">
        <v>2409.09683319584</v>
      </c>
      <c r="J64" s="17" t="n">
        <v>8.49941653534613</v>
      </c>
      <c r="K64" s="17" t="n">
        <v>10.5682272210826</v>
      </c>
      <c r="L64" s="17" t="n">
        <v>14.2912905862213</v>
      </c>
      <c r="M64" s="17" t="n">
        <v>18.4965013841861</v>
      </c>
      <c r="N64" s="17" t="n">
        <v>37.6366668765568</v>
      </c>
      <c r="O64" s="17" t="n">
        <v>10.5078973966071</v>
      </c>
    </row>
    <row r="65">
      <c r="A65" s="17" t="s">
        <v>59</v>
      </c>
      <c r="B65" s="17" t="s">
        <v>60</v>
      </c>
      <c r="C65" s="17" t="s">
        <v>15</v>
      </c>
      <c r="D65" s="17" t="n">
        <v>211.201008507139</v>
      </c>
      <c r="E65" s="17" t="n">
        <v>244.090410189447</v>
      </c>
      <c r="F65" s="17" t="n">
        <v>287.857636154608</v>
      </c>
      <c r="G65" s="17" t="n">
        <v>282.451546154309</v>
      </c>
      <c r="H65" s="17" t="n">
        <v>794.934943225486</v>
      </c>
      <c r="I65" s="17" t="n">
        <v>236.44123503412</v>
      </c>
      <c r="J65" s="17" t="n">
        <v>10.2675446138286</v>
      </c>
      <c r="K65" s="17" t="n">
        <v>11.8664640578321</v>
      </c>
      <c r="L65" s="17" t="n">
        <v>13.9942093200221</v>
      </c>
      <c r="M65" s="17" t="n">
        <v>13.7313920604986</v>
      </c>
      <c r="N65" s="17" t="n">
        <v>38.6457908148818</v>
      </c>
      <c r="O65" s="17" t="n">
        <v>11.4945991329368</v>
      </c>
    </row>
    <row r="66">
      <c r="A66" s="17" t="s">
        <v>59</v>
      </c>
      <c r="B66" s="17" t="s">
        <v>60</v>
      </c>
      <c r="C66" s="17" t="s">
        <v>16</v>
      </c>
      <c r="D66" s="17" t="n">
        <v>166.411984749582</v>
      </c>
      <c r="E66" s="17" t="n">
        <v>210.34199013284</v>
      </c>
      <c r="F66" s="17" t="n">
        <v>227.661084294456</v>
      </c>
      <c r="G66" s="17" t="n">
        <v>190.992991884894</v>
      </c>
      <c r="H66" s="17" t="n">
        <v>414.489674403652</v>
      </c>
      <c r="I66" s="17" t="n">
        <v>178.125495269448</v>
      </c>
      <c r="J66" s="17" t="n">
        <v>11.9891355031854</v>
      </c>
      <c r="K66" s="17" t="n">
        <v>15.1540685336285</v>
      </c>
      <c r="L66" s="17" t="n">
        <v>16.4018210137669</v>
      </c>
      <c r="M66" s="17" t="n">
        <v>13.7600718080044</v>
      </c>
      <c r="N66" s="17" t="n">
        <v>29.8618688946865</v>
      </c>
      <c r="O66" s="17" t="n">
        <v>12.8330342467283</v>
      </c>
    </row>
    <row r="67">
      <c r="A67" s="17" t="s">
        <v>61</v>
      </c>
      <c r="B67" s="17" t="s">
        <v>62</v>
      </c>
      <c r="C67" s="17" t="s">
        <v>15</v>
      </c>
      <c r="D67" s="17" t="n">
        <v>6785.00141473428</v>
      </c>
      <c r="E67" s="17" t="n">
        <v>6407.94096689486</v>
      </c>
      <c r="F67" s="17" t="n">
        <v>8601.62402766348</v>
      </c>
      <c r="G67" s="17" t="n">
        <v>10819.8007258916</v>
      </c>
      <c r="H67" s="17" t="n">
        <v>29287.9503110757</v>
      </c>
      <c r="I67" s="17" t="n">
        <v>4752.64315860274</v>
      </c>
      <c r="J67" s="17" t="n">
        <v>10.1792895129838</v>
      </c>
      <c r="K67" s="17" t="n">
        <v>9.61359951119286</v>
      </c>
      <c r="L67" s="17" t="n">
        <v>12.9047019900811</v>
      </c>
      <c r="M67" s="17" t="n">
        <v>16.2325513775823</v>
      </c>
      <c r="N67" s="17" t="n">
        <v>43.9396408688884</v>
      </c>
      <c r="O67" s="17" t="n">
        <v>7.13021673927151</v>
      </c>
    </row>
    <row r="68">
      <c r="A68" s="17" t="s">
        <v>61</v>
      </c>
      <c r="B68" s="17" t="s">
        <v>62</v>
      </c>
      <c r="C68" s="17" t="s">
        <v>16</v>
      </c>
      <c r="D68" s="17" t="n">
        <v>3086.76928243504</v>
      </c>
      <c r="E68" s="17" t="n">
        <v>3455.74564030796</v>
      </c>
      <c r="F68" s="17" t="n">
        <v>5379.11646164592</v>
      </c>
      <c r="G68" s="17" t="n">
        <v>6019.84840713283</v>
      </c>
      <c r="H68" s="17" t="n">
        <v>13982.9829713067</v>
      </c>
      <c r="I68" s="17" t="n">
        <v>2934.57663230896</v>
      </c>
      <c r="J68" s="17" t="n">
        <v>8.85500385551536</v>
      </c>
      <c r="K68" s="17" t="n">
        <v>9.91348499634791</v>
      </c>
      <c r="L68" s="17" t="n">
        <v>15.4310519021252</v>
      </c>
      <c r="M68" s="17" t="n">
        <v>17.269117312431</v>
      </c>
      <c r="N68" s="17" t="n">
        <v>40.112932582007</v>
      </c>
      <c r="O68" s="17" t="n">
        <v>8.41840935157355</v>
      </c>
    </row>
    <row r="69">
      <c r="A69" s="17" t="s">
        <v>63</v>
      </c>
      <c r="B69" s="17" t="s">
        <v>64</v>
      </c>
      <c r="C69" s="17" t="s">
        <v>15</v>
      </c>
      <c r="D69" s="17" t="n">
        <v>504.347237931144</v>
      </c>
      <c r="E69" s="17" t="n">
        <v>587.667363370524</v>
      </c>
      <c r="F69" s="17" t="n">
        <v>972.46158976822</v>
      </c>
      <c r="G69" s="17" t="n">
        <v>735.038258809583</v>
      </c>
      <c r="H69" s="17" t="n">
        <v>2655.60960305654</v>
      </c>
      <c r="I69" s="17" t="n">
        <v>1095.9807071043</v>
      </c>
      <c r="J69" s="17" t="n">
        <v>7.69865933159098</v>
      </c>
      <c r="K69" s="17" t="n">
        <v>8.97050779824362</v>
      </c>
      <c r="L69" s="17" t="n">
        <v>14.8442381153776</v>
      </c>
      <c r="M69" s="17" t="n">
        <v>11.2200657100324</v>
      </c>
      <c r="N69" s="17" t="n">
        <v>40.5368208924841</v>
      </c>
      <c r="O69" s="17" t="n">
        <v>16.7297081522713</v>
      </c>
    </row>
    <row r="70">
      <c r="A70" s="17" t="s">
        <v>63</v>
      </c>
      <c r="B70" s="17" t="s">
        <v>64</v>
      </c>
      <c r="C70" s="17" t="s">
        <v>16</v>
      </c>
      <c r="D70" s="17" t="n">
        <v>394.547298617581</v>
      </c>
      <c r="E70" s="17" t="n">
        <v>505.762870365643</v>
      </c>
      <c r="F70" s="17" t="n">
        <v>825.586467309717</v>
      </c>
      <c r="G70" s="17" t="n">
        <v>613.069121438158</v>
      </c>
      <c r="H70" s="17" t="n">
        <v>1512.13711362002</v>
      </c>
      <c r="I70" s="17" t="n">
        <v>634.792368608578</v>
      </c>
      <c r="J70" s="17" t="n">
        <v>8.79528561217861</v>
      </c>
      <c r="K70" s="17" t="n">
        <v>11.2745136324268</v>
      </c>
      <c r="L70" s="17" t="n">
        <v>18.404051435609</v>
      </c>
      <c r="M70" s="17" t="n">
        <v>13.6665947072733</v>
      </c>
      <c r="N70" s="17" t="n">
        <v>33.7087032294051</v>
      </c>
      <c r="O70" s="17" t="n">
        <v>14.1508513831072</v>
      </c>
    </row>
    <row r="71">
      <c r="A71" s="17" t="s">
        <v>65</v>
      </c>
      <c r="B71" s="17" t="s">
        <v>66</v>
      </c>
      <c r="C71" s="17" t="s">
        <v>15</v>
      </c>
      <c r="D71" s="17" t="n">
        <v>124.348088531187</v>
      </c>
      <c r="E71" s="17" t="n">
        <v>156.786720321932</v>
      </c>
      <c r="F71" s="17" t="n">
        <v>209.048960429242</v>
      </c>
      <c r="G71" s="17" t="n">
        <v>138.765258215962</v>
      </c>
      <c r="H71" s="17" t="n">
        <v>724.46277665996</v>
      </c>
      <c r="I71" s="17" t="n">
        <v>291.9476861167</v>
      </c>
      <c r="J71" s="17" t="n">
        <v>7.55750273822563</v>
      </c>
      <c r="K71" s="17" t="n">
        <v>9.52902519167579</v>
      </c>
      <c r="L71" s="17" t="n">
        <v>12.7053669222344</v>
      </c>
      <c r="M71" s="17" t="n">
        <v>8.43373493975904</v>
      </c>
      <c r="N71" s="17" t="n">
        <v>44.0306681270537</v>
      </c>
      <c r="O71" s="17" t="n">
        <v>17.7437020810515</v>
      </c>
    </row>
    <row r="72">
      <c r="A72" s="17" t="s">
        <v>65</v>
      </c>
      <c r="B72" s="17" t="s">
        <v>66</v>
      </c>
      <c r="C72" s="17" t="s">
        <v>16</v>
      </c>
      <c r="D72" s="17" t="n">
        <v>70.2837022132797</v>
      </c>
      <c r="E72" s="17" t="n">
        <v>100.920187793427</v>
      </c>
      <c r="F72" s="17" t="n">
        <v>163.995305164319</v>
      </c>
      <c r="G72" s="17" t="n">
        <v>77.4922870556673</v>
      </c>
      <c r="H72" s="17" t="n">
        <v>356.824949698189</v>
      </c>
      <c r="I72" s="17" t="n">
        <v>272.124077800134</v>
      </c>
      <c r="J72" s="17" t="n">
        <v>6.74740484429066</v>
      </c>
      <c r="K72" s="17" t="n">
        <v>9.68858131487889</v>
      </c>
      <c r="L72" s="17" t="n">
        <v>15.7439446366782</v>
      </c>
      <c r="M72" s="17" t="n">
        <v>7.43944636678201</v>
      </c>
      <c r="N72" s="17" t="n">
        <v>34.2560553633218</v>
      </c>
      <c r="O72" s="17" t="n">
        <v>26.1245674740484</v>
      </c>
    </row>
    <row r="73">
      <c r="A73" s="17" t="s">
        <v>67</v>
      </c>
      <c r="B73" s="17" t="s">
        <v>68</v>
      </c>
      <c r="C73" s="17" t="s">
        <v>15</v>
      </c>
      <c r="D73" s="17" t="n">
        <v>1104.30810306817</v>
      </c>
      <c r="E73" s="17" t="n">
        <v>1532.19640713422</v>
      </c>
      <c r="F73" s="17" t="n">
        <v>2208.02516504772</v>
      </c>
      <c r="G73" s="17" t="n">
        <v>2390.11977527194</v>
      </c>
      <c r="H73" s="17" t="n">
        <v>6000.62710651398</v>
      </c>
      <c r="I73" s="17" t="n">
        <v>1340.95910309127</v>
      </c>
      <c r="J73" s="17" t="n">
        <v>7.57608568369242</v>
      </c>
      <c r="K73" s="17" t="n">
        <v>10.511605622057</v>
      </c>
      <c r="L73" s="17" t="n">
        <v>15.1481165407313</v>
      </c>
      <c r="M73" s="17" t="n">
        <v>16.3973733068135</v>
      </c>
      <c r="N73" s="17" t="n">
        <v>41.1671932756167</v>
      </c>
      <c r="O73" s="17" t="n">
        <v>9.19962557108903</v>
      </c>
    </row>
    <row r="74">
      <c r="A74" s="17" t="s">
        <v>67</v>
      </c>
      <c r="B74" s="17" t="s">
        <v>68</v>
      </c>
      <c r="C74" s="17" t="s">
        <v>16</v>
      </c>
      <c r="D74" s="17" t="n">
        <v>332.827940285858</v>
      </c>
      <c r="E74" s="17" t="n">
        <v>535.862982624924</v>
      </c>
      <c r="F74" s="17" t="n">
        <v>783.131466857205</v>
      </c>
      <c r="G74" s="17" t="n">
        <v>945.034485770773</v>
      </c>
      <c r="H74" s="17" t="n">
        <v>2000.73371501252</v>
      </c>
      <c r="I74" s="17" t="n">
        <v>751.173749321481</v>
      </c>
      <c r="J74" s="17" t="n">
        <v>6.2225201773196</v>
      </c>
      <c r="K74" s="17" t="n">
        <v>10.0184444214581</v>
      </c>
      <c r="L74" s="17" t="n">
        <v>14.6413529760377</v>
      </c>
      <c r="M74" s="17" t="n">
        <v>17.6682767405912</v>
      </c>
      <c r="N74" s="17" t="n">
        <v>37.4055312195735</v>
      </c>
      <c r="O74" s="17" t="n">
        <v>14.0438744650199</v>
      </c>
    </row>
    <row r="75">
      <c r="A75" s="17" t="s">
        <v>69</v>
      </c>
      <c r="B75" s="17" t="s">
        <v>70</v>
      </c>
      <c r="C75" s="17" t="s">
        <v>15</v>
      </c>
      <c r="D75" s="17" t="n">
        <v>29167.2589643997</v>
      </c>
      <c r="E75" s="17" t="n">
        <v>33184.4215287849</v>
      </c>
      <c r="F75" s="17" t="n">
        <v>45113.1041152475</v>
      </c>
      <c r="G75" s="17" t="n">
        <v>57003.7578420436</v>
      </c>
      <c r="H75" s="17" t="n">
        <v>143028.848574784</v>
      </c>
      <c r="I75" s="17" t="n">
        <v>23754.5851778627</v>
      </c>
      <c r="J75" s="17" t="n">
        <v>8.80515772274651</v>
      </c>
      <c r="K75" s="17" t="n">
        <v>10.0178788091022</v>
      </c>
      <c r="L75" s="17" t="n">
        <v>13.6189690495867</v>
      </c>
      <c r="M75" s="17" t="n">
        <v>17.2085789480963</v>
      </c>
      <c r="N75" s="17" t="n">
        <v>43.1782627274288</v>
      </c>
      <c r="O75" s="17" t="n">
        <v>7.17115274303946</v>
      </c>
    </row>
    <row r="76">
      <c r="A76" s="17" t="s">
        <v>69</v>
      </c>
      <c r="B76" s="17" t="s">
        <v>70</v>
      </c>
      <c r="C76" s="17" t="s">
        <v>16</v>
      </c>
      <c r="D76" s="17" t="n">
        <v>20018.4996310642</v>
      </c>
      <c r="E76" s="17" t="n">
        <v>22711.2942219627</v>
      </c>
      <c r="F76" s="17" t="n">
        <v>31365.4274358624</v>
      </c>
      <c r="G76" s="17" t="n">
        <v>31965.1934215502</v>
      </c>
      <c r="H76" s="17" t="n">
        <v>71291.0087230466</v>
      </c>
      <c r="I76" s="17" t="n">
        <v>17134.6003633914</v>
      </c>
      <c r="J76" s="17" t="n">
        <v>10.2930273549999</v>
      </c>
      <c r="K76" s="17" t="n">
        <v>11.6775970728275</v>
      </c>
      <c r="L76" s="17" t="n">
        <v>16.1273426354897</v>
      </c>
      <c r="M76" s="17" t="n">
        <v>16.4357277697933</v>
      </c>
      <c r="N76" s="17" t="n">
        <v>36.6561089230265</v>
      </c>
      <c r="O76" s="17" t="n">
        <v>8.81019624386319</v>
      </c>
    </row>
    <row r="77">
      <c r="A77" s="17" t="s">
        <v>71</v>
      </c>
      <c r="B77" s="17" t="s">
        <v>72</v>
      </c>
      <c r="C77" s="17" t="s">
        <v>15</v>
      </c>
      <c r="D77" s="17" t="n">
        <v>812.829607437135</v>
      </c>
      <c r="E77" s="17" t="n">
        <v>876.436641810638</v>
      </c>
      <c r="F77" s="17" t="n">
        <v>1433.57502093439</v>
      </c>
      <c r="G77" s="17" t="n">
        <v>1719.24576919126</v>
      </c>
      <c r="H77" s="17" t="n">
        <v>4750.09260443929</v>
      </c>
      <c r="I77" s="17" t="n">
        <v>900.306460885947</v>
      </c>
      <c r="J77" s="17" t="n">
        <v>7.74677802120834</v>
      </c>
      <c r="K77" s="17" t="n">
        <v>8.35299311397858</v>
      </c>
      <c r="L77" s="17" t="n">
        <v>13.6628727131925</v>
      </c>
      <c r="M77" s="17" t="n">
        <v>16.3854948392199</v>
      </c>
      <c r="N77" s="17" t="n">
        <v>45.2713737911184</v>
      </c>
      <c r="O77" s="17" t="n">
        <v>8.58048752128229</v>
      </c>
    </row>
    <row r="78">
      <c r="A78" s="17" t="s">
        <v>71</v>
      </c>
      <c r="B78" s="17" t="s">
        <v>72</v>
      </c>
      <c r="C78" s="17" t="s">
        <v>16</v>
      </c>
      <c r="D78" s="17" t="n">
        <v>215.024425167279</v>
      </c>
      <c r="E78" s="17" t="n">
        <v>324.527520031034</v>
      </c>
      <c r="F78" s="17" t="n">
        <v>492.141856899285</v>
      </c>
      <c r="G78" s="17" t="n">
        <v>683.194747502301</v>
      </c>
      <c r="H78" s="17" t="n">
        <v>1329.85769115315</v>
      </c>
      <c r="I78" s="17" t="n">
        <v>414.767654548349</v>
      </c>
      <c r="J78" s="17" t="n">
        <v>6.21545198761359</v>
      </c>
      <c r="K78" s="17" t="n">
        <v>9.38072601679087</v>
      </c>
      <c r="L78" s="17" t="n">
        <v>14.2257517036626</v>
      </c>
      <c r="M78" s="17" t="n">
        <v>19.7482874235653</v>
      </c>
      <c r="N78" s="17" t="n">
        <v>38.4405940082889</v>
      </c>
      <c r="O78" s="17" t="n">
        <v>11.9891888600787</v>
      </c>
    </row>
    <row r="79">
      <c r="A79" s="17" t="s">
        <v>73</v>
      </c>
      <c r="B79" s="17" t="s">
        <v>74</v>
      </c>
      <c r="C79" s="17" t="s">
        <v>15</v>
      </c>
      <c r="D79" s="17" t="n">
        <v>363.13551340597</v>
      </c>
      <c r="E79" s="17" t="n">
        <v>397.153631611288</v>
      </c>
      <c r="F79" s="17" t="n">
        <v>447.11576727339</v>
      </c>
      <c r="G79" s="17" t="n">
        <v>732.92004192528</v>
      </c>
      <c r="H79" s="17" t="n">
        <v>1909.14813367772</v>
      </c>
      <c r="I79" s="17" t="n">
        <v>418.117799018911</v>
      </c>
      <c r="J79" s="17" t="n">
        <v>8.50914539440975</v>
      </c>
      <c r="K79" s="17" t="n">
        <v>9.30627237088826</v>
      </c>
      <c r="L79" s="17" t="n">
        <v>10.4770063279628</v>
      </c>
      <c r="M79" s="17" t="n">
        <v>17.1740933315077</v>
      </c>
      <c r="N79" s="17" t="n">
        <v>44.7359689405212</v>
      </c>
      <c r="O79" s="17" t="n">
        <v>9.79751363471028</v>
      </c>
    </row>
    <row r="80">
      <c r="A80" s="17" t="s">
        <v>73</v>
      </c>
      <c r="B80" s="17" t="s">
        <v>74</v>
      </c>
      <c r="C80" s="17" t="s">
        <v>16</v>
      </c>
      <c r="D80" s="17" t="n">
        <v>144.202067787622</v>
      </c>
      <c r="E80" s="17" t="n">
        <v>135.237793577617</v>
      </c>
      <c r="F80" s="17" t="n">
        <v>257.343985128436</v>
      </c>
      <c r="G80" s="17" t="n">
        <v>321.16505588537</v>
      </c>
      <c r="H80" s="17" t="n">
        <v>628.162999774016</v>
      </c>
      <c r="I80" s="17" t="n">
        <v>221.297210934382</v>
      </c>
      <c r="J80" s="17" t="n">
        <v>8.44566581508208</v>
      </c>
      <c r="K80" s="17" t="n">
        <v>7.92064377195875</v>
      </c>
      <c r="L80" s="17" t="n">
        <v>15.0721923150036</v>
      </c>
      <c r="M80" s="17" t="n">
        <v>18.8100820959436</v>
      </c>
      <c r="N80" s="17" t="n">
        <v>36.7904209342149</v>
      </c>
      <c r="O80" s="17" t="n">
        <v>12.9609950677971</v>
      </c>
    </row>
    <row r="81">
      <c r="A81" s="17" t="s">
        <v>75</v>
      </c>
      <c r="B81" s="17" t="s">
        <v>76</v>
      </c>
      <c r="C81" s="17" t="s">
        <v>15</v>
      </c>
      <c r="D81" s="17" t="n">
        <v>278.52750412167</v>
      </c>
      <c r="E81" s="17" t="n">
        <v>313.393024064693</v>
      </c>
      <c r="F81" s="17" t="n">
        <v>424.317033746863</v>
      </c>
      <c r="G81" s="17" t="n">
        <v>612.521459766873</v>
      </c>
      <c r="H81" s="17" t="n">
        <v>1604.31954476524</v>
      </c>
      <c r="I81" s="17" t="n">
        <v>454.923615843735</v>
      </c>
      <c r="J81" s="17" t="n">
        <v>7.55225974262528</v>
      </c>
      <c r="K81" s="17" t="n">
        <v>8.4976366220173</v>
      </c>
      <c r="L81" s="17" t="n">
        <v>11.5053357555552</v>
      </c>
      <c r="M81" s="17" t="n">
        <v>16.6084896235981</v>
      </c>
      <c r="N81" s="17" t="n">
        <v>43.5010465140443</v>
      </c>
      <c r="O81" s="17" t="n">
        <v>12.3352317421598</v>
      </c>
    </row>
    <row r="82">
      <c r="A82" s="17" t="s">
        <v>75</v>
      </c>
      <c r="B82" s="17" t="s">
        <v>76</v>
      </c>
      <c r="C82" s="17" t="s">
        <v>16</v>
      </c>
      <c r="D82" s="17" t="n">
        <v>134.599441053333</v>
      </c>
      <c r="E82" s="17" t="n">
        <v>101.290553615602</v>
      </c>
      <c r="F82" s="17" t="n">
        <v>243.983735585943</v>
      </c>
      <c r="G82" s="17" t="n">
        <v>283.36930411158</v>
      </c>
      <c r="H82" s="17" t="n">
        <v>587.228759676701</v>
      </c>
      <c r="I82" s="17" t="n">
        <v>250.526023647767</v>
      </c>
      <c r="J82" s="17" t="n">
        <v>8.40722201904448</v>
      </c>
      <c r="K82" s="17" t="n">
        <v>6.3267140339823</v>
      </c>
      <c r="L82" s="17" t="n">
        <v>15.2394795851648</v>
      </c>
      <c r="M82" s="17" t="n">
        <v>17.6995434334992</v>
      </c>
      <c r="N82" s="17" t="n">
        <v>36.6789231807726</v>
      </c>
      <c r="O82" s="17" t="n">
        <v>15.6481177475366</v>
      </c>
    </row>
    <row r="83">
      <c r="A83" s="17" t="s">
        <v>77</v>
      </c>
      <c r="B83" s="17" t="s">
        <v>78</v>
      </c>
      <c r="C83" s="17" t="s">
        <v>15</v>
      </c>
      <c r="D83" s="17" t="n">
        <v>384.875277322961</v>
      </c>
      <c r="E83" s="17" t="n">
        <v>568.616321920782</v>
      </c>
      <c r="F83" s="17" t="n">
        <v>543.374172497287</v>
      </c>
      <c r="G83" s="17" t="n">
        <v>815.278628212657</v>
      </c>
      <c r="H83" s="17" t="n">
        <v>2184.51054446609</v>
      </c>
      <c r="I83" s="17" t="n">
        <v>449.103304229914</v>
      </c>
      <c r="J83" s="17" t="n">
        <v>7.78192661212345</v>
      </c>
      <c r="K83" s="17" t="n">
        <v>11.4970504689757</v>
      </c>
      <c r="L83" s="17" t="n">
        <v>10.9866707020231</v>
      </c>
      <c r="M83" s="17" t="n">
        <v>16.4844011216126</v>
      </c>
      <c r="N83" s="17" t="n">
        <v>44.1693757486531</v>
      </c>
      <c r="O83" s="17" t="n">
        <v>9.08057534661203</v>
      </c>
    </row>
    <row r="84">
      <c r="A84" s="17" t="s">
        <v>77</v>
      </c>
      <c r="B84" s="17" t="s">
        <v>78</v>
      </c>
      <c r="C84" s="17" t="s">
        <v>16</v>
      </c>
      <c r="D84" s="17" t="n">
        <v>145.421399993213</v>
      </c>
      <c r="E84" s="17" t="n">
        <v>171.411035944404</v>
      </c>
      <c r="F84" s="17" t="n">
        <v>296.387044022132</v>
      </c>
      <c r="G84" s="17" t="n">
        <v>373.352278860143</v>
      </c>
      <c r="H84" s="17" t="n">
        <v>802.960244273986</v>
      </c>
      <c r="I84" s="17" t="n">
        <v>276.709748256416</v>
      </c>
      <c r="J84" s="17" t="n">
        <v>7.03796638985636</v>
      </c>
      <c r="K84" s="17" t="n">
        <v>8.29578803314697</v>
      </c>
      <c r="L84" s="17" t="n">
        <v>14.3442578211597</v>
      </c>
      <c r="M84" s="17" t="n">
        <v>18.0691479405135</v>
      </c>
      <c r="N84" s="17" t="n">
        <v>38.8609050102317</v>
      </c>
      <c r="O84" s="17" t="n">
        <v>13.3919348050917</v>
      </c>
    </row>
    <row r="85">
      <c r="A85" s="17" t="s">
        <v>79</v>
      </c>
      <c r="B85" s="17" t="s">
        <v>80</v>
      </c>
      <c r="C85" s="17" t="s">
        <v>15</v>
      </c>
      <c r="D85" s="17" t="n">
        <v>831.555604070518</v>
      </c>
      <c r="E85" s="17" t="n">
        <v>879.874416540832</v>
      </c>
      <c r="F85" s="17" t="n">
        <v>1195.93189288434</v>
      </c>
      <c r="G85" s="17" t="n">
        <v>1622.71581489574</v>
      </c>
      <c r="H85" s="17" t="n">
        <v>3688.28447017576</v>
      </c>
      <c r="I85" s="17" t="n">
        <v>470.270830160284</v>
      </c>
      <c r="J85" s="17" t="n">
        <v>9.57061486336367</v>
      </c>
      <c r="K85" s="17" t="n">
        <v>10.1267301039378</v>
      </c>
      <c r="L85" s="17" t="n">
        <v>13.7643273565612</v>
      </c>
      <c r="M85" s="17" t="n">
        <v>18.6763074183305</v>
      </c>
      <c r="N85" s="17" t="n">
        <v>42.4495367450907</v>
      </c>
      <c r="O85" s="17" t="n">
        <v>5.41248351271615</v>
      </c>
    </row>
    <row r="86">
      <c r="A86" s="17" t="s">
        <v>79</v>
      </c>
      <c r="B86" s="17" t="s">
        <v>80</v>
      </c>
      <c r="C86" s="17" t="s">
        <v>16</v>
      </c>
      <c r="D86" s="17" t="n">
        <v>307.39859198545</v>
      </c>
      <c r="E86" s="17" t="n">
        <v>402.781566569214</v>
      </c>
      <c r="F86" s="17" t="n">
        <v>546.553661685686</v>
      </c>
      <c r="G86" s="17" t="n">
        <v>768.467525508898</v>
      </c>
      <c r="H86" s="17" t="n">
        <v>1243.25350396802</v>
      </c>
      <c r="I86" s="17" t="n">
        <v>273.912121555259</v>
      </c>
      <c r="J86" s="17" t="n">
        <v>8.67777377325259</v>
      </c>
      <c r="K86" s="17" t="n">
        <v>11.3704076916831</v>
      </c>
      <c r="L86" s="17" t="n">
        <v>15.4290525549177</v>
      </c>
      <c r="M86" s="17" t="n">
        <v>21.6936170572085</v>
      </c>
      <c r="N86" s="17" t="n">
        <v>35.0966885715233</v>
      </c>
      <c r="O86" s="17" t="n">
        <v>7.73246035141474</v>
      </c>
    </row>
    <row r="87">
      <c r="A87" s="17" t="s">
        <v>81</v>
      </c>
      <c r="B87" s="17" t="s">
        <v>82</v>
      </c>
      <c r="C87" s="17" t="s">
        <v>15</v>
      </c>
      <c r="D87" s="17" t="n">
        <v>2030.88624287266</v>
      </c>
      <c r="E87" s="17" t="n">
        <v>1990.09342078675</v>
      </c>
      <c r="F87" s="17" t="n">
        <v>2103.58722171423</v>
      </c>
      <c r="G87" s="17" t="n">
        <v>3029.92611305527</v>
      </c>
      <c r="H87" s="17" t="n">
        <v>7511.16676630297</v>
      </c>
      <c r="I87" s="17" t="n">
        <v>1488.1379756429</v>
      </c>
      <c r="J87" s="17" t="n">
        <v>11.187115070451</v>
      </c>
      <c r="K87" s="17" t="n">
        <v>10.9624082478384</v>
      </c>
      <c r="L87" s="17" t="n">
        <v>11.5875876320676</v>
      </c>
      <c r="M87" s="17" t="n">
        <v>16.6903154722088</v>
      </c>
      <c r="N87" s="17" t="n">
        <v>41.3751815114577</v>
      </c>
      <c r="O87" s="17" t="n">
        <v>8.19739206597647</v>
      </c>
    </row>
    <row r="88">
      <c r="A88" s="17" t="s">
        <v>81</v>
      </c>
      <c r="B88" s="17" t="s">
        <v>82</v>
      </c>
      <c r="C88" s="17" t="s">
        <v>16</v>
      </c>
      <c r="D88" s="17" t="n">
        <v>806.491711140628</v>
      </c>
      <c r="E88" s="17" t="n">
        <v>769.384725246238</v>
      </c>
      <c r="F88" s="17" t="n">
        <v>1296.69573224507</v>
      </c>
      <c r="G88" s="17" t="n">
        <v>1377.59672970064</v>
      </c>
      <c r="H88" s="17" t="n">
        <v>2453.16178046259</v>
      </c>
      <c r="I88" s="17" t="n">
        <v>880.871580830086</v>
      </c>
      <c r="J88" s="17" t="n">
        <v>10.6338370672683</v>
      </c>
      <c r="K88" s="17" t="n">
        <v>10.1445702383503</v>
      </c>
      <c r="L88" s="17" t="n">
        <v>17.0973253066848</v>
      </c>
      <c r="M88" s="17" t="n">
        <v>18.1640294198682</v>
      </c>
      <c r="N88" s="17" t="n">
        <v>32.3456798287419</v>
      </c>
      <c r="O88" s="17" t="n">
        <v>11.6145581390865</v>
      </c>
    </row>
    <row r="89">
      <c r="A89" s="17" t="s">
        <v>83</v>
      </c>
      <c r="B89" s="17" t="s">
        <v>84</v>
      </c>
      <c r="C89" s="17" t="s">
        <v>15</v>
      </c>
      <c r="D89" s="17" t="n">
        <v>754.134773527409</v>
      </c>
      <c r="E89" s="17" t="n">
        <v>781.009486599748</v>
      </c>
      <c r="F89" s="17" t="n">
        <v>1174.78682771904</v>
      </c>
      <c r="G89" s="17" t="n">
        <v>1321.11153882297</v>
      </c>
      <c r="H89" s="17" t="n">
        <v>4148.63923549892</v>
      </c>
      <c r="I89" s="17" t="n">
        <v>1298.41804653419</v>
      </c>
      <c r="J89" s="17" t="n">
        <v>7.95660291399759</v>
      </c>
      <c r="K89" s="17" t="n">
        <v>8.24014827995923</v>
      </c>
      <c r="L89" s="17" t="n">
        <v>12.3947504144836</v>
      </c>
      <c r="M89" s="17" t="n">
        <v>13.9385694553609</v>
      </c>
      <c r="N89" s="17" t="n">
        <v>43.7707903003836</v>
      </c>
      <c r="O89" s="17" t="n">
        <v>13.6991386358151</v>
      </c>
    </row>
    <row r="90">
      <c r="A90" s="17" t="s">
        <v>83</v>
      </c>
      <c r="B90" s="17" t="s">
        <v>84</v>
      </c>
      <c r="C90" s="17" t="s">
        <v>16</v>
      </c>
      <c r="D90" s="17" t="n">
        <v>411.203202113857</v>
      </c>
      <c r="E90" s="17" t="n">
        <v>558.832271214853</v>
      </c>
      <c r="F90" s="17" t="n">
        <v>953.121246520229</v>
      </c>
      <c r="G90" s="17" t="n">
        <v>922.89234087924</v>
      </c>
      <c r="H90" s="17" t="n">
        <v>2104.48574691958</v>
      </c>
      <c r="I90" s="17" t="n">
        <v>865.365283649953</v>
      </c>
      <c r="J90" s="17" t="n">
        <v>7.07032781957752</v>
      </c>
      <c r="K90" s="17" t="n">
        <v>9.60869792194384</v>
      </c>
      <c r="L90" s="17" t="n">
        <v>16.3881984139717</v>
      </c>
      <c r="M90" s="17" t="n">
        <v>15.868435261812</v>
      </c>
      <c r="N90" s="17" t="n">
        <v>36.1850395275618</v>
      </c>
      <c r="O90" s="17" t="n">
        <v>14.8793010551332</v>
      </c>
    </row>
    <row r="91">
      <c r="A91" s="17" t="s">
        <v>85</v>
      </c>
      <c r="B91" s="17" t="s">
        <v>86</v>
      </c>
      <c r="C91" s="17" t="s">
        <v>15</v>
      </c>
      <c r="D91" s="17" t="n">
        <v>5034.86085261035</v>
      </c>
      <c r="E91" s="17" t="n">
        <v>6028.38329218024</v>
      </c>
      <c r="F91" s="17" t="n">
        <v>8508.10074912234</v>
      </c>
      <c r="G91" s="17" t="n">
        <v>9902.62503504595</v>
      </c>
      <c r="H91" s="17" t="n">
        <v>28249.7387081795</v>
      </c>
      <c r="I91" s="17" t="n">
        <v>6340.0450722446</v>
      </c>
      <c r="J91" s="17" t="n">
        <v>7.85914118527983</v>
      </c>
      <c r="K91" s="17" t="n">
        <v>9.40997513122199</v>
      </c>
      <c r="L91" s="17" t="n">
        <v>13.2806778505647</v>
      </c>
      <c r="M91" s="17" t="n">
        <v>15.457453648389</v>
      </c>
      <c r="N91" s="17" t="n">
        <v>44.0962901367454</v>
      </c>
      <c r="O91" s="17" t="n">
        <v>9.89646204779914</v>
      </c>
    </row>
    <row r="92">
      <c r="A92" s="17" t="s">
        <v>85</v>
      </c>
      <c r="B92" s="17" t="s">
        <v>86</v>
      </c>
      <c r="C92" s="17" t="s">
        <v>16</v>
      </c>
      <c r="D92" s="17" t="n">
        <v>2096.60087229288</v>
      </c>
      <c r="E92" s="17" t="n">
        <v>2242.40931770884</v>
      </c>
      <c r="F92" s="17" t="n">
        <v>3481.9083632971</v>
      </c>
      <c r="G92" s="17" t="n">
        <v>4796.2831042754</v>
      </c>
      <c r="H92" s="17" t="n">
        <v>8952.98073675466</v>
      </c>
      <c r="I92" s="17" t="n">
        <v>3462.06389628808</v>
      </c>
      <c r="J92" s="17" t="n">
        <v>8.37560020763603</v>
      </c>
      <c r="K92" s="17" t="n">
        <v>8.95808267334515</v>
      </c>
      <c r="L92" s="17" t="n">
        <v>13.9096920143449</v>
      </c>
      <c r="M92" s="17" t="n">
        <v>19.1604183204015</v>
      </c>
      <c r="N92" s="17" t="n">
        <v>35.7657903841837</v>
      </c>
      <c r="O92" s="17" t="n">
        <v>13.8304164000887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L100" s="7" t="str">
        <f>=HYPERLINK("#'Indice'!A1", "Ir al Índice")</f>
      </c>
    </row>
    <row r="101">
      <c r="A101" s="4" t="s">
        <v>155</v>
      </c>
    </row>
    <row r="102">
      <c r="A102" s="5" t="s">
        <v>23</v>
      </c>
      <c r="B102" s="5" t="s">
        <v>88</v>
      </c>
      <c r="C102" s="5" t="s">
        <v>11</v>
      </c>
      <c r="D102" s="5" t="s">
        <v>142</v>
      </c>
      <c r="E102" s="5" t="s">
        <v>143</v>
      </c>
      <c r="F102" s="5" t="s">
        <v>144</v>
      </c>
      <c r="G102" s="5" t="s">
        <v>145</v>
      </c>
      <c r="H102" s="5" t="s">
        <v>146</v>
      </c>
      <c r="I102" s="5" t="s">
        <v>147</v>
      </c>
      <c r="J102" s="5" t="s">
        <v>148</v>
      </c>
      <c r="K102" s="5" t="s">
        <v>149</v>
      </c>
      <c r="L102" s="5" t="s">
        <v>150</v>
      </c>
      <c r="M102" s="5" t="s">
        <v>151</v>
      </c>
      <c r="N102" s="5" t="s">
        <v>152</v>
      </c>
      <c r="O102" s="5" t="s">
        <v>153</v>
      </c>
    </row>
    <row r="103">
      <c r="A103" s="18" t="s">
        <v>89</v>
      </c>
      <c r="B103" s="18" t="s">
        <v>90</v>
      </c>
      <c r="C103" s="18" t="s">
        <v>15</v>
      </c>
      <c r="D103" s="18" t="n">
        <v>27476.7872023553</v>
      </c>
      <c r="E103" s="18" t="n">
        <v>23716.0719977202</v>
      </c>
      <c r="F103" s="18" t="n">
        <v>29528.032584694</v>
      </c>
      <c r="G103" s="18" t="n">
        <v>52462.718892202</v>
      </c>
      <c r="H103" s="18" t="n">
        <v>161609.784959551</v>
      </c>
      <c r="I103" s="18" t="n">
        <v>48497.6029555246</v>
      </c>
      <c r="J103" s="18" t="n">
        <v>8.00393465457787</v>
      </c>
      <c r="K103" s="18" t="n">
        <v>6.9084456321278</v>
      </c>
      <c r="L103" s="18" t="n">
        <v>8.60145844365232</v>
      </c>
      <c r="M103" s="18" t="n">
        <v>15.2822879444464</v>
      </c>
      <c r="N103" s="18" t="n">
        <v>47.0766159387713</v>
      </c>
      <c r="O103" s="18" t="n">
        <v>14.1272573864243</v>
      </c>
    </row>
    <row r="104">
      <c r="A104" s="18" t="s">
        <v>89</v>
      </c>
      <c r="B104" s="18" t="s">
        <v>90</v>
      </c>
      <c r="C104" s="18" t="s">
        <v>16</v>
      </c>
      <c r="D104" s="18" t="n">
        <v>7149.50303483056</v>
      </c>
      <c r="E104" s="18" t="n">
        <v>8126.52065512328</v>
      </c>
      <c r="F104" s="18" t="n">
        <v>20556.0913651888</v>
      </c>
      <c r="G104" s="18" t="n">
        <v>34854.9050115833</v>
      </c>
      <c r="H104" s="18" t="n">
        <v>71396.8633444983</v>
      </c>
      <c r="I104" s="18" t="n">
        <v>32080.1179967279</v>
      </c>
      <c r="J104" s="18" t="n">
        <v>4.10504063815344</v>
      </c>
      <c r="K104" s="18" t="n">
        <v>4.66601627743277</v>
      </c>
      <c r="L104" s="18" t="n">
        <v>11.8027211128661</v>
      </c>
      <c r="M104" s="18" t="n">
        <v>20.0126919052239</v>
      </c>
      <c r="N104" s="18" t="n">
        <v>40.9940416890527</v>
      </c>
      <c r="O104" s="18" t="n">
        <v>18.419488377271</v>
      </c>
    </row>
    <row r="105">
      <c r="A105" s="18" t="s">
        <v>91</v>
      </c>
      <c r="B105" s="18" t="s">
        <v>92</v>
      </c>
      <c r="C105" s="18" t="s">
        <v>15</v>
      </c>
      <c r="D105" s="18" t="n">
        <v>5415.58869631318</v>
      </c>
      <c r="E105" s="18" t="n">
        <v>4581.06039231985</v>
      </c>
      <c r="F105" s="18" t="n">
        <v>7090.82350305801</v>
      </c>
      <c r="G105" s="18" t="n">
        <v>16207.7982565409</v>
      </c>
      <c r="H105" s="18" t="n">
        <v>46177.7774526148</v>
      </c>
      <c r="I105" s="18" t="n">
        <v>12678.3752788587</v>
      </c>
      <c r="J105" s="18" t="n">
        <v>5.87683671715502</v>
      </c>
      <c r="K105" s="18" t="n">
        <v>4.97123127822058</v>
      </c>
      <c r="L105" s="18" t="n">
        <v>7.69475199363022</v>
      </c>
      <c r="M105" s="18" t="n">
        <v>17.5882234120042</v>
      </c>
      <c r="N105" s="18" t="n">
        <v>50.1107586392019</v>
      </c>
      <c r="O105" s="18" t="n">
        <v>13.7581979597881</v>
      </c>
    </row>
    <row r="106">
      <c r="A106" s="18" t="s">
        <v>91</v>
      </c>
      <c r="B106" s="18" t="s">
        <v>92</v>
      </c>
      <c r="C106" s="18" t="s">
        <v>16</v>
      </c>
      <c r="D106" s="18" t="n">
        <v>2443.02260143659</v>
      </c>
      <c r="E106" s="18" t="n">
        <v>3530.77174131492</v>
      </c>
      <c r="F106" s="18" t="n">
        <v>4319.04394492482</v>
      </c>
      <c r="G106" s="18" t="n">
        <v>13902.348543024</v>
      </c>
      <c r="H106" s="18" t="n">
        <v>24474.9342023949</v>
      </c>
      <c r="I106" s="18" t="n">
        <v>9672.45538719908</v>
      </c>
      <c r="J106" s="18" t="n">
        <v>4.18737524348821</v>
      </c>
      <c r="K106" s="18" t="n">
        <v>6.05179263233009</v>
      </c>
      <c r="L106" s="18" t="n">
        <v>7.40290232267229</v>
      </c>
      <c r="M106" s="18" t="n">
        <v>23.8288217559554</v>
      </c>
      <c r="N106" s="18" t="n">
        <v>41.9503829006108</v>
      </c>
      <c r="O106" s="18" t="n">
        <v>16.5787251449433</v>
      </c>
    </row>
    <row r="107">
      <c r="A107" s="18" t="s">
        <v>93</v>
      </c>
      <c r="B107" s="18" t="s">
        <v>94</v>
      </c>
      <c r="C107" s="18" t="s">
        <v>15</v>
      </c>
      <c r="D107" s="18" t="n">
        <v>4398.25404482245</v>
      </c>
      <c r="E107" s="18" t="n">
        <v>4841.25228312816</v>
      </c>
      <c r="F107" s="18" t="n">
        <v>6453.55845781731</v>
      </c>
      <c r="G107" s="18" t="n">
        <v>10539.7027671016</v>
      </c>
      <c r="H107" s="18" t="n">
        <v>25137.4998225182</v>
      </c>
      <c r="I107" s="18" t="n">
        <v>6862.97396826146</v>
      </c>
      <c r="J107" s="18" t="n">
        <v>7.55282368513069</v>
      </c>
      <c r="K107" s="18" t="n">
        <v>8.31355454620619</v>
      </c>
      <c r="L107" s="18" t="n">
        <v>11.0822587046687</v>
      </c>
      <c r="M107" s="18" t="n">
        <v>18.0991174867016</v>
      </c>
      <c r="N107" s="18" t="n">
        <v>43.1669253548423</v>
      </c>
      <c r="O107" s="18" t="n">
        <v>11.7853202224505</v>
      </c>
    </row>
    <row r="108">
      <c r="A108" s="18" t="s">
        <v>93</v>
      </c>
      <c r="B108" s="18" t="s">
        <v>94</v>
      </c>
      <c r="C108" s="18" t="s">
        <v>16</v>
      </c>
      <c r="D108" s="18" t="n">
        <v>2925.5209977174</v>
      </c>
      <c r="E108" s="18" t="n">
        <v>4386.50399788442</v>
      </c>
      <c r="F108" s="18" t="n">
        <v>5663.37135891015</v>
      </c>
      <c r="G108" s="18" t="n">
        <v>7958.85711315918</v>
      </c>
      <c r="H108" s="18" t="n">
        <v>17226.8714247344</v>
      </c>
      <c r="I108" s="18" t="n">
        <v>4837.63376394513</v>
      </c>
      <c r="J108" s="18" t="n">
        <v>6.80373361728505</v>
      </c>
      <c r="K108" s="18" t="n">
        <v>10.2014665887025</v>
      </c>
      <c r="L108" s="18" t="n">
        <v>13.1710112940056</v>
      </c>
      <c r="M108" s="18" t="n">
        <v>18.5095043714331</v>
      </c>
      <c r="N108" s="18" t="n">
        <v>40.0636482611343</v>
      </c>
      <c r="O108" s="18" t="n">
        <v>11.2506358674395</v>
      </c>
    </row>
    <row r="109">
      <c r="A109" s="18" t="s">
        <v>95</v>
      </c>
      <c r="B109" s="18" t="s">
        <v>96</v>
      </c>
      <c r="C109" s="18" t="s">
        <v>15</v>
      </c>
      <c r="D109" s="18" t="n">
        <v>20520.2839782133</v>
      </c>
      <c r="E109" s="18" t="n">
        <v>22550.5281173102</v>
      </c>
      <c r="F109" s="18" t="n">
        <v>34598.593367361</v>
      </c>
      <c r="G109" s="18" t="n">
        <v>43225.0280820145</v>
      </c>
      <c r="H109" s="18" t="n">
        <v>97946.1080321393</v>
      </c>
      <c r="I109" s="18" t="n">
        <v>25568.1448580574</v>
      </c>
      <c r="J109" s="18" t="n">
        <v>8.39588980143001</v>
      </c>
      <c r="K109" s="18" t="n">
        <v>9.22656573554256</v>
      </c>
      <c r="L109" s="18" t="n">
        <v>14.1560407987172</v>
      </c>
      <c r="M109" s="18" t="n">
        <v>17.6855531251723</v>
      </c>
      <c r="N109" s="18" t="n">
        <v>40.0747246183288</v>
      </c>
      <c r="O109" s="18" t="n">
        <v>10.4612259208092</v>
      </c>
    </row>
    <row r="110">
      <c r="A110" s="18" t="s">
        <v>95</v>
      </c>
      <c r="B110" s="18" t="s">
        <v>96</v>
      </c>
      <c r="C110" s="18" t="s">
        <v>16</v>
      </c>
      <c r="D110" s="18" t="n">
        <v>12113.3123009581</v>
      </c>
      <c r="E110" s="18" t="n">
        <v>14263.2406579436</v>
      </c>
      <c r="F110" s="18" t="n">
        <v>19394.7539692959</v>
      </c>
      <c r="G110" s="18" t="n">
        <v>24650.1813466265</v>
      </c>
      <c r="H110" s="18" t="n">
        <v>53857.2022051883</v>
      </c>
      <c r="I110" s="18" t="n">
        <v>14008.6230848922</v>
      </c>
      <c r="J110" s="18" t="n">
        <v>8.7595253596945</v>
      </c>
      <c r="K110" s="18" t="n">
        <v>10.3142076378895</v>
      </c>
      <c r="L110" s="18" t="n">
        <v>14.0249698033168</v>
      </c>
      <c r="M110" s="18" t="n">
        <v>17.8253382115613</v>
      </c>
      <c r="N110" s="18" t="n">
        <v>38.9458734983022</v>
      </c>
      <c r="O110" s="18" t="n">
        <v>10.1300854892356</v>
      </c>
    </row>
    <row r="111">
      <c r="A111" s="18" t="s">
        <v>97</v>
      </c>
      <c r="B111" s="18" t="s">
        <v>98</v>
      </c>
      <c r="C111" s="18" t="s">
        <v>15</v>
      </c>
      <c r="D111" s="18" t="n">
        <v>24706.5486140961</v>
      </c>
      <c r="E111" s="18" t="n">
        <v>20525.4266664122</v>
      </c>
      <c r="F111" s="18" t="n">
        <v>28632.5268603374</v>
      </c>
      <c r="G111" s="18" t="n">
        <v>40832.670555091</v>
      </c>
      <c r="H111" s="18" t="n">
        <v>83932.7460622969</v>
      </c>
      <c r="I111" s="18" t="n">
        <v>15465.7222191433</v>
      </c>
      <c r="J111" s="18" t="n">
        <v>11.5399587312041</v>
      </c>
      <c r="K111" s="18" t="n">
        <v>9.58703622956112</v>
      </c>
      <c r="L111" s="18" t="n">
        <v>13.3737084648832</v>
      </c>
      <c r="M111" s="18" t="n">
        <v>19.0721634353152</v>
      </c>
      <c r="N111" s="18" t="n">
        <v>39.2033885786427</v>
      </c>
      <c r="O111" s="18" t="n">
        <v>7.2237445603937</v>
      </c>
    </row>
    <row r="112">
      <c r="A112" s="18" t="s">
        <v>97</v>
      </c>
      <c r="B112" s="18" t="s">
        <v>98</v>
      </c>
      <c r="C112" s="18" t="s">
        <v>16</v>
      </c>
      <c r="D112" s="18" t="n">
        <v>12719.6634428151</v>
      </c>
      <c r="E112" s="18" t="n">
        <v>15127.1484758208</v>
      </c>
      <c r="F112" s="18" t="n">
        <v>21207.5030309935</v>
      </c>
      <c r="G112" s="18" t="n">
        <v>25091.5305645314</v>
      </c>
      <c r="H112" s="18" t="n">
        <v>44847.1141595247</v>
      </c>
      <c r="I112" s="18" t="n">
        <v>12175.3993489376</v>
      </c>
      <c r="J112" s="18" t="n">
        <v>9.69720406475566</v>
      </c>
      <c r="K112" s="18" t="n">
        <v>11.5326200529899</v>
      </c>
      <c r="L112" s="18" t="n">
        <v>16.1681545679289</v>
      </c>
      <c r="M112" s="18" t="n">
        <v>19.1292555243477</v>
      </c>
      <c r="N112" s="18" t="n">
        <v>34.1904972309593</v>
      </c>
      <c r="O112" s="18" t="n">
        <v>9.28226855901859</v>
      </c>
    </row>
    <row r="113">
      <c r="A113" s="18" t="s">
        <v>99</v>
      </c>
      <c r="B113" s="18" t="s">
        <v>100</v>
      </c>
      <c r="C113" s="18" t="s">
        <v>15</v>
      </c>
      <c r="D113" s="18" t="n">
        <v>9119.23656276159</v>
      </c>
      <c r="E113" s="18" t="n">
        <v>9514.3374446015</v>
      </c>
      <c r="F113" s="18" t="n">
        <v>14016.7748690816</v>
      </c>
      <c r="G113" s="18" t="n">
        <v>20005.180862786</v>
      </c>
      <c r="H113" s="18" t="n">
        <v>47179.9052451441</v>
      </c>
      <c r="I113" s="18" t="n">
        <v>11889.5844851716</v>
      </c>
      <c r="J113" s="18" t="n">
        <v>8.16221523706897</v>
      </c>
      <c r="K113" s="18" t="n">
        <v>8.51585212495298</v>
      </c>
      <c r="L113" s="18" t="n">
        <v>12.545779750705</v>
      </c>
      <c r="M113" s="18" t="n">
        <v>17.905730478068</v>
      </c>
      <c r="N113" s="18" t="n">
        <v>42.2285943373715</v>
      </c>
      <c r="O113" s="18" t="n">
        <v>10.6418280718335</v>
      </c>
    </row>
    <row r="114">
      <c r="A114" s="18" t="s">
        <v>99</v>
      </c>
      <c r="B114" s="18" t="s">
        <v>100</v>
      </c>
      <c r="C114" s="18" t="s">
        <v>16</v>
      </c>
      <c r="D114" s="18" t="n">
        <v>4535.30704451876</v>
      </c>
      <c r="E114" s="18" t="n">
        <v>5653.03459958</v>
      </c>
      <c r="F114" s="18" t="n">
        <v>7910.96503492532</v>
      </c>
      <c r="G114" s="18" t="n">
        <v>9854.55312041877</v>
      </c>
      <c r="H114" s="18" t="n">
        <v>22979.9934712922</v>
      </c>
      <c r="I114" s="18" t="n">
        <v>8020.12725971858</v>
      </c>
      <c r="J114" s="18" t="n">
        <v>7.69296153323519</v>
      </c>
      <c r="K114" s="18" t="n">
        <v>9.58889382653278</v>
      </c>
      <c r="L114" s="18" t="n">
        <v>13.4188819206852</v>
      </c>
      <c r="M114" s="18" t="n">
        <v>16.7156704801777</v>
      </c>
      <c r="N114" s="18" t="n">
        <v>38.9795451715453</v>
      </c>
      <c r="O114" s="18" t="n">
        <v>13.6040470678238</v>
      </c>
    </row>
    <row r="115">
      <c r="A115" s="18" t="s">
        <v>101</v>
      </c>
      <c r="B115" s="18" t="s">
        <v>102</v>
      </c>
      <c r="C115" s="18" t="s">
        <v>15</v>
      </c>
      <c r="D115" s="18" t="n">
        <v>39459.8608915324</v>
      </c>
      <c r="E115" s="18" t="n">
        <v>43848.292760017</v>
      </c>
      <c r="F115" s="18" t="n">
        <v>56618.3297688652</v>
      </c>
      <c r="G115" s="18" t="n">
        <v>76831.6873400271</v>
      </c>
      <c r="H115" s="18" t="n">
        <v>183288.659955425</v>
      </c>
      <c r="I115" s="18" t="n">
        <v>26995.7082451851</v>
      </c>
      <c r="J115" s="18" t="n">
        <v>9.24026467890857</v>
      </c>
      <c r="K115" s="18" t="n">
        <v>10.26789810371</v>
      </c>
      <c r="L115" s="18" t="n">
        <v>13.25824118286</v>
      </c>
      <c r="M115" s="18" t="n">
        <v>17.9915770281224</v>
      </c>
      <c r="N115" s="18" t="n">
        <v>42.9204688603965</v>
      </c>
      <c r="O115" s="18" t="n">
        <v>6.32155014600249</v>
      </c>
    </row>
    <row r="116">
      <c r="A116" s="18" t="s">
        <v>101</v>
      </c>
      <c r="B116" s="18" t="s">
        <v>102</v>
      </c>
      <c r="C116" s="18" t="s">
        <v>16</v>
      </c>
      <c r="D116" s="18" t="n">
        <v>22661.826714888</v>
      </c>
      <c r="E116" s="18" t="n">
        <v>27201.1573707735</v>
      </c>
      <c r="F116" s="18" t="n">
        <v>33751.7884620286</v>
      </c>
      <c r="G116" s="18" t="n">
        <v>46923.6388295481</v>
      </c>
      <c r="H116" s="18" t="n">
        <v>86064.1030498639</v>
      </c>
      <c r="I116" s="18" t="n">
        <v>23444.9466118462</v>
      </c>
      <c r="J116" s="18" t="n">
        <v>9.44056088608704</v>
      </c>
      <c r="K116" s="18" t="n">
        <v>11.3315747032042</v>
      </c>
      <c r="L116" s="18" t="n">
        <v>14.0604646747554</v>
      </c>
      <c r="M116" s="18" t="n">
        <v>19.547650546462</v>
      </c>
      <c r="N116" s="18" t="n">
        <v>35.8529528608094</v>
      </c>
      <c r="O116" s="18" t="n">
        <v>9.76679632868193</v>
      </c>
    </row>
    <row r="117">
      <c r="A117" s="18" t="s">
        <v>103</v>
      </c>
      <c r="B117" s="18" t="s">
        <v>104</v>
      </c>
      <c r="C117" s="18" t="s">
        <v>15</v>
      </c>
      <c r="D117" s="18" t="n">
        <v>52077.2052090133</v>
      </c>
      <c r="E117" s="18" t="n">
        <v>61608.9398470406</v>
      </c>
      <c r="F117" s="18" t="n">
        <v>68385.6708338141</v>
      </c>
      <c r="G117" s="18" t="n">
        <v>120234.303549119</v>
      </c>
      <c r="H117" s="18" t="n">
        <v>291404.366859899</v>
      </c>
      <c r="I117" s="18" t="n">
        <v>60568.7950453701</v>
      </c>
      <c r="J117" s="18" t="n">
        <v>7.95947643367485</v>
      </c>
      <c r="K117" s="18" t="n">
        <v>9.41630609492345</v>
      </c>
      <c r="L117" s="18" t="n">
        <v>10.4520611891166</v>
      </c>
      <c r="M117" s="18" t="n">
        <v>18.3766026186998</v>
      </c>
      <c r="N117" s="18" t="n">
        <v>44.5382232280367</v>
      </c>
      <c r="O117" s="18" t="n">
        <v>9.25733043554853</v>
      </c>
    </row>
    <row r="118">
      <c r="A118" s="18" t="s">
        <v>103</v>
      </c>
      <c r="B118" s="18" t="s">
        <v>104</v>
      </c>
      <c r="C118" s="18" t="s">
        <v>16</v>
      </c>
      <c r="D118" s="18" t="n">
        <v>27012.9184866797</v>
      </c>
      <c r="E118" s="18" t="n">
        <v>27979.2383834663</v>
      </c>
      <c r="F118" s="18" t="n">
        <v>50136.3695526936</v>
      </c>
      <c r="G118" s="18" t="n">
        <v>60179.7933998904</v>
      </c>
      <c r="H118" s="18" t="n">
        <v>141275.370294336</v>
      </c>
      <c r="I118" s="18" t="n">
        <v>39055.0285386753</v>
      </c>
      <c r="J118" s="18" t="n">
        <v>7.81536240839523</v>
      </c>
      <c r="K118" s="18" t="n">
        <v>8.09493753832999</v>
      </c>
      <c r="L118" s="18" t="n">
        <v>14.5054262866394</v>
      </c>
      <c r="M118" s="18" t="n">
        <v>17.4111840345728</v>
      </c>
      <c r="N118" s="18" t="n">
        <v>40.8737108052547</v>
      </c>
      <c r="O118" s="18" t="n">
        <v>11.2993789268078</v>
      </c>
    </row>
    <row r="119">
      <c r="A119" s="18" t="s">
        <v>105</v>
      </c>
      <c r="B119" s="18" t="s">
        <v>106</v>
      </c>
      <c r="C119" s="18" t="s">
        <v>15</v>
      </c>
      <c r="D119" s="18" t="n">
        <v>17465.8025571313</v>
      </c>
      <c r="E119" s="18" t="n">
        <v>19130.4324362054</v>
      </c>
      <c r="F119" s="18" t="n">
        <v>23181.3376731358</v>
      </c>
      <c r="G119" s="18" t="n">
        <v>39734.6071257431</v>
      </c>
      <c r="H119" s="18" t="n">
        <v>105438.696755404</v>
      </c>
      <c r="I119" s="18" t="n">
        <v>24063.1669281868</v>
      </c>
      <c r="J119" s="18" t="n">
        <v>7.62652031816397</v>
      </c>
      <c r="K119" s="18" t="n">
        <v>8.35338835376984</v>
      </c>
      <c r="L119" s="18" t="n">
        <v>10.1222341308448</v>
      </c>
      <c r="M119" s="18" t="n">
        <v>17.3502928129125</v>
      </c>
      <c r="N119" s="18" t="n">
        <v>46.040275589712</v>
      </c>
      <c r="O119" s="18" t="n">
        <v>10.5072887945969</v>
      </c>
    </row>
    <row r="120">
      <c r="A120" s="18" t="s">
        <v>105</v>
      </c>
      <c r="B120" s="18" t="s">
        <v>106</v>
      </c>
      <c r="C120" s="18" t="s">
        <v>16</v>
      </c>
      <c r="D120" s="18" t="n">
        <v>8653.9304231418</v>
      </c>
      <c r="E120" s="18" t="n">
        <v>8090.84662195495</v>
      </c>
      <c r="F120" s="18" t="n">
        <v>14305.4681316754</v>
      </c>
      <c r="G120" s="18" t="n">
        <v>26130.4627415727</v>
      </c>
      <c r="H120" s="18" t="n">
        <v>51252.245853246</v>
      </c>
      <c r="I120" s="18" t="n">
        <v>17432.0027526019</v>
      </c>
      <c r="J120" s="18" t="n">
        <v>6.87556780069948</v>
      </c>
      <c r="K120" s="18" t="n">
        <v>6.42819641414629</v>
      </c>
      <c r="L120" s="18" t="n">
        <v>11.3657276232609</v>
      </c>
      <c r="M120" s="18" t="n">
        <v>20.760713278084</v>
      </c>
      <c r="N120" s="18" t="n">
        <v>40.720028249797</v>
      </c>
      <c r="O120" s="18" t="n">
        <v>13.8497666340124</v>
      </c>
    </row>
    <row r="121">
      <c r="A121" s="18" t="s">
        <v>107</v>
      </c>
      <c r="B121" s="18" t="s">
        <v>108</v>
      </c>
      <c r="C121" s="18" t="s">
        <v>15</v>
      </c>
      <c r="D121" s="18" t="n">
        <v>39515.745489833</v>
      </c>
      <c r="E121" s="18" t="n">
        <v>39589.5588248243</v>
      </c>
      <c r="F121" s="18" t="n">
        <v>53932.3084148914</v>
      </c>
      <c r="G121" s="18" t="n">
        <v>87161.266262309</v>
      </c>
      <c r="H121" s="18" t="n">
        <v>223883.764740469</v>
      </c>
      <c r="I121" s="18" t="n">
        <v>61891.35083671</v>
      </c>
      <c r="J121" s="18" t="n">
        <v>7.80983724736497</v>
      </c>
      <c r="K121" s="18" t="n">
        <v>7.82442561273227</v>
      </c>
      <c r="L121" s="18" t="n">
        <v>10.65910679082</v>
      </c>
      <c r="M121" s="18" t="n">
        <v>17.2264320296834</v>
      </c>
      <c r="N121" s="18" t="n">
        <v>44.2480773999387</v>
      </c>
      <c r="O121" s="18" t="n">
        <v>12.2321209194607</v>
      </c>
    </row>
    <row r="122">
      <c r="A122" s="18" t="s">
        <v>107</v>
      </c>
      <c r="B122" s="18" t="s">
        <v>108</v>
      </c>
      <c r="C122" s="18" t="s">
        <v>16</v>
      </c>
      <c r="D122" s="18" t="n">
        <v>14498.8457336205</v>
      </c>
      <c r="E122" s="18" t="n">
        <v>19076.4703353936</v>
      </c>
      <c r="F122" s="18" t="n">
        <v>33015.8108403255</v>
      </c>
      <c r="G122" s="18" t="n">
        <v>55772.8036276851</v>
      </c>
      <c r="H122" s="18" t="n">
        <v>114775.99610745</v>
      </c>
      <c r="I122" s="18" t="n">
        <v>40600.0787864908</v>
      </c>
      <c r="J122" s="18" t="n">
        <v>5.22029432206672</v>
      </c>
      <c r="K122" s="18" t="n">
        <v>6.86846329746156</v>
      </c>
      <c r="L122" s="18" t="n">
        <v>11.8873083440376</v>
      </c>
      <c r="M122" s="18" t="n">
        <v>20.0809399211839</v>
      </c>
      <c r="N122" s="18" t="n">
        <v>41.3249779877239</v>
      </c>
      <c r="O122" s="18" t="n">
        <v>14.6180161275263</v>
      </c>
    </row>
    <row r="123">
      <c r="A123" s="18" t="s">
        <v>109</v>
      </c>
      <c r="B123" s="18" t="s">
        <v>110</v>
      </c>
      <c r="C123" s="18" t="s">
        <v>15</v>
      </c>
      <c r="D123" s="18" t="n">
        <v>52582.639769956</v>
      </c>
      <c r="E123" s="18" t="n">
        <v>48810.9734224834</v>
      </c>
      <c r="F123" s="18" t="n">
        <v>72240.2218814183</v>
      </c>
      <c r="G123" s="18" t="n">
        <v>119179.407189148</v>
      </c>
      <c r="H123" s="18" t="n">
        <v>311475.67329142</v>
      </c>
      <c r="I123" s="18" t="n">
        <v>78201.1931693372</v>
      </c>
      <c r="J123" s="18" t="n">
        <v>7.70452774301506</v>
      </c>
      <c r="K123" s="18" t="n">
        <v>7.15189462800546</v>
      </c>
      <c r="L123" s="18" t="n">
        <v>10.5848012971947</v>
      </c>
      <c r="M123" s="18" t="n">
        <v>17.4624372816201</v>
      </c>
      <c r="N123" s="18" t="n">
        <v>45.6381227083087</v>
      </c>
      <c r="O123" s="18" t="n">
        <v>11.458216341856</v>
      </c>
    </row>
    <row r="124">
      <c r="A124" s="18" t="s">
        <v>109</v>
      </c>
      <c r="B124" s="18" t="s">
        <v>110</v>
      </c>
      <c r="C124" s="18" t="s">
        <v>16</v>
      </c>
      <c r="D124" s="18" t="n">
        <v>36007.4778033551</v>
      </c>
      <c r="E124" s="18" t="n">
        <v>37159.9364638384</v>
      </c>
      <c r="F124" s="18" t="n">
        <v>55471.7071729426</v>
      </c>
      <c r="G124" s="18" t="n">
        <v>73776.9297095989</v>
      </c>
      <c r="H124" s="18" t="n">
        <v>174658.10460493</v>
      </c>
      <c r="I124" s="18" t="n">
        <v>52619.7355215741</v>
      </c>
      <c r="J124" s="18" t="n">
        <v>8.37979746381983</v>
      </c>
      <c r="K124" s="18" t="n">
        <v>8.6480020354651</v>
      </c>
      <c r="L124" s="18" t="n">
        <v>12.9095871035507</v>
      </c>
      <c r="M124" s="18" t="n">
        <v>17.1696482559882</v>
      </c>
      <c r="N124" s="18" t="n">
        <v>40.6470997495859</v>
      </c>
      <c r="O124" s="18" t="n">
        <v>12.2458653915902</v>
      </c>
    </row>
    <row r="125">
      <c r="A125" s="18" t="s">
        <v>111</v>
      </c>
      <c r="B125" s="18" t="s">
        <v>112</v>
      </c>
      <c r="C125" s="18" t="s">
        <v>15</v>
      </c>
      <c r="D125" s="18" t="n">
        <v>3884.44991292202</v>
      </c>
      <c r="E125" s="18" t="n">
        <v>7313.38444805425</v>
      </c>
      <c r="F125" s="18" t="n">
        <v>9306.52236985469</v>
      </c>
      <c r="G125" s="18" t="n">
        <v>14498.3606164098</v>
      </c>
      <c r="H125" s="18" t="n">
        <v>43671.4843258513</v>
      </c>
      <c r="I125" s="18" t="n">
        <v>12214.0755187242</v>
      </c>
      <c r="J125" s="18" t="n">
        <v>4.27387341133559</v>
      </c>
      <c r="K125" s="18" t="n">
        <v>8.04656516111493</v>
      </c>
      <c r="L125" s="18" t="n">
        <v>10.239518953818</v>
      </c>
      <c r="M125" s="18" t="n">
        <v>15.9518488680466</v>
      </c>
      <c r="N125" s="18" t="n">
        <v>48.0496337648521</v>
      </c>
      <c r="O125" s="18" t="n">
        <v>13.4385598408328</v>
      </c>
    </row>
    <row r="126">
      <c r="A126" s="18" t="s">
        <v>111</v>
      </c>
      <c r="B126" s="18" t="s">
        <v>112</v>
      </c>
      <c r="C126" s="18" t="s">
        <v>16</v>
      </c>
      <c r="D126" s="18" t="n">
        <v>1969.23555396782</v>
      </c>
      <c r="E126" s="18" t="n">
        <v>3047.65655408344</v>
      </c>
      <c r="F126" s="18" t="n">
        <v>5939.35164384282</v>
      </c>
      <c r="G126" s="18" t="n">
        <v>8375.98397245569</v>
      </c>
      <c r="H126" s="18" t="n">
        <v>20273.1901975779</v>
      </c>
      <c r="I126" s="18" t="n">
        <v>9845.30488625621</v>
      </c>
      <c r="J126" s="18" t="n">
        <v>3.98221793765554</v>
      </c>
      <c r="K126" s="18" t="n">
        <v>6.1630172038235</v>
      </c>
      <c r="L126" s="18" t="n">
        <v>12.0106467743276</v>
      </c>
      <c r="M126" s="18" t="n">
        <v>16.9380415427811</v>
      </c>
      <c r="N126" s="18" t="n">
        <v>40.9967520115252</v>
      </c>
      <c r="O126" s="18" t="n">
        <v>19.9093245298871</v>
      </c>
    </row>
    <row r="127">
      <c r="A127" s="18" t="s">
        <v>113</v>
      </c>
      <c r="B127" s="18" t="s">
        <v>114</v>
      </c>
      <c r="C127" s="18" t="s">
        <v>15</v>
      </c>
      <c r="D127" s="18" t="n">
        <v>3981.8968767633</v>
      </c>
      <c r="E127" s="18" t="n">
        <v>5932.31517407101</v>
      </c>
      <c r="F127" s="18" t="n">
        <v>7120.99519076502</v>
      </c>
      <c r="G127" s="18" t="n">
        <v>14289.3223501333</v>
      </c>
      <c r="H127" s="18" t="n">
        <v>41513.8971897653</v>
      </c>
      <c r="I127" s="18" t="n">
        <v>13939.3676968345</v>
      </c>
      <c r="J127" s="18" t="n">
        <v>4.58861267528243</v>
      </c>
      <c r="K127" s="18" t="n">
        <v>6.8362133535812</v>
      </c>
      <c r="L127" s="18" t="n">
        <v>8.20601080446112</v>
      </c>
      <c r="M127" s="18" t="n">
        <v>16.4665654802983</v>
      </c>
      <c r="N127" s="18" t="n">
        <v>47.8393089376464</v>
      </c>
      <c r="O127" s="18" t="n">
        <v>16.0632887487306</v>
      </c>
    </row>
    <row r="128">
      <c r="A128" s="18" t="s">
        <v>113</v>
      </c>
      <c r="B128" s="18" t="s">
        <v>114</v>
      </c>
      <c r="C128" s="18" t="s">
        <v>16</v>
      </c>
      <c r="D128" s="18" t="n">
        <v>1679.54042654079</v>
      </c>
      <c r="E128" s="18" t="n">
        <v>2406.50114967679</v>
      </c>
      <c r="F128" s="18" t="n">
        <v>4781.457504528</v>
      </c>
      <c r="G128" s="18" t="n">
        <v>10660.7296996892</v>
      </c>
      <c r="H128" s="18" t="n">
        <v>24951.7648433333</v>
      </c>
      <c r="I128" s="18" t="n">
        <v>10844.2118978995</v>
      </c>
      <c r="J128" s="18" t="n">
        <v>3.03581481325204</v>
      </c>
      <c r="K128" s="18" t="n">
        <v>4.34981601088567</v>
      </c>
      <c r="L128" s="18" t="n">
        <v>8.64261395069714</v>
      </c>
      <c r="M128" s="18" t="n">
        <v>19.2695576902844</v>
      </c>
      <c r="N128" s="18" t="n">
        <v>45.1009908015055</v>
      </c>
      <c r="O128" s="18" t="n">
        <v>19.6012067333753</v>
      </c>
    </row>
    <row r="129">
      <c r="A129" s="18" t="s">
        <v>115</v>
      </c>
      <c r="B129" s="18" t="s">
        <v>116</v>
      </c>
      <c r="C129" s="18" t="s">
        <v>15</v>
      </c>
      <c r="D129" s="18" t="n">
        <v>3075.79598895044</v>
      </c>
      <c r="E129" s="18" t="n">
        <v>3446.47045164917</v>
      </c>
      <c r="F129" s="18" t="n">
        <v>3841.23203091474</v>
      </c>
      <c r="G129" s="18" t="n">
        <v>8153.73266752966</v>
      </c>
      <c r="H129" s="18" t="n">
        <v>18661.2611760679</v>
      </c>
      <c r="I129" s="18" t="n">
        <v>5419.46391407318</v>
      </c>
      <c r="J129" s="18" t="n">
        <v>7.22052478856516</v>
      </c>
      <c r="K129" s="18" t="n">
        <v>8.09069438239363</v>
      </c>
      <c r="L129" s="18" t="n">
        <v>9.01740921617971</v>
      </c>
      <c r="M129" s="18" t="n">
        <v>19.1411358414968</v>
      </c>
      <c r="N129" s="18" t="n">
        <v>43.8078791284417</v>
      </c>
      <c r="O129" s="18" t="n">
        <v>12.7223566429231</v>
      </c>
    </row>
    <row r="130">
      <c r="A130" s="18" t="s">
        <v>115</v>
      </c>
      <c r="B130" s="18" t="s">
        <v>116</v>
      </c>
      <c r="C130" s="18" t="s">
        <v>16</v>
      </c>
      <c r="D130" s="18" t="n">
        <v>2072.31580263786</v>
      </c>
      <c r="E130" s="18" t="n">
        <v>2491.57372033785</v>
      </c>
      <c r="F130" s="18" t="n">
        <v>4307.535879585</v>
      </c>
      <c r="G130" s="18" t="n">
        <v>5889.27063536014</v>
      </c>
      <c r="H130" s="18" t="n">
        <v>12969.4761399165</v>
      </c>
      <c r="I130" s="18" t="n">
        <v>4180.87159297726</v>
      </c>
      <c r="J130" s="18" t="n">
        <v>6.49403954794224</v>
      </c>
      <c r="K130" s="18" t="n">
        <v>7.80787284249412</v>
      </c>
      <c r="L130" s="18" t="n">
        <v>13.4985740689705</v>
      </c>
      <c r="M130" s="18" t="n">
        <v>18.4552742231089</v>
      </c>
      <c r="N130" s="18" t="n">
        <v>40.642594560878</v>
      </c>
      <c r="O130" s="18" t="n">
        <v>13.1016447566062</v>
      </c>
    </row>
    <row r="131">
      <c r="A131" s="18" t="s">
        <v>117</v>
      </c>
      <c r="B131" s="18" t="s">
        <v>118</v>
      </c>
      <c r="C131" s="18" t="s">
        <v>15</v>
      </c>
      <c r="D131" s="18" t="n">
        <v>3351.6787872132</v>
      </c>
      <c r="E131" s="18" t="n">
        <v>4248.64724418418</v>
      </c>
      <c r="F131" s="18" t="n">
        <v>5743.28722333942</v>
      </c>
      <c r="G131" s="18" t="n">
        <v>9018.33004501265</v>
      </c>
      <c r="H131" s="18" t="n">
        <v>22824.7708496792</v>
      </c>
      <c r="I131" s="18" t="n">
        <v>6719.9414941986</v>
      </c>
      <c r="J131" s="18" t="n">
        <v>6.45712721355935</v>
      </c>
      <c r="K131" s="18" t="n">
        <v>8.18516853282532</v>
      </c>
      <c r="L131" s="18" t="n">
        <v>11.0646450866933</v>
      </c>
      <c r="M131" s="18" t="n">
        <v>17.3741304138901</v>
      </c>
      <c r="N131" s="18" t="n">
        <v>43.9727248204662</v>
      </c>
      <c r="O131" s="18" t="n">
        <v>12.9462039325657</v>
      </c>
    </row>
    <row r="132">
      <c r="A132" s="18" t="s">
        <v>117</v>
      </c>
      <c r="B132" s="18" t="s">
        <v>118</v>
      </c>
      <c r="C132" s="18" t="s">
        <v>16</v>
      </c>
      <c r="D132" s="18" t="n">
        <v>1963.60039799525</v>
      </c>
      <c r="E132" s="18" t="n">
        <v>2448.9188986383</v>
      </c>
      <c r="F132" s="18" t="n">
        <v>4115.71548519512</v>
      </c>
      <c r="G132" s="18" t="n">
        <v>4930.22783421398</v>
      </c>
      <c r="H132" s="18" t="n">
        <v>12134.1131750127</v>
      </c>
      <c r="I132" s="18" t="n">
        <v>4366.76856531736</v>
      </c>
      <c r="J132" s="18" t="n">
        <v>6.55421685681037</v>
      </c>
      <c r="K132" s="18" t="n">
        <v>8.17414049355652</v>
      </c>
      <c r="L132" s="18" t="n">
        <v>13.7376687428063</v>
      </c>
      <c r="M132" s="18" t="n">
        <v>16.4563942907691</v>
      </c>
      <c r="N132" s="18" t="n">
        <v>40.5019316533596</v>
      </c>
      <c r="O132" s="18" t="n">
        <v>14.5756479626981</v>
      </c>
    </row>
    <row r="133">
      <c r="A133" s="18" t="s">
        <v>119</v>
      </c>
      <c r="B133" s="18" t="s">
        <v>120</v>
      </c>
      <c r="C133" s="18" t="s">
        <v>15</v>
      </c>
      <c r="D133" s="18" t="n">
        <v>8725.02105163024</v>
      </c>
      <c r="E133" s="18" t="n">
        <v>11282.3562959382</v>
      </c>
      <c r="F133" s="18" t="n">
        <v>12567.4477276527</v>
      </c>
      <c r="G133" s="18" t="n">
        <v>24156.4913683518</v>
      </c>
      <c r="H133" s="18" t="n">
        <v>66114.3560997648</v>
      </c>
      <c r="I133" s="18" t="n">
        <v>18125.4791152848</v>
      </c>
      <c r="J133" s="18" t="n">
        <v>6.18922449662528</v>
      </c>
      <c r="K133" s="18" t="n">
        <v>8.00330859412971</v>
      </c>
      <c r="L133" s="18" t="n">
        <v>8.91490746850549</v>
      </c>
      <c r="M133" s="18" t="n">
        <v>17.135769328784</v>
      </c>
      <c r="N133" s="18" t="n">
        <v>46.899209747444</v>
      </c>
      <c r="O133" s="18" t="n">
        <v>12.8575803645115</v>
      </c>
    </row>
    <row r="134">
      <c r="A134" s="18" t="s">
        <v>119</v>
      </c>
      <c r="B134" s="18" t="s">
        <v>120</v>
      </c>
      <c r="C134" s="18" t="s">
        <v>16</v>
      </c>
      <c r="D134" s="18" t="n">
        <v>5852.53561678077</v>
      </c>
      <c r="E134" s="18" t="n">
        <v>8579.65756451681</v>
      </c>
      <c r="F134" s="18" t="n">
        <v>10678.6047688354</v>
      </c>
      <c r="G134" s="18" t="n">
        <v>18805.5787367294</v>
      </c>
      <c r="H134" s="18" t="n">
        <v>40990.3728538741</v>
      </c>
      <c r="I134" s="18" t="n">
        <v>15082.0988006404</v>
      </c>
      <c r="J134" s="18" t="n">
        <v>5.8531883443635</v>
      </c>
      <c r="K134" s="18" t="n">
        <v>8.58061444534752</v>
      </c>
      <c r="L134" s="18" t="n">
        <v>10.6797957431983</v>
      </c>
      <c r="M134" s="18" t="n">
        <v>18.8076761045635</v>
      </c>
      <c r="N134" s="18" t="n">
        <v>40.9949444701341</v>
      </c>
      <c r="O134" s="18" t="n">
        <v>15.083780892393</v>
      </c>
    </row>
    <row r="135">
      <c r="A135" s="18" t="s">
        <v>121</v>
      </c>
      <c r="B135" s="18" t="s">
        <v>122</v>
      </c>
      <c r="C135" s="18" t="s">
        <v>15</v>
      </c>
      <c r="D135" s="18" t="n">
        <v>528.519072115324</v>
      </c>
      <c r="E135" s="18" t="n">
        <v>616.57916134209</v>
      </c>
      <c r="F135" s="18" t="n">
        <v>842.462354305754</v>
      </c>
      <c r="G135" s="18" t="n">
        <v>2003.66324248649</v>
      </c>
      <c r="H135" s="18" t="n">
        <v>4565.73473401395</v>
      </c>
      <c r="I135" s="18" t="n">
        <v>1301.82736582436</v>
      </c>
      <c r="J135" s="18" t="n">
        <v>5.36089408841245</v>
      </c>
      <c r="K135" s="18" t="n">
        <v>6.25410842384107</v>
      </c>
      <c r="L135" s="18" t="n">
        <v>8.54529513349761</v>
      </c>
      <c r="M135" s="18" t="n">
        <v>20.3236306853111</v>
      </c>
      <c r="N135" s="18" t="n">
        <v>46.3113284575925</v>
      </c>
      <c r="O135" s="18" t="n">
        <v>13.2047432113453</v>
      </c>
    </row>
    <row r="136">
      <c r="A136" s="18" t="s">
        <v>121</v>
      </c>
      <c r="B136" s="18" t="s">
        <v>122</v>
      </c>
      <c r="C136" s="18" t="s">
        <v>16</v>
      </c>
      <c r="D136" s="18" t="n">
        <v>371.570522878332</v>
      </c>
      <c r="E136" s="18" t="n">
        <v>497.423876817633</v>
      </c>
      <c r="F136" s="18" t="n">
        <v>1005.32533071655</v>
      </c>
      <c r="G136" s="18" t="n">
        <v>1630.9620942088</v>
      </c>
      <c r="H136" s="18" t="n">
        <v>2841.93234242733</v>
      </c>
      <c r="I136" s="18" t="n">
        <v>1213.99990286337</v>
      </c>
      <c r="J136" s="18" t="n">
        <v>4.91416483441336</v>
      </c>
      <c r="K136" s="18" t="n">
        <v>6.57862444070996</v>
      </c>
      <c r="L136" s="18" t="n">
        <v>13.2958189177185</v>
      </c>
      <c r="M136" s="18" t="n">
        <v>21.5701087038232</v>
      </c>
      <c r="N136" s="18" t="n">
        <v>37.5856617224487</v>
      </c>
      <c r="O136" s="18" t="n">
        <v>16.0556213808862</v>
      </c>
    </row>
    <row r="137">
      <c r="A137" s="18" t="s">
        <v>123</v>
      </c>
      <c r="B137" s="18" t="s">
        <v>124</v>
      </c>
      <c r="C137" s="18" t="s">
        <v>15</v>
      </c>
      <c r="D137" s="18" t="n">
        <v>21443.0463628823</v>
      </c>
      <c r="E137" s="18" t="n">
        <v>21674.5700421107</v>
      </c>
      <c r="F137" s="18" t="n">
        <v>25901.0373645028</v>
      </c>
      <c r="G137" s="18" t="n">
        <v>41315.0035191863</v>
      </c>
      <c r="H137" s="18" t="n">
        <v>96505.7816152814</v>
      </c>
      <c r="I137" s="18" t="n">
        <v>23838.7325302129</v>
      </c>
      <c r="J137" s="18" t="n">
        <v>9.29565473385116</v>
      </c>
      <c r="K137" s="18" t="n">
        <v>9.39602126519174</v>
      </c>
      <c r="L137" s="18" t="n">
        <v>11.2282134037523</v>
      </c>
      <c r="M137" s="18" t="n">
        <v>17.9102353995274</v>
      </c>
      <c r="N137" s="18" t="n">
        <v>41.8356799931627</v>
      </c>
      <c r="O137" s="18" t="n">
        <v>10.3341952045147</v>
      </c>
    </row>
    <row r="138">
      <c r="A138" s="18" t="s">
        <v>123</v>
      </c>
      <c r="B138" s="18" t="s">
        <v>124</v>
      </c>
      <c r="C138" s="18" t="s">
        <v>16</v>
      </c>
      <c r="D138" s="18" t="n">
        <v>10466.2666515194</v>
      </c>
      <c r="E138" s="18" t="n">
        <v>11616.7114832634</v>
      </c>
      <c r="F138" s="18" t="n">
        <v>17615.2182418293</v>
      </c>
      <c r="G138" s="18" t="n">
        <v>22859.2172875566</v>
      </c>
      <c r="H138" s="18" t="n">
        <v>52409.5714934317</v>
      </c>
      <c r="I138" s="18" t="n">
        <v>15610.8434082229</v>
      </c>
      <c r="J138" s="18" t="n">
        <v>8.01534744946648</v>
      </c>
      <c r="K138" s="18" t="n">
        <v>8.89638892823793</v>
      </c>
      <c r="L138" s="18" t="n">
        <v>13.4902061362964</v>
      </c>
      <c r="M138" s="18" t="n">
        <v>17.5062011205321</v>
      </c>
      <c r="N138" s="18" t="n">
        <v>40.1366541847588</v>
      </c>
      <c r="O138" s="18" t="n">
        <v>11.9552021807083</v>
      </c>
    </row>
    <row r="139">
      <c r="A139" s="18" t="s">
        <v>125</v>
      </c>
      <c r="B139" s="18" t="s">
        <v>126</v>
      </c>
      <c r="C139" s="18" t="s">
        <v>15</v>
      </c>
      <c r="D139" s="18" t="n">
        <v>43407.8374368824</v>
      </c>
      <c r="E139" s="18" t="n">
        <v>37694.1002644817</v>
      </c>
      <c r="F139" s="18" t="n">
        <v>50410.1485946639</v>
      </c>
      <c r="G139" s="18" t="n">
        <v>76319.1951507946</v>
      </c>
      <c r="H139" s="18" t="n">
        <v>155361.795775805</v>
      </c>
      <c r="I139" s="18" t="n">
        <v>28705.1969355769</v>
      </c>
      <c r="J139" s="18" t="n">
        <v>11.0763022700527</v>
      </c>
      <c r="K139" s="18" t="n">
        <v>9.61833790808302</v>
      </c>
      <c r="L139" s="18" t="n">
        <v>12.8630698114057</v>
      </c>
      <c r="M139" s="18" t="n">
        <v>19.474236092192</v>
      </c>
      <c r="N139" s="18" t="n">
        <v>39.6433988155527</v>
      </c>
      <c r="O139" s="18" t="n">
        <v>7.32465510271396</v>
      </c>
    </row>
    <row r="140">
      <c r="A140" s="18" t="s">
        <v>125</v>
      </c>
      <c r="B140" s="18" t="s">
        <v>126</v>
      </c>
      <c r="C140" s="18" t="s">
        <v>16</v>
      </c>
      <c r="D140" s="18" t="n">
        <v>20630.4035419708</v>
      </c>
      <c r="E140" s="18" t="n">
        <v>23380.5488509463</v>
      </c>
      <c r="F140" s="18" t="n">
        <v>29981.6849707035</v>
      </c>
      <c r="G140" s="18" t="n">
        <v>36224.7904443916</v>
      </c>
      <c r="H140" s="18" t="n">
        <v>73211.669656803</v>
      </c>
      <c r="I140" s="18" t="n">
        <v>18171.6283769814</v>
      </c>
      <c r="J140" s="18" t="n">
        <v>10.2332982462376</v>
      </c>
      <c r="K140" s="18" t="n">
        <v>11.5974527141801</v>
      </c>
      <c r="L140" s="18" t="n">
        <v>14.8718140004274</v>
      </c>
      <c r="M140" s="18" t="n">
        <v>17.9685813595822</v>
      </c>
      <c r="N140" s="18" t="n">
        <v>36.3151815803753</v>
      </c>
      <c r="O140" s="18" t="n">
        <v>9.01367209919736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139</v>
      </c>
    </row>
    <row r="9">
      <c r="A9" t="s">
        <v>3</v>
      </c>
    </row>
    <row r="10">
      <c r="A10" t="s">
        <v>4</v>
      </c>
    </row>
    <row r="11">
      <c r="A11" t="s">
        <v>156</v>
      </c>
    </row>
    <row r="12">
      <c r="A12" s="3" t="s">
        <v>6</v>
      </c>
    </row>
    <row r="13">
      <c r="A13" s="3" t="s">
        <v>7</v>
      </c>
    </row>
    <row r="15">
      <c r="A15" s="4" t="s">
        <v>157</v>
      </c>
    </row>
    <row r="16">
      <c r="A16" s="5" t="s">
        <v>9</v>
      </c>
      <c r="B16" s="5" t="s">
        <v>10</v>
      </c>
      <c r="C16" s="5" t="s">
        <v>11</v>
      </c>
      <c r="D16" s="5" t="s">
        <v>158</v>
      </c>
      <c r="E16" s="5" t="s">
        <v>159</v>
      </c>
      <c r="F16" s="5" t="s">
        <v>146</v>
      </c>
      <c r="G16" s="5" t="s">
        <v>147</v>
      </c>
      <c r="H16" s="5" t="s">
        <v>160</v>
      </c>
      <c r="I16" s="5" t="s">
        <v>161</v>
      </c>
      <c r="J16" s="5" t="s">
        <v>152</v>
      </c>
      <c r="K16" s="5" t="s">
        <v>153</v>
      </c>
    </row>
    <row r="17">
      <c r="A17" s="19" t="s">
        <v>13</v>
      </c>
      <c r="B17" s="19" t="s">
        <v>14</v>
      </c>
      <c r="C17" s="19" t="s">
        <v>15</v>
      </c>
      <c r="D17" s="19" t="n">
        <v>905509.047483054</v>
      </c>
      <c r="E17" s="19" t="n">
        <v>1193132.22920869</v>
      </c>
      <c r="F17" s="19" t="n">
        <v>2026694.06494311</v>
      </c>
      <c r="G17" s="19" t="n">
        <v>482946.702560535</v>
      </c>
      <c r="H17" s="19" t="n">
        <v>19.6496012787159</v>
      </c>
      <c r="I17" s="19" t="n">
        <v>25.8910417757863</v>
      </c>
      <c r="J17" s="19" t="n">
        <v>43.9793841936377</v>
      </c>
      <c r="K17" s="19" t="n">
        <v>10.47997275186</v>
      </c>
    </row>
    <row r="18">
      <c r="A18" s="19" t="s">
        <v>13</v>
      </c>
      <c r="B18" s="19" t="s">
        <v>14</v>
      </c>
      <c r="C18" s="19" t="s">
        <v>16</v>
      </c>
      <c r="D18" s="19" t="n">
        <v>509207.48086167</v>
      </c>
      <c r="E18" s="19" t="n">
        <v>744213.70903934</v>
      </c>
      <c r="F18" s="19" t="n">
        <v>1042590.88941983</v>
      </c>
      <c r="G18" s="19" t="n">
        <v>333261.876483767</v>
      </c>
      <c r="H18" s="19" t="n">
        <v>19.3668476324995</v>
      </c>
      <c r="I18" s="19" t="n">
        <v>28.3049131261636</v>
      </c>
      <c r="J18" s="19" t="n">
        <v>39.653185896362</v>
      </c>
      <c r="K18" s="19" t="n">
        <v>12.6750533449749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162</v>
      </c>
    </row>
    <row r="28">
      <c r="A28" s="5" t="s">
        <v>23</v>
      </c>
      <c r="B28" s="5" t="s">
        <v>10</v>
      </c>
      <c r="C28" s="5" t="s">
        <v>11</v>
      </c>
      <c r="D28" s="5" t="s">
        <v>158</v>
      </c>
      <c r="E28" s="5" t="s">
        <v>159</v>
      </c>
      <c r="F28" s="5" t="s">
        <v>146</v>
      </c>
      <c r="G28" s="5" t="s">
        <v>147</v>
      </c>
      <c r="H28" s="5" t="s">
        <v>160</v>
      </c>
      <c r="I28" s="5" t="s">
        <v>161</v>
      </c>
      <c r="J28" s="5" t="s">
        <v>152</v>
      </c>
      <c r="K28" s="5" t="s">
        <v>153</v>
      </c>
    </row>
    <row r="29">
      <c r="A29" s="20" t="s">
        <v>13</v>
      </c>
      <c r="B29" s="20" t="s">
        <v>24</v>
      </c>
      <c r="C29" s="20" t="s">
        <v>15</v>
      </c>
      <c r="D29" s="20" t="n">
        <v>905509.047483054</v>
      </c>
      <c r="E29" s="20" t="n">
        <v>1193132.22920869</v>
      </c>
      <c r="F29" s="20" t="n">
        <v>2026694.06494311</v>
      </c>
      <c r="G29" s="20" t="n">
        <v>482946.702560535</v>
      </c>
      <c r="H29" s="20" t="n">
        <v>19.6496012787159</v>
      </c>
      <c r="I29" s="20" t="n">
        <v>25.8910417757863</v>
      </c>
      <c r="J29" s="20" t="n">
        <v>43.9793841936377</v>
      </c>
      <c r="K29" s="20" t="n">
        <v>10.47997275186</v>
      </c>
    </row>
    <row r="30">
      <c r="A30" s="20" t="s">
        <v>13</v>
      </c>
      <c r="B30" s="20" t="s">
        <v>24</v>
      </c>
      <c r="C30" s="20" t="s">
        <v>16</v>
      </c>
      <c r="D30" s="20" t="n">
        <v>509207.48086167</v>
      </c>
      <c r="E30" s="20" t="n">
        <v>744213.70903934</v>
      </c>
      <c r="F30" s="20" t="n">
        <v>1042590.88941983</v>
      </c>
      <c r="G30" s="20" t="n">
        <v>333261.876483767</v>
      </c>
      <c r="H30" s="20" t="n">
        <v>19.3668476324995</v>
      </c>
      <c r="I30" s="20" t="n">
        <v>28.3049131261636</v>
      </c>
      <c r="J30" s="20" t="n">
        <v>39.653185896362</v>
      </c>
      <c r="K30" s="20" t="n">
        <v>12.6750533449749</v>
      </c>
    </row>
    <row r="31">
      <c r="A31" s="20" t="s">
        <v>25</v>
      </c>
      <c r="B31" s="20" t="s">
        <v>26</v>
      </c>
      <c r="C31" s="20" t="s">
        <v>15</v>
      </c>
      <c r="D31" s="20" t="n">
        <v>1019.7652744029</v>
      </c>
      <c r="E31" s="20" t="n">
        <v>1178.15061387827</v>
      </c>
      <c r="F31" s="20" t="n">
        <v>1741.00371247214</v>
      </c>
      <c r="G31" s="20" t="n">
        <v>376.983410780002</v>
      </c>
      <c r="H31" s="20" t="n">
        <v>23.6280859805653</v>
      </c>
      <c r="I31" s="20" t="n">
        <v>27.2978936442715</v>
      </c>
      <c r="J31" s="20" t="n">
        <v>40.3392686957906</v>
      </c>
      <c r="K31" s="20" t="n">
        <v>8.73475167937268</v>
      </c>
    </row>
    <row r="32">
      <c r="A32" s="20" t="s">
        <v>25</v>
      </c>
      <c r="B32" s="20" t="s">
        <v>26</v>
      </c>
      <c r="C32" s="20" t="s">
        <v>16</v>
      </c>
      <c r="D32" s="20" t="n">
        <v>447.220560944379</v>
      </c>
      <c r="E32" s="20" t="n">
        <v>606.103914112096</v>
      </c>
      <c r="F32" s="20" t="n">
        <v>677.086136273554</v>
      </c>
      <c r="G32" s="20" t="n">
        <v>206.686377136656</v>
      </c>
      <c r="H32" s="20" t="n">
        <v>23.0871537980335</v>
      </c>
      <c r="I32" s="20" t="n">
        <v>31.2892910226379</v>
      </c>
      <c r="J32" s="20" t="n">
        <v>34.9536517946633</v>
      </c>
      <c r="K32" s="20" t="n">
        <v>10.6699033846653</v>
      </c>
    </row>
    <row r="33">
      <c r="A33" s="20" t="s">
        <v>27</v>
      </c>
      <c r="B33" s="20" t="s">
        <v>28</v>
      </c>
      <c r="C33" s="20" t="s">
        <v>15</v>
      </c>
      <c r="D33" s="20" t="n">
        <v>6115.22687287548</v>
      </c>
      <c r="E33" s="20" t="n">
        <v>6757.99848020965</v>
      </c>
      <c r="F33" s="20" t="n">
        <v>12573.3420049267</v>
      </c>
      <c r="G33" s="20" t="n">
        <v>2727.4546652028</v>
      </c>
      <c r="H33" s="20" t="n">
        <v>21.7051966092619</v>
      </c>
      <c r="I33" s="20" t="n">
        <v>23.9866302178697</v>
      </c>
      <c r="J33" s="20" t="n">
        <v>44.6274301715481</v>
      </c>
      <c r="K33" s="20" t="n">
        <v>9.68074300132035</v>
      </c>
    </row>
    <row r="34">
      <c r="A34" s="20" t="s">
        <v>27</v>
      </c>
      <c r="B34" s="20" t="s">
        <v>28</v>
      </c>
      <c r="C34" s="20" t="s">
        <v>16</v>
      </c>
      <c r="D34" s="20" t="n">
        <v>3073.38402597965</v>
      </c>
      <c r="E34" s="20" t="n">
        <v>4309.0256898756</v>
      </c>
      <c r="F34" s="20" t="n">
        <v>6185.54842398768</v>
      </c>
      <c r="G34" s="20" t="n">
        <v>1838.01983694246</v>
      </c>
      <c r="H34" s="20" t="n">
        <v>19.9492952061258</v>
      </c>
      <c r="I34" s="20" t="n">
        <v>27.9698289609961</v>
      </c>
      <c r="J34" s="20" t="n">
        <v>40.1503132959713</v>
      </c>
      <c r="K34" s="20" t="n">
        <v>11.9305625369068</v>
      </c>
    </row>
    <row r="35">
      <c r="A35" s="20" t="s">
        <v>29</v>
      </c>
      <c r="B35" s="20" t="s">
        <v>30</v>
      </c>
      <c r="C35" s="20" t="s">
        <v>15</v>
      </c>
      <c r="D35" s="20" t="n">
        <v>1019.03115248813</v>
      </c>
      <c r="E35" s="20" t="n">
        <v>1054.52532041268</v>
      </c>
      <c r="F35" s="20" t="n">
        <v>1857.92839867969</v>
      </c>
      <c r="G35" s="20" t="n">
        <v>559.783731156564</v>
      </c>
      <c r="H35" s="20" t="n">
        <v>22.6891607388414</v>
      </c>
      <c r="I35" s="20" t="n">
        <v>23.4794534392807</v>
      </c>
      <c r="J35" s="20" t="n">
        <v>41.3675636666984</v>
      </c>
      <c r="K35" s="20" t="n">
        <v>12.4638221551795</v>
      </c>
    </row>
    <row r="36">
      <c r="A36" s="20" t="s">
        <v>29</v>
      </c>
      <c r="B36" s="20" t="s">
        <v>30</v>
      </c>
      <c r="C36" s="20" t="s">
        <v>16</v>
      </c>
      <c r="D36" s="20" t="n">
        <v>445.606367561294</v>
      </c>
      <c r="E36" s="20" t="n">
        <v>508.539454223825</v>
      </c>
      <c r="F36" s="20" t="n">
        <v>795.403798623249</v>
      </c>
      <c r="G36" s="20" t="n">
        <v>297.181776854566</v>
      </c>
      <c r="H36" s="20" t="n">
        <v>21.7716095114971</v>
      </c>
      <c r="I36" s="20" t="n">
        <v>24.8464187779543</v>
      </c>
      <c r="J36" s="20" t="n">
        <v>38.8621486770043</v>
      </c>
      <c r="K36" s="20" t="n">
        <v>14.5198230335443</v>
      </c>
    </row>
    <row r="37">
      <c r="A37" s="20" t="s">
        <v>31</v>
      </c>
      <c r="B37" s="20" t="s">
        <v>32</v>
      </c>
      <c r="C37" s="20" t="s">
        <v>15</v>
      </c>
      <c r="D37" s="20" t="n">
        <v>11292.7327455362</v>
      </c>
      <c r="E37" s="20" t="n">
        <v>15434.5644278183</v>
      </c>
      <c r="F37" s="20" t="n">
        <v>27055.9872050578</v>
      </c>
      <c r="G37" s="20" t="n">
        <v>6991.24572142235</v>
      </c>
      <c r="H37" s="20" t="n">
        <v>18.5813575637451</v>
      </c>
      <c r="I37" s="20" t="n">
        <v>25.3964356490521</v>
      </c>
      <c r="J37" s="20" t="n">
        <v>44.5186283803639</v>
      </c>
      <c r="K37" s="20" t="n">
        <v>11.5035784068388</v>
      </c>
    </row>
    <row r="38">
      <c r="A38" s="20" t="s">
        <v>31</v>
      </c>
      <c r="B38" s="20" t="s">
        <v>32</v>
      </c>
      <c r="C38" s="20" t="s">
        <v>16</v>
      </c>
      <c r="D38" s="20" t="n">
        <v>4711.78479904263</v>
      </c>
      <c r="E38" s="20" t="n">
        <v>6399.38006976677</v>
      </c>
      <c r="F38" s="20" t="n">
        <v>10083.6298380792</v>
      </c>
      <c r="G38" s="20" t="n">
        <v>3590.67519327679</v>
      </c>
      <c r="H38" s="20" t="n">
        <v>19.0102702027497</v>
      </c>
      <c r="I38" s="20" t="n">
        <v>25.8190790634317</v>
      </c>
      <c r="J38" s="20" t="n">
        <v>40.683633914126</v>
      </c>
      <c r="K38" s="20" t="n">
        <v>14.4870168196925</v>
      </c>
    </row>
    <row r="39">
      <c r="A39" s="20" t="s">
        <v>33</v>
      </c>
      <c r="B39" s="20" t="s">
        <v>34</v>
      </c>
      <c r="C39" s="20" t="s">
        <v>15</v>
      </c>
      <c r="D39" s="20" t="n">
        <v>1472.36667231392</v>
      </c>
      <c r="E39" s="20" t="n">
        <v>1576.27804923316</v>
      </c>
      <c r="F39" s="20" t="n">
        <v>2454.50768847759</v>
      </c>
      <c r="G39" s="20" t="n">
        <v>399.447750142438</v>
      </c>
      <c r="H39" s="20" t="n">
        <v>24.9443742140961</v>
      </c>
      <c r="I39" s="20" t="n">
        <v>26.704808160147</v>
      </c>
      <c r="J39" s="20" t="n">
        <v>41.5834991677313</v>
      </c>
      <c r="K39" s="20" t="n">
        <v>6.76731845802561</v>
      </c>
    </row>
    <row r="40">
      <c r="A40" s="20" t="s">
        <v>33</v>
      </c>
      <c r="B40" s="20" t="s">
        <v>34</v>
      </c>
      <c r="C40" s="20" t="s">
        <v>16</v>
      </c>
      <c r="D40" s="20" t="n">
        <v>765.536112654585</v>
      </c>
      <c r="E40" s="20" t="n">
        <v>857.855601757977</v>
      </c>
      <c r="F40" s="20" t="n">
        <v>1001.79836678347</v>
      </c>
      <c r="G40" s="20" t="n">
        <v>306.209758636867</v>
      </c>
      <c r="H40" s="20" t="n">
        <v>26.1150356308344</v>
      </c>
      <c r="I40" s="20" t="n">
        <v>29.2643668086875</v>
      </c>
      <c r="J40" s="20" t="n">
        <v>34.1747431780094</v>
      </c>
      <c r="K40" s="20" t="n">
        <v>10.4458543824687</v>
      </c>
    </row>
    <row r="41">
      <c r="A41" s="20" t="s">
        <v>35</v>
      </c>
      <c r="B41" s="20" t="s">
        <v>36</v>
      </c>
      <c r="C41" s="20" t="s">
        <v>15</v>
      </c>
      <c r="D41" s="20" t="n">
        <v>2334.26810983836</v>
      </c>
      <c r="E41" s="20" t="n">
        <v>2907.07286524402</v>
      </c>
      <c r="F41" s="20" t="n">
        <v>5207.15896069283</v>
      </c>
      <c r="G41" s="20" t="n">
        <v>1097.66303704144</v>
      </c>
      <c r="H41" s="20" t="n">
        <v>20.2168297410488</v>
      </c>
      <c r="I41" s="20" t="n">
        <v>25.1778263661114</v>
      </c>
      <c r="J41" s="20" t="n">
        <v>45.0986095809677</v>
      </c>
      <c r="K41" s="20" t="n">
        <v>9.50673431187213</v>
      </c>
    </row>
    <row r="42">
      <c r="A42" s="20" t="s">
        <v>35</v>
      </c>
      <c r="B42" s="20" t="s">
        <v>36</v>
      </c>
      <c r="C42" s="20" t="s">
        <v>16</v>
      </c>
      <c r="D42" s="20" t="n">
        <v>1100.80421944729</v>
      </c>
      <c r="E42" s="20" t="n">
        <v>1307.20643769694</v>
      </c>
      <c r="F42" s="20" t="n">
        <v>1958.24769898541</v>
      </c>
      <c r="G42" s="20" t="n">
        <v>503.57867105372</v>
      </c>
      <c r="H42" s="20" t="n">
        <v>22.6045391930492</v>
      </c>
      <c r="I42" s="20" t="n">
        <v>26.8429195966957</v>
      </c>
      <c r="J42" s="20" t="n">
        <v>40.2117707030954</v>
      </c>
      <c r="K42" s="20" t="n">
        <v>10.3407705071597</v>
      </c>
    </row>
    <row r="43">
      <c r="A43" s="20" t="s">
        <v>37</v>
      </c>
      <c r="B43" s="20" t="s">
        <v>38</v>
      </c>
      <c r="C43" s="20" t="s">
        <v>15</v>
      </c>
      <c r="D43" s="20" t="n">
        <v>2368.5813962955</v>
      </c>
      <c r="E43" s="20" t="n">
        <v>2806.99935264085</v>
      </c>
      <c r="F43" s="20" t="n">
        <v>4050.33871172334</v>
      </c>
      <c r="G43" s="20" t="n">
        <v>554.684942508429</v>
      </c>
      <c r="H43" s="20" t="n">
        <v>24.2171270676102</v>
      </c>
      <c r="I43" s="20" t="n">
        <v>28.699651237623</v>
      </c>
      <c r="J43" s="20" t="n">
        <v>41.4119470000378</v>
      </c>
      <c r="K43" s="20" t="n">
        <v>5.67127469472905</v>
      </c>
    </row>
    <row r="44">
      <c r="A44" s="20" t="s">
        <v>37</v>
      </c>
      <c r="B44" s="20" t="s">
        <v>38</v>
      </c>
      <c r="C44" s="20" t="s">
        <v>16</v>
      </c>
      <c r="D44" s="20" t="n">
        <v>1493.39712187566</v>
      </c>
      <c r="E44" s="20" t="n">
        <v>1829.92212513927</v>
      </c>
      <c r="F44" s="20" t="n">
        <v>1782.2112212558</v>
      </c>
      <c r="G44" s="20" t="n">
        <v>364.865128561167</v>
      </c>
      <c r="H44" s="20" t="n">
        <v>27.2996183811741</v>
      </c>
      <c r="I44" s="20" t="n">
        <v>33.4513673233988</v>
      </c>
      <c r="J44" s="20" t="n">
        <v>32.5792018092429</v>
      </c>
      <c r="K44" s="20" t="n">
        <v>6.66981248618425</v>
      </c>
    </row>
    <row r="45">
      <c r="A45" s="20" t="s">
        <v>39</v>
      </c>
      <c r="B45" s="20" t="s">
        <v>40</v>
      </c>
      <c r="C45" s="20" t="s">
        <v>15</v>
      </c>
      <c r="D45" s="20" t="n">
        <v>14188.0096786592</v>
      </c>
      <c r="E45" s="20" t="n">
        <v>17853.7119199272</v>
      </c>
      <c r="F45" s="20" t="n">
        <v>27311.6126240675</v>
      </c>
      <c r="G45" s="20" t="n">
        <v>5064.55209389451</v>
      </c>
      <c r="H45" s="20" t="n">
        <v>22.0249537666287</v>
      </c>
      <c r="I45" s="20" t="n">
        <v>27.7154575240087</v>
      </c>
      <c r="J45" s="20" t="n">
        <v>42.3975609660005</v>
      </c>
      <c r="K45" s="20" t="n">
        <v>7.86202774336212</v>
      </c>
    </row>
    <row r="46">
      <c r="A46" s="20" t="s">
        <v>39</v>
      </c>
      <c r="B46" s="20" t="s">
        <v>40</v>
      </c>
      <c r="C46" s="20" t="s">
        <v>16</v>
      </c>
      <c r="D46" s="20" t="n">
        <v>8375.46621950132</v>
      </c>
      <c r="E46" s="20" t="n">
        <v>11601.7136443728</v>
      </c>
      <c r="F46" s="20" t="n">
        <v>15482.765075846</v>
      </c>
      <c r="G46" s="20" t="n">
        <v>3766.16874373152</v>
      </c>
      <c r="H46" s="20" t="n">
        <v>21.3517614492477</v>
      </c>
      <c r="I46" s="20" t="n">
        <v>29.5765054320618</v>
      </c>
      <c r="J46" s="20" t="n">
        <v>39.4705557649412</v>
      </c>
      <c r="K46" s="20" t="n">
        <v>9.6011773537493</v>
      </c>
    </row>
    <row r="47">
      <c r="A47" s="20" t="s">
        <v>41</v>
      </c>
      <c r="B47" s="20" t="s">
        <v>42</v>
      </c>
      <c r="C47" s="20" t="s">
        <v>15</v>
      </c>
      <c r="D47" s="20" t="n">
        <v>11232.5435664193</v>
      </c>
      <c r="E47" s="20" t="n">
        <v>12281.3966239063</v>
      </c>
      <c r="F47" s="20" t="n">
        <v>21727.3573600689</v>
      </c>
      <c r="G47" s="20" t="n">
        <v>4366.41659071104</v>
      </c>
      <c r="H47" s="20" t="n">
        <v>22.6427356327467</v>
      </c>
      <c r="I47" s="20" t="n">
        <v>24.757029902593</v>
      </c>
      <c r="J47" s="20" t="n">
        <v>43.798344141129</v>
      </c>
      <c r="K47" s="20" t="n">
        <v>8.80189032353129</v>
      </c>
    </row>
    <row r="48">
      <c r="A48" s="20" t="s">
        <v>41</v>
      </c>
      <c r="B48" s="20" t="s">
        <v>42</v>
      </c>
      <c r="C48" s="20" t="s">
        <v>16</v>
      </c>
      <c r="D48" s="20" t="n">
        <v>4675.50684648287</v>
      </c>
      <c r="E48" s="20" t="n">
        <v>7270.98838910979</v>
      </c>
      <c r="F48" s="20" t="n">
        <v>9739.70279341169</v>
      </c>
      <c r="G48" s="20" t="n">
        <v>2743.08782989</v>
      </c>
      <c r="H48" s="20" t="n">
        <v>19.1389419792662</v>
      </c>
      <c r="I48" s="20" t="n">
        <v>29.7634095040995</v>
      </c>
      <c r="J48" s="20" t="n">
        <v>39.8689623989381</v>
      </c>
      <c r="K48" s="20" t="n">
        <v>11.2286861176962</v>
      </c>
    </row>
    <row r="49">
      <c r="A49" s="20" t="s">
        <v>43</v>
      </c>
      <c r="B49" s="20" t="s">
        <v>44</v>
      </c>
      <c r="C49" s="20" t="s">
        <v>15</v>
      </c>
      <c r="D49" s="20" t="n">
        <v>10713.1967759266</v>
      </c>
      <c r="E49" s="20" t="n">
        <v>12483.5904398411</v>
      </c>
      <c r="F49" s="20" t="n">
        <v>22788.6509124858</v>
      </c>
      <c r="G49" s="20" t="n">
        <v>10990.6789813623</v>
      </c>
      <c r="H49" s="20" t="n">
        <v>18.8029604673053</v>
      </c>
      <c r="I49" s="20" t="n">
        <v>21.9102161978221</v>
      </c>
      <c r="J49" s="20" t="n">
        <v>39.9968479225127</v>
      </c>
      <c r="K49" s="20" t="n">
        <v>19.2899754123599</v>
      </c>
    </row>
    <row r="50">
      <c r="A50" s="20" t="s">
        <v>43</v>
      </c>
      <c r="B50" s="20" t="s">
        <v>44</v>
      </c>
      <c r="C50" s="20" t="s">
        <v>16</v>
      </c>
      <c r="D50" s="20" t="n">
        <v>7309.29944703047</v>
      </c>
      <c r="E50" s="20" t="n">
        <v>10453.7285588295</v>
      </c>
      <c r="F50" s="20" t="n">
        <v>13227.4194780426</v>
      </c>
      <c r="G50" s="20" t="n">
        <v>6952.43540648155</v>
      </c>
      <c r="H50" s="20" t="n">
        <v>19.2639538438522</v>
      </c>
      <c r="I50" s="20" t="n">
        <v>27.5512237407738</v>
      </c>
      <c r="J50" s="20" t="n">
        <v>34.8613981606412</v>
      </c>
      <c r="K50" s="20" t="n">
        <v>18.3234242547329</v>
      </c>
    </row>
    <row r="51">
      <c r="A51" s="20" t="s">
        <v>45</v>
      </c>
      <c r="B51" s="20" t="s">
        <v>46</v>
      </c>
      <c r="C51" s="20" t="s">
        <v>15</v>
      </c>
      <c r="D51" s="20" t="n">
        <v>1694.92000575351</v>
      </c>
      <c r="E51" s="20" t="n">
        <v>1973.46894132644</v>
      </c>
      <c r="F51" s="20" t="n">
        <v>2672.89040808663</v>
      </c>
      <c r="G51" s="20" t="n">
        <v>342.357312054873</v>
      </c>
      <c r="H51" s="20" t="n">
        <v>25.3592481181077</v>
      </c>
      <c r="I51" s="20" t="n">
        <v>29.5268734610444</v>
      </c>
      <c r="J51" s="20" t="n">
        <v>39.99155760808</v>
      </c>
      <c r="K51" s="20" t="n">
        <v>5.12232081276792</v>
      </c>
    </row>
    <row r="52">
      <c r="A52" s="20" t="s">
        <v>45</v>
      </c>
      <c r="B52" s="20" t="s">
        <v>46</v>
      </c>
      <c r="C52" s="20" t="s">
        <v>16</v>
      </c>
      <c r="D52" s="20" t="n">
        <v>574.575870222961</v>
      </c>
      <c r="E52" s="20" t="n">
        <v>679.386987522892</v>
      </c>
      <c r="F52" s="20" t="n">
        <v>800.879091209574</v>
      </c>
      <c r="G52" s="20" t="n">
        <v>214.521383823132</v>
      </c>
      <c r="H52" s="20" t="n">
        <v>25.3188135158358</v>
      </c>
      <c r="I52" s="20" t="n">
        <v>29.9373387112528</v>
      </c>
      <c r="J52" s="20" t="n">
        <v>35.2909152819084</v>
      </c>
      <c r="K52" s="20" t="n">
        <v>9.45293249100296</v>
      </c>
    </row>
    <row r="53">
      <c r="A53" s="20" t="s">
        <v>47</v>
      </c>
      <c r="B53" s="20" t="s">
        <v>48</v>
      </c>
      <c r="C53" s="20" t="s">
        <v>15</v>
      </c>
      <c r="D53" s="20" t="n">
        <v>396.108570136606</v>
      </c>
      <c r="E53" s="20" t="n">
        <v>373.176271730047</v>
      </c>
      <c r="F53" s="20" t="n">
        <v>842.918745451036</v>
      </c>
      <c r="G53" s="20" t="n">
        <v>355.862431154583</v>
      </c>
      <c r="H53" s="20" t="n">
        <v>20.1267928219242</v>
      </c>
      <c r="I53" s="20" t="n">
        <v>18.9615728449866</v>
      </c>
      <c r="J53" s="20" t="n">
        <v>42.8298002983334</v>
      </c>
      <c r="K53" s="20" t="n">
        <v>18.0818340347558</v>
      </c>
    </row>
    <row r="54">
      <c r="A54" s="20" t="s">
        <v>47</v>
      </c>
      <c r="B54" s="20" t="s">
        <v>48</v>
      </c>
      <c r="C54" s="20" t="s">
        <v>16</v>
      </c>
      <c r="D54" s="20" t="n">
        <v>229.340749442557</v>
      </c>
      <c r="E54" s="20" t="n">
        <v>223.527635568122</v>
      </c>
      <c r="F54" s="20" t="n">
        <v>394.930303522338</v>
      </c>
      <c r="G54" s="20" t="n">
        <v>207.1352929947</v>
      </c>
      <c r="H54" s="20" t="n">
        <v>21.7398200701085</v>
      </c>
      <c r="I54" s="20" t="n">
        <v>21.1887795333332</v>
      </c>
      <c r="J54" s="20" t="n">
        <v>37.4364946468417</v>
      </c>
      <c r="K54" s="20" t="n">
        <v>19.6349057497166</v>
      </c>
    </row>
    <row r="55">
      <c r="A55" s="20" t="s">
        <v>49</v>
      </c>
      <c r="B55" s="20" t="s">
        <v>50</v>
      </c>
      <c r="C55" s="20" t="s">
        <v>15</v>
      </c>
      <c r="D55" s="20" t="n">
        <v>9380.29276883182</v>
      </c>
      <c r="E55" s="20" t="n">
        <v>11604.8389121138</v>
      </c>
      <c r="F55" s="20" t="n">
        <v>22752.2960538781</v>
      </c>
      <c r="G55" s="20" t="n">
        <v>8115.41421286873</v>
      </c>
      <c r="H55" s="20" t="n">
        <v>18.0902191981962</v>
      </c>
      <c r="I55" s="20" t="n">
        <v>22.3803334132012</v>
      </c>
      <c r="J55" s="20" t="n">
        <v>43.8785902551492</v>
      </c>
      <c r="K55" s="20" t="n">
        <v>15.6508571334534</v>
      </c>
    </row>
    <row r="56">
      <c r="A56" s="20" t="s">
        <v>49</v>
      </c>
      <c r="B56" s="20" t="s">
        <v>50</v>
      </c>
      <c r="C56" s="20" t="s">
        <v>16</v>
      </c>
      <c r="D56" s="20" t="n">
        <v>6915.9842989032</v>
      </c>
      <c r="E56" s="20" t="n">
        <v>7441.73830124575</v>
      </c>
      <c r="F56" s="20" t="n">
        <v>11508.8975039625</v>
      </c>
      <c r="G56" s="20" t="n">
        <v>5292.53794819579</v>
      </c>
      <c r="H56" s="20" t="n">
        <v>22.1956712928291</v>
      </c>
      <c r="I56" s="20" t="n">
        <v>23.8829890356896</v>
      </c>
      <c r="J56" s="20" t="n">
        <v>36.9358423762363</v>
      </c>
      <c r="K56" s="20" t="n">
        <v>16.9854972952451</v>
      </c>
    </row>
    <row r="57">
      <c r="A57" s="20" t="s">
        <v>51</v>
      </c>
      <c r="B57" s="20" t="s">
        <v>52</v>
      </c>
      <c r="C57" s="20" t="s">
        <v>15</v>
      </c>
      <c r="D57" s="20" t="n">
        <v>1571.5431215287</v>
      </c>
      <c r="E57" s="20" t="n">
        <v>1593.09277581686</v>
      </c>
      <c r="F57" s="20" t="n">
        <v>3105.23862832551</v>
      </c>
      <c r="G57" s="20" t="n">
        <v>1146.02108933317</v>
      </c>
      <c r="H57" s="20" t="n">
        <v>21.1915485750509</v>
      </c>
      <c r="I57" s="20" t="n">
        <v>21.4821359215687</v>
      </c>
      <c r="J57" s="20" t="n">
        <v>41.8727391745216</v>
      </c>
      <c r="K57" s="20" t="n">
        <v>15.4535763288588</v>
      </c>
    </row>
    <row r="58">
      <c r="A58" s="20" t="s">
        <v>51</v>
      </c>
      <c r="B58" s="20" t="s">
        <v>52</v>
      </c>
      <c r="C58" s="20" t="s">
        <v>16</v>
      </c>
      <c r="D58" s="20" t="n">
        <v>711.615610619115</v>
      </c>
      <c r="E58" s="20" t="n">
        <v>1025.72069191519</v>
      </c>
      <c r="F58" s="20" t="n">
        <v>1504.61828633495</v>
      </c>
      <c r="G58" s="20" t="n">
        <v>733.149796126509</v>
      </c>
      <c r="H58" s="20" t="n">
        <v>17.9018094041793</v>
      </c>
      <c r="I58" s="20" t="n">
        <v>25.8036165235515</v>
      </c>
      <c r="J58" s="20" t="n">
        <v>37.8510383781168</v>
      </c>
      <c r="K58" s="20" t="n">
        <v>18.4435356941523</v>
      </c>
    </row>
    <row r="59">
      <c r="A59" s="20" t="s">
        <v>53</v>
      </c>
      <c r="B59" s="20" t="s">
        <v>54</v>
      </c>
      <c r="C59" s="20" t="s">
        <v>15</v>
      </c>
      <c r="D59" s="20" t="n">
        <v>1630.30321128118</v>
      </c>
      <c r="E59" s="20" t="n">
        <v>2063.48624115188</v>
      </c>
      <c r="F59" s="20" t="n">
        <v>3747.00130467875</v>
      </c>
      <c r="G59" s="20" t="n">
        <v>758.008671000242</v>
      </c>
      <c r="H59" s="20" t="n">
        <v>19.8846578157674</v>
      </c>
      <c r="I59" s="20" t="n">
        <v>25.1681512548849</v>
      </c>
      <c r="J59" s="20" t="n">
        <v>45.7018291218471</v>
      </c>
      <c r="K59" s="20" t="n">
        <v>9.24536180750052</v>
      </c>
    </row>
    <row r="60">
      <c r="A60" s="20" t="s">
        <v>53</v>
      </c>
      <c r="B60" s="20" t="s">
        <v>54</v>
      </c>
      <c r="C60" s="20" t="s">
        <v>16</v>
      </c>
      <c r="D60" s="20" t="n">
        <v>423.564190096822</v>
      </c>
      <c r="E60" s="20" t="n">
        <v>897.765917296673</v>
      </c>
      <c r="F60" s="20" t="n">
        <v>1149.19089581108</v>
      </c>
      <c r="G60" s="20" t="n">
        <v>383.679568683373</v>
      </c>
      <c r="H60" s="20" t="n">
        <v>14.8400289127772</v>
      </c>
      <c r="I60" s="20" t="n">
        <v>31.4541986340797</v>
      </c>
      <c r="J60" s="20" t="n">
        <v>40.2631443329482</v>
      </c>
      <c r="K60" s="20" t="n">
        <v>13.4426281201949</v>
      </c>
    </row>
    <row r="61">
      <c r="A61" s="20" t="s">
        <v>55</v>
      </c>
      <c r="B61" s="20" t="s">
        <v>56</v>
      </c>
      <c r="C61" s="20" t="s">
        <v>15</v>
      </c>
      <c r="D61" s="20" t="n">
        <v>1865.28786535507</v>
      </c>
      <c r="E61" s="20" t="n">
        <v>1946.04032391865</v>
      </c>
      <c r="F61" s="20" t="n">
        <v>3807.13579109891</v>
      </c>
      <c r="G61" s="20" t="n">
        <v>1735.38328563409</v>
      </c>
      <c r="H61" s="20" t="n">
        <v>19.9413975053217</v>
      </c>
      <c r="I61" s="20" t="n">
        <v>20.8047049366612</v>
      </c>
      <c r="J61" s="20" t="n">
        <v>40.7012824010352</v>
      </c>
      <c r="K61" s="20" t="n">
        <v>18.5526151569818</v>
      </c>
    </row>
    <row r="62">
      <c r="A62" s="20" t="s">
        <v>55</v>
      </c>
      <c r="B62" s="20" t="s">
        <v>56</v>
      </c>
      <c r="C62" s="20" t="s">
        <v>16</v>
      </c>
      <c r="D62" s="20" t="n">
        <v>787.159546803098</v>
      </c>
      <c r="E62" s="20" t="n">
        <v>1109.02898012249</v>
      </c>
      <c r="F62" s="20" t="n">
        <v>1642.72905305947</v>
      </c>
      <c r="G62" s="20" t="n">
        <v>1021.23515400827</v>
      </c>
      <c r="H62" s="20" t="n">
        <v>17.2616925949711</v>
      </c>
      <c r="I62" s="20" t="n">
        <v>24.3199963864217</v>
      </c>
      <c r="J62" s="20" t="n">
        <v>36.0235533519276</v>
      </c>
      <c r="K62" s="20" t="n">
        <v>22.3947576666796</v>
      </c>
    </row>
    <row r="63">
      <c r="A63" s="20" t="s">
        <v>57</v>
      </c>
      <c r="B63" s="20" t="s">
        <v>58</v>
      </c>
      <c r="C63" s="20" t="s">
        <v>15</v>
      </c>
      <c r="D63" s="20" t="n">
        <v>14686.7444543836</v>
      </c>
      <c r="E63" s="20" t="n">
        <v>15626.8292883329</v>
      </c>
      <c r="F63" s="20" t="n">
        <v>26284.6301155717</v>
      </c>
      <c r="G63" s="20" t="n">
        <v>3589.26058214544</v>
      </c>
      <c r="H63" s="20" t="n">
        <v>24.4016666774836</v>
      </c>
      <c r="I63" s="20" t="n">
        <v>25.9635946348903</v>
      </c>
      <c r="J63" s="20" t="n">
        <v>43.6712700226558</v>
      </c>
      <c r="K63" s="20" t="n">
        <v>5.96346866497036</v>
      </c>
    </row>
    <row r="64">
      <c r="A64" s="20" t="s">
        <v>57</v>
      </c>
      <c r="B64" s="20" t="s">
        <v>58</v>
      </c>
      <c r="C64" s="20" t="s">
        <v>16</v>
      </c>
      <c r="D64" s="20" t="n">
        <v>5001.22078731692</v>
      </c>
      <c r="E64" s="20" t="n">
        <v>6887.43412416409</v>
      </c>
      <c r="F64" s="20" t="n">
        <v>8628.78381488923</v>
      </c>
      <c r="G64" s="20" t="n">
        <v>2409.09683319584</v>
      </c>
      <c r="H64" s="20" t="n">
        <v>21.8141148030112</v>
      </c>
      <c r="I64" s="20" t="n">
        <v>30.0413209238249</v>
      </c>
      <c r="J64" s="20" t="n">
        <v>37.6366668765568</v>
      </c>
      <c r="K64" s="20" t="n">
        <v>10.5078973966071</v>
      </c>
    </row>
    <row r="65">
      <c r="A65" s="20" t="s">
        <v>59</v>
      </c>
      <c r="B65" s="20" t="s">
        <v>60</v>
      </c>
      <c r="C65" s="20" t="s">
        <v>15</v>
      </c>
      <c r="D65" s="20" t="n">
        <v>535.243817605141</v>
      </c>
      <c r="E65" s="20" t="n">
        <v>490.356783400362</v>
      </c>
      <c r="F65" s="20" t="n">
        <v>794.934943225486</v>
      </c>
      <c r="G65" s="20" t="n">
        <v>236.44123503412</v>
      </c>
      <c r="H65" s="20" t="n">
        <v>26.0208974160791</v>
      </c>
      <c r="I65" s="20" t="n">
        <v>23.8387126361023</v>
      </c>
      <c r="J65" s="20" t="n">
        <v>38.6457908148817</v>
      </c>
      <c r="K65" s="20" t="n">
        <v>11.4945991329368</v>
      </c>
    </row>
    <row r="66">
      <c r="A66" s="20" t="s">
        <v>59</v>
      </c>
      <c r="B66" s="20" t="s">
        <v>60</v>
      </c>
      <c r="C66" s="20" t="s">
        <v>16</v>
      </c>
      <c r="D66" s="20" t="n">
        <v>451.483952616629</v>
      </c>
      <c r="E66" s="20" t="n">
        <v>343.924098445142</v>
      </c>
      <c r="F66" s="20" t="n">
        <v>414.489674403652</v>
      </c>
      <c r="G66" s="20" t="n">
        <v>178.125495269448</v>
      </c>
      <c r="H66" s="20" t="n">
        <v>32.5271181254156</v>
      </c>
      <c r="I66" s="20" t="n">
        <v>24.7779787331696</v>
      </c>
      <c r="J66" s="20" t="n">
        <v>29.8618688946865</v>
      </c>
      <c r="K66" s="20" t="n">
        <v>12.8330342467283</v>
      </c>
    </row>
    <row r="67">
      <c r="A67" s="20" t="s">
        <v>61</v>
      </c>
      <c r="B67" s="20" t="s">
        <v>62</v>
      </c>
      <c r="C67" s="20" t="s">
        <v>15</v>
      </c>
      <c r="D67" s="20" t="n">
        <v>15289.6485316065</v>
      </c>
      <c r="E67" s="20" t="n">
        <v>17324.7186035777</v>
      </c>
      <c r="F67" s="20" t="n">
        <v>29287.9503110757</v>
      </c>
      <c r="G67" s="20" t="n">
        <v>4752.64315860274</v>
      </c>
      <c r="H67" s="20" t="n">
        <v>22.9385005899938</v>
      </c>
      <c r="I67" s="20" t="n">
        <v>25.9916418018463</v>
      </c>
      <c r="J67" s="20" t="n">
        <v>43.9396408688884</v>
      </c>
      <c r="K67" s="20" t="n">
        <v>7.13021673927151</v>
      </c>
    </row>
    <row r="68">
      <c r="A68" s="20" t="s">
        <v>61</v>
      </c>
      <c r="B68" s="20" t="s">
        <v>62</v>
      </c>
      <c r="C68" s="20" t="s">
        <v>16</v>
      </c>
      <c r="D68" s="20" t="n">
        <v>8183.73902315393</v>
      </c>
      <c r="E68" s="20" t="n">
        <v>9757.74076836781</v>
      </c>
      <c r="F68" s="20" t="n">
        <v>13982.9829713067</v>
      </c>
      <c r="G68" s="20" t="n">
        <v>2934.57663230896</v>
      </c>
      <c r="H68" s="20" t="n">
        <v>23.4766624816848</v>
      </c>
      <c r="I68" s="20" t="n">
        <v>27.9919955847347</v>
      </c>
      <c r="J68" s="20" t="n">
        <v>40.112932582007</v>
      </c>
      <c r="K68" s="20" t="n">
        <v>8.41840935157355</v>
      </c>
    </row>
    <row r="69">
      <c r="A69" s="20" t="s">
        <v>63</v>
      </c>
      <c r="B69" s="20" t="s">
        <v>64</v>
      </c>
      <c r="C69" s="20" t="s">
        <v>15</v>
      </c>
      <c r="D69" s="20" t="n">
        <v>1310.47843358395</v>
      </c>
      <c r="E69" s="20" t="n">
        <v>1489.03601629552</v>
      </c>
      <c r="F69" s="20" t="n">
        <v>2655.60960305654</v>
      </c>
      <c r="G69" s="20" t="n">
        <v>1095.9807071043</v>
      </c>
      <c r="H69" s="20" t="n">
        <v>20.0039303535101</v>
      </c>
      <c r="I69" s="20" t="n">
        <v>22.7295406017345</v>
      </c>
      <c r="J69" s="20" t="n">
        <v>40.5368208924841</v>
      </c>
      <c r="K69" s="20" t="n">
        <v>16.7297081522713</v>
      </c>
    </row>
    <row r="70">
      <c r="A70" s="20" t="s">
        <v>63</v>
      </c>
      <c r="B70" s="20" t="s">
        <v>64</v>
      </c>
      <c r="C70" s="20" t="s">
        <v>16</v>
      </c>
      <c r="D70" s="20" t="n">
        <v>1106.53952801198</v>
      </c>
      <c r="E70" s="20" t="n">
        <v>1232.42622971912</v>
      </c>
      <c r="F70" s="20" t="n">
        <v>1512.13711362002</v>
      </c>
      <c r="G70" s="20" t="n">
        <v>634.792368608578</v>
      </c>
      <c r="H70" s="20" t="n">
        <v>24.6670835768763</v>
      </c>
      <c r="I70" s="20" t="n">
        <v>27.4733618106114</v>
      </c>
      <c r="J70" s="20" t="n">
        <v>33.7087032294051</v>
      </c>
      <c r="K70" s="20" t="n">
        <v>14.1508513831072</v>
      </c>
    </row>
    <row r="71">
      <c r="A71" s="20" t="s">
        <v>65</v>
      </c>
      <c r="B71" s="20" t="s">
        <v>66</v>
      </c>
      <c r="C71" s="20" t="s">
        <v>15</v>
      </c>
      <c r="D71" s="20" t="n">
        <v>338.80348759222</v>
      </c>
      <c r="E71" s="20" t="n">
        <v>290.145539906103</v>
      </c>
      <c r="F71" s="20" t="n">
        <v>724.46277665996</v>
      </c>
      <c r="G71" s="20" t="n">
        <v>291.9476861167</v>
      </c>
      <c r="H71" s="20" t="n">
        <v>20.591456736035</v>
      </c>
      <c r="I71" s="20" t="n">
        <v>17.6341730558598</v>
      </c>
      <c r="J71" s="20" t="n">
        <v>44.0306681270537</v>
      </c>
      <c r="K71" s="20" t="n">
        <v>17.7437020810515</v>
      </c>
    </row>
    <row r="72">
      <c r="A72" s="20" t="s">
        <v>65</v>
      </c>
      <c r="B72" s="20" t="s">
        <v>66</v>
      </c>
      <c r="C72" s="20" t="s">
        <v>16</v>
      </c>
      <c r="D72" s="20" t="n">
        <v>212.653252850436</v>
      </c>
      <c r="E72" s="20" t="n">
        <v>200.038229376258</v>
      </c>
      <c r="F72" s="20" t="n">
        <v>356.824949698189</v>
      </c>
      <c r="G72" s="20" t="n">
        <v>272.124077800134</v>
      </c>
      <c r="H72" s="20" t="n">
        <v>20.4152249134948</v>
      </c>
      <c r="I72" s="20" t="n">
        <v>19.2041522491349</v>
      </c>
      <c r="J72" s="20" t="n">
        <v>34.2560553633218</v>
      </c>
      <c r="K72" s="20" t="n">
        <v>26.1245674740484</v>
      </c>
    </row>
    <row r="73">
      <c r="A73" s="20" t="s">
        <v>67</v>
      </c>
      <c r="B73" s="20" t="s">
        <v>68</v>
      </c>
      <c r="C73" s="20" t="s">
        <v>15</v>
      </c>
      <c r="D73" s="20" t="n">
        <v>3202.83797090337</v>
      </c>
      <c r="E73" s="20" t="n">
        <v>4031.8114796187</v>
      </c>
      <c r="F73" s="20" t="n">
        <v>6000.62710651398</v>
      </c>
      <c r="G73" s="20" t="n">
        <v>1340.95910309127</v>
      </c>
      <c r="H73" s="20" t="n">
        <v>21.9730117266463</v>
      </c>
      <c r="I73" s="20" t="n">
        <v>27.660169426648</v>
      </c>
      <c r="J73" s="20" t="n">
        <v>41.1671932756167</v>
      </c>
      <c r="K73" s="20" t="n">
        <v>9.19962557108903</v>
      </c>
    </row>
    <row r="74">
      <c r="A74" s="20" t="s">
        <v>67</v>
      </c>
      <c r="B74" s="20" t="s">
        <v>68</v>
      </c>
      <c r="C74" s="20" t="s">
        <v>16</v>
      </c>
      <c r="D74" s="20" t="n">
        <v>1107.16406687586</v>
      </c>
      <c r="E74" s="20" t="n">
        <v>1489.69280866291</v>
      </c>
      <c r="F74" s="20" t="n">
        <v>2000.73371501252</v>
      </c>
      <c r="G74" s="20" t="n">
        <v>751.173749321481</v>
      </c>
      <c r="H74" s="20" t="n">
        <v>20.6994362907788</v>
      </c>
      <c r="I74" s="20" t="n">
        <v>27.8511580246279</v>
      </c>
      <c r="J74" s="20" t="n">
        <v>37.4055312195735</v>
      </c>
      <c r="K74" s="20" t="n">
        <v>14.0438744650199</v>
      </c>
    </row>
    <row r="75">
      <c r="A75" s="20" t="s">
        <v>69</v>
      </c>
      <c r="B75" s="20" t="s">
        <v>70</v>
      </c>
      <c r="C75" s="20" t="s">
        <v>15</v>
      </c>
      <c r="D75" s="20" t="n">
        <v>73618.3011239555</v>
      </c>
      <c r="E75" s="20" t="n">
        <v>90850.2413265202</v>
      </c>
      <c r="F75" s="20" t="n">
        <v>143028.848574784</v>
      </c>
      <c r="G75" s="20" t="n">
        <v>23754.5851778627</v>
      </c>
      <c r="H75" s="20" t="n">
        <v>22.2242602045076</v>
      </c>
      <c r="I75" s="20" t="n">
        <v>27.4263243250241</v>
      </c>
      <c r="J75" s="20" t="n">
        <v>43.1782627274288</v>
      </c>
      <c r="K75" s="20" t="n">
        <v>7.17115274303946</v>
      </c>
    </row>
    <row r="76">
      <c r="A76" s="20" t="s">
        <v>69</v>
      </c>
      <c r="B76" s="20" t="s">
        <v>70</v>
      </c>
      <c r="C76" s="20" t="s">
        <v>16</v>
      </c>
      <c r="D76" s="20" t="n">
        <v>50008.0689734988</v>
      </c>
      <c r="E76" s="20" t="n">
        <v>56052.3457369408</v>
      </c>
      <c r="F76" s="20" t="n">
        <v>71291.0087230466</v>
      </c>
      <c r="G76" s="20" t="n">
        <v>17134.6003633914</v>
      </c>
      <c r="H76" s="20" t="n">
        <v>25.7129371032479</v>
      </c>
      <c r="I76" s="20" t="n">
        <v>28.8207577298625</v>
      </c>
      <c r="J76" s="20" t="n">
        <v>36.6561089230265</v>
      </c>
      <c r="K76" s="20" t="n">
        <v>8.81019624386319</v>
      </c>
    </row>
    <row r="77">
      <c r="A77" s="20" t="s">
        <v>71</v>
      </c>
      <c r="B77" s="20" t="s">
        <v>72</v>
      </c>
      <c r="C77" s="20" t="s">
        <v>15</v>
      </c>
      <c r="D77" s="20" t="n">
        <v>2064.41638607614</v>
      </c>
      <c r="E77" s="20" t="n">
        <v>2777.67065329728</v>
      </c>
      <c r="F77" s="20" t="n">
        <v>4750.09260443929</v>
      </c>
      <c r="G77" s="20" t="n">
        <v>900.306460885947</v>
      </c>
      <c r="H77" s="20" t="n">
        <v>19.6751881820617</v>
      </c>
      <c r="I77" s="20" t="n">
        <v>26.4729505055376</v>
      </c>
      <c r="J77" s="20" t="n">
        <v>45.2713737911184</v>
      </c>
      <c r="K77" s="20" t="n">
        <v>8.58048752128229</v>
      </c>
    </row>
    <row r="78">
      <c r="A78" s="20" t="s">
        <v>71</v>
      </c>
      <c r="B78" s="20" t="s">
        <v>72</v>
      </c>
      <c r="C78" s="20" t="s">
        <v>16</v>
      </c>
      <c r="D78" s="20" t="n">
        <v>672.029101065222</v>
      </c>
      <c r="E78" s="20" t="n">
        <v>1042.85944853468</v>
      </c>
      <c r="F78" s="20" t="n">
        <v>1329.85769115315</v>
      </c>
      <c r="G78" s="20" t="n">
        <v>414.767654548349</v>
      </c>
      <c r="H78" s="20" t="n">
        <v>19.4255355348609</v>
      </c>
      <c r="I78" s="20" t="n">
        <v>30.1446815967716</v>
      </c>
      <c r="J78" s="20" t="n">
        <v>38.4405940082889</v>
      </c>
      <c r="K78" s="20" t="n">
        <v>11.9891888600787</v>
      </c>
    </row>
    <row r="79">
      <c r="A79" s="20" t="s">
        <v>73</v>
      </c>
      <c r="B79" s="20" t="s">
        <v>74</v>
      </c>
      <c r="C79" s="20" t="s">
        <v>15</v>
      </c>
      <c r="D79" s="20" t="n">
        <v>873.713835636929</v>
      </c>
      <c r="E79" s="20" t="n">
        <v>1066.611118579</v>
      </c>
      <c r="F79" s="20" t="n">
        <v>1909.14813367772</v>
      </c>
      <c r="G79" s="20" t="n">
        <v>418.117799018911</v>
      </c>
      <c r="H79" s="20" t="n">
        <v>20.4732332313379</v>
      </c>
      <c r="I79" s="20" t="n">
        <v>24.9932841934306</v>
      </c>
      <c r="J79" s="20" t="n">
        <v>44.7359689405212</v>
      </c>
      <c r="K79" s="20" t="n">
        <v>9.79751363471028</v>
      </c>
    </row>
    <row r="80">
      <c r="A80" s="20" t="s">
        <v>73</v>
      </c>
      <c r="B80" s="20" t="s">
        <v>74</v>
      </c>
      <c r="C80" s="20" t="s">
        <v>16</v>
      </c>
      <c r="D80" s="20" t="n">
        <v>345.864669881439</v>
      </c>
      <c r="E80" s="20" t="n">
        <v>512.084232497607</v>
      </c>
      <c r="F80" s="20" t="n">
        <v>628.162999774016</v>
      </c>
      <c r="G80" s="20" t="n">
        <v>221.297210934382</v>
      </c>
      <c r="H80" s="20" t="n">
        <v>20.2566957872226</v>
      </c>
      <c r="I80" s="20" t="n">
        <v>29.9918882107654</v>
      </c>
      <c r="J80" s="20" t="n">
        <v>36.7904209342149</v>
      </c>
      <c r="K80" s="20" t="n">
        <v>12.9609950677971</v>
      </c>
    </row>
    <row r="81">
      <c r="A81" s="20" t="s">
        <v>75</v>
      </c>
      <c r="B81" s="20" t="s">
        <v>76</v>
      </c>
      <c r="C81" s="20" t="s">
        <v>15</v>
      </c>
      <c r="D81" s="20" t="n">
        <v>698.797405494831</v>
      </c>
      <c r="E81" s="20" t="n">
        <v>929.961616205267</v>
      </c>
      <c r="F81" s="20" t="n">
        <v>1604.31954476524</v>
      </c>
      <c r="G81" s="20" t="n">
        <v>454.923615843735</v>
      </c>
      <c r="H81" s="20" t="n">
        <v>18.9478577004885</v>
      </c>
      <c r="I81" s="20" t="n">
        <v>25.2158640433075</v>
      </c>
      <c r="J81" s="20" t="n">
        <v>43.5010465140443</v>
      </c>
      <c r="K81" s="20" t="n">
        <v>12.3352317421598</v>
      </c>
    </row>
    <row r="82">
      <c r="A82" s="20" t="s">
        <v>75</v>
      </c>
      <c r="B82" s="20" t="s">
        <v>76</v>
      </c>
      <c r="C82" s="20" t="s">
        <v>16</v>
      </c>
      <c r="D82" s="20" t="n">
        <v>319.85564372032</v>
      </c>
      <c r="E82" s="20" t="n">
        <v>443.387390646138</v>
      </c>
      <c r="F82" s="20" t="n">
        <v>587.228759676701</v>
      </c>
      <c r="G82" s="20" t="n">
        <v>250.526023647767</v>
      </c>
      <c r="H82" s="20" t="n">
        <v>19.9785184080787</v>
      </c>
      <c r="I82" s="20" t="n">
        <v>27.6944406636121</v>
      </c>
      <c r="J82" s="20" t="n">
        <v>36.6789231807726</v>
      </c>
      <c r="K82" s="20" t="n">
        <v>15.6481177475366</v>
      </c>
    </row>
    <row r="83">
      <c r="A83" s="20" t="s">
        <v>77</v>
      </c>
      <c r="B83" s="20" t="s">
        <v>78</v>
      </c>
      <c r="C83" s="20" t="s">
        <v>15</v>
      </c>
      <c r="D83" s="20" t="n">
        <v>1113.91221885585</v>
      </c>
      <c r="E83" s="20" t="n">
        <v>1198.23218109784</v>
      </c>
      <c r="F83" s="20" t="n">
        <v>2184.51054446609</v>
      </c>
      <c r="G83" s="20" t="n">
        <v>449.103304229914</v>
      </c>
      <c r="H83" s="20" t="n">
        <v>22.5225771833869</v>
      </c>
      <c r="I83" s="20" t="n">
        <v>24.2274717213479</v>
      </c>
      <c r="J83" s="20" t="n">
        <v>44.1693757486531</v>
      </c>
      <c r="K83" s="20" t="n">
        <v>9.08057534661203</v>
      </c>
    </row>
    <row r="84">
      <c r="A84" s="20" t="s">
        <v>77</v>
      </c>
      <c r="B84" s="20" t="s">
        <v>78</v>
      </c>
      <c r="C84" s="20" t="s">
        <v>16</v>
      </c>
      <c r="D84" s="20" t="n">
        <v>402.691651527983</v>
      </c>
      <c r="E84" s="20" t="n">
        <v>583.880107291909</v>
      </c>
      <c r="F84" s="20" t="n">
        <v>802.960244273986</v>
      </c>
      <c r="G84" s="20" t="n">
        <v>276.709748256416</v>
      </c>
      <c r="H84" s="20" t="n">
        <v>19.4890869504898</v>
      </c>
      <c r="I84" s="20" t="n">
        <v>28.2580732341867</v>
      </c>
      <c r="J84" s="20" t="n">
        <v>38.8609050102317</v>
      </c>
      <c r="K84" s="20" t="n">
        <v>13.3919348050917</v>
      </c>
    </row>
    <row r="85">
      <c r="A85" s="20" t="s">
        <v>79</v>
      </c>
      <c r="B85" s="20" t="s">
        <v>80</v>
      </c>
      <c r="C85" s="20" t="s">
        <v>15</v>
      </c>
      <c r="D85" s="20" t="n">
        <v>1962.43934986551</v>
      </c>
      <c r="E85" s="20" t="n">
        <v>2567.63837852593</v>
      </c>
      <c r="F85" s="20" t="n">
        <v>3688.28447017576</v>
      </c>
      <c r="G85" s="20" t="n">
        <v>470.270830160284</v>
      </c>
      <c r="H85" s="20" t="n">
        <v>22.586284210382</v>
      </c>
      <c r="I85" s="20" t="n">
        <v>29.5516955318112</v>
      </c>
      <c r="J85" s="20" t="n">
        <v>42.4495367450907</v>
      </c>
      <c r="K85" s="20" t="n">
        <v>5.41248351271614</v>
      </c>
    </row>
    <row r="86">
      <c r="A86" s="20" t="s">
        <v>79</v>
      </c>
      <c r="B86" s="20" t="s">
        <v>80</v>
      </c>
      <c r="C86" s="20" t="s">
        <v>16</v>
      </c>
      <c r="D86" s="20" t="n">
        <v>860.685368728753</v>
      </c>
      <c r="E86" s="20" t="n">
        <v>1164.51597702049</v>
      </c>
      <c r="F86" s="20" t="n">
        <v>1243.25350396802</v>
      </c>
      <c r="G86" s="20" t="n">
        <v>273.912121555259</v>
      </c>
      <c r="H86" s="20" t="n">
        <v>24.2969002282552</v>
      </c>
      <c r="I86" s="20" t="n">
        <v>32.8739508488067</v>
      </c>
      <c r="J86" s="20" t="n">
        <v>35.0966885715233</v>
      </c>
      <c r="K86" s="20" t="n">
        <v>7.73246035141474</v>
      </c>
    </row>
    <row r="87">
      <c r="A87" s="20" t="s">
        <v>81</v>
      </c>
      <c r="B87" s="20" t="s">
        <v>82</v>
      </c>
      <c r="C87" s="20" t="s">
        <v>15</v>
      </c>
      <c r="D87" s="20" t="n">
        <v>4525.50261828078</v>
      </c>
      <c r="E87" s="20" t="n">
        <v>4628.99038014814</v>
      </c>
      <c r="F87" s="20" t="n">
        <v>7511.16676630297</v>
      </c>
      <c r="G87" s="20" t="n">
        <v>1488.1379756429</v>
      </c>
      <c r="H87" s="20" t="n">
        <v>24.92868259855</v>
      </c>
      <c r="I87" s="20" t="n">
        <v>25.4987438240158</v>
      </c>
      <c r="J87" s="20" t="n">
        <v>41.3751815114577</v>
      </c>
      <c r="K87" s="20" t="n">
        <v>8.19739206597647</v>
      </c>
    </row>
    <row r="88">
      <c r="A88" s="20" t="s">
        <v>81</v>
      </c>
      <c r="B88" s="20" t="s">
        <v>82</v>
      </c>
      <c r="C88" s="20" t="s">
        <v>16</v>
      </c>
      <c r="D88" s="20" t="n">
        <v>1918.22539659596</v>
      </c>
      <c r="E88" s="20" t="n">
        <v>2331.94350173661</v>
      </c>
      <c r="F88" s="20" t="n">
        <v>2453.16178046259</v>
      </c>
      <c r="G88" s="20" t="n">
        <v>880.871580830086</v>
      </c>
      <c r="H88" s="20" t="n">
        <v>25.2923818607489</v>
      </c>
      <c r="I88" s="20" t="n">
        <v>30.7473801714228</v>
      </c>
      <c r="J88" s="20" t="n">
        <v>32.3456798287419</v>
      </c>
      <c r="K88" s="20" t="n">
        <v>11.6145581390865</v>
      </c>
    </row>
    <row r="89">
      <c r="A89" s="20" t="s">
        <v>83</v>
      </c>
      <c r="B89" s="20" t="s">
        <v>84</v>
      </c>
      <c r="C89" s="20" t="s">
        <v>15</v>
      </c>
      <c r="D89" s="20" t="n">
        <v>1882.83005119316</v>
      </c>
      <c r="E89" s="20" t="n">
        <v>2148.21257547601</v>
      </c>
      <c r="F89" s="20" t="n">
        <v>4148.63923549892</v>
      </c>
      <c r="G89" s="20" t="n">
        <v>1298.41804653419</v>
      </c>
      <c r="H89" s="20" t="n">
        <v>19.8650580741868</v>
      </c>
      <c r="I89" s="20" t="n">
        <v>22.6650129896145</v>
      </c>
      <c r="J89" s="20" t="n">
        <v>43.7707903003836</v>
      </c>
      <c r="K89" s="20" t="n">
        <v>13.6991386358151</v>
      </c>
    </row>
    <row r="90">
      <c r="A90" s="20" t="s">
        <v>83</v>
      </c>
      <c r="B90" s="20" t="s">
        <v>84</v>
      </c>
      <c r="C90" s="20" t="s">
        <v>16</v>
      </c>
      <c r="D90" s="20" t="n">
        <v>1268.58709155547</v>
      </c>
      <c r="E90" s="20" t="n">
        <v>1577.46196917271</v>
      </c>
      <c r="F90" s="20" t="n">
        <v>2104.48574691958</v>
      </c>
      <c r="G90" s="20" t="n">
        <v>865.365283649953</v>
      </c>
      <c r="H90" s="20" t="n">
        <v>21.8123948424364</v>
      </c>
      <c r="I90" s="20" t="n">
        <v>27.1232645748686</v>
      </c>
      <c r="J90" s="20" t="n">
        <v>36.1850395275618</v>
      </c>
      <c r="K90" s="20" t="n">
        <v>14.8793010551332</v>
      </c>
    </row>
    <row r="91">
      <c r="A91" s="20" t="s">
        <v>85</v>
      </c>
      <c r="B91" s="20" t="s">
        <v>86</v>
      </c>
      <c r="C91" s="20" t="s">
        <v>15</v>
      </c>
      <c r="D91" s="20" t="n">
        <v>13743.9063689973</v>
      </c>
      <c r="E91" s="20" t="n">
        <v>15730.0635599616</v>
      </c>
      <c r="F91" s="20" t="n">
        <v>28249.7387081795</v>
      </c>
      <c r="G91" s="20" t="n">
        <v>6340.0450722446</v>
      </c>
      <c r="H91" s="20" t="n">
        <v>21.4534827780226</v>
      </c>
      <c r="I91" s="20" t="n">
        <v>24.5537650374329</v>
      </c>
      <c r="J91" s="20" t="n">
        <v>44.0962901367454</v>
      </c>
      <c r="K91" s="20" t="n">
        <v>9.89646204779914</v>
      </c>
    </row>
    <row r="92">
      <c r="A92" s="20" t="s">
        <v>85</v>
      </c>
      <c r="B92" s="20" t="s">
        <v>86</v>
      </c>
      <c r="C92" s="20" t="s">
        <v>16</v>
      </c>
      <c r="D92" s="20" t="n">
        <v>5349.94089336268</v>
      </c>
      <c r="E92" s="20" t="n">
        <v>7267.26076421155</v>
      </c>
      <c r="F92" s="20" t="n">
        <v>8952.98073675466</v>
      </c>
      <c r="G92" s="20" t="n">
        <v>3462.06389628808</v>
      </c>
      <c r="H92" s="20" t="n">
        <v>21.3721966109292</v>
      </c>
      <c r="I92" s="20" t="n">
        <v>29.0315966047985</v>
      </c>
      <c r="J92" s="20" t="n">
        <v>35.7657903841837</v>
      </c>
      <c r="K92" s="20" t="n">
        <v>13.8304164000887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K100" s="7" t="str">
        <f>=HYPERLINK("#'Indice'!A1", "Ir al Índice")</f>
      </c>
    </row>
    <row r="101">
      <c r="A101" s="4" t="s">
        <v>163</v>
      </c>
    </row>
    <row r="102">
      <c r="A102" s="5" t="s">
        <v>23</v>
      </c>
      <c r="B102" s="5" t="s">
        <v>88</v>
      </c>
      <c r="C102" s="5" t="s">
        <v>11</v>
      </c>
      <c r="D102" s="5" t="s">
        <v>158</v>
      </c>
      <c r="E102" s="5" t="s">
        <v>159</v>
      </c>
      <c r="F102" s="5" t="s">
        <v>146</v>
      </c>
      <c r="G102" s="5" t="s">
        <v>147</v>
      </c>
      <c r="H102" s="5" t="s">
        <v>160</v>
      </c>
      <c r="I102" s="5" t="s">
        <v>161</v>
      </c>
      <c r="J102" s="5" t="s">
        <v>152</v>
      </c>
      <c r="K102" s="5" t="s">
        <v>153</v>
      </c>
    </row>
    <row r="103">
      <c r="A103" s="21" t="s">
        <v>89</v>
      </c>
      <c r="B103" s="21" t="s">
        <v>90</v>
      </c>
      <c r="C103" s="21" t="s">
        <v>15</v>
      </c>
      <c r="D103" s="21" t="n">
        <v>59749.4321875241</v>
      </c>
      <c r="E103" s="21" t="n">
        <v>73434.1784894472</v>
      </c>
      <c r="F103" s="21" t="n">
        <v>161609.784959551</v>
      </c>
      <c r="G103" s="21" t="n">
        <v>48497.6029555246</v>
      </c>
      <c r="H103" s="21" t="n">
        <v>17.4048933507074</v>
      </c>
      <c r="I103" s="21" t="n">
        <v>21.391233324097</v>
      </c>
      <c r="J103" s="21" t="n">
        <v>47.0766159387713</v>
      </c>
      <c r="K103" s="21" t="n">
        <v>14.1272573864243</v>
      </c>
    </row>
    <row r="104">
      <c r="A104" s="21" t="s">
        <v>89</v>
      </c>
      <c r="B104" s="21" t="s">
        <v>90</v>
      </c>
      <c r="C104" s="21" t="s">
        <v>16</v>
      </c>
      <c r="D104" s="21" t="n">
        <v>20057.4937871318</v>
      </c>
      <c r="E104" s="21" t="n">
        <v>50629.5262795943</v>
      </c>
      <c r="F104" s="21" t="n">
        <v>71396.8633444983</v>
      </c>
      <c r="G104" s="21" t="n">
        <v>32080.1179967279</v>
      </c>
      <c r="H104" s="21" t="n">
        <v>11.5164406105658</v>
      </c>
      <c r="I104" s="21" t="n">
        <v>29.0700293231105</v>
      </c>
      <c r="J104" s="21" t="n">
        <v>40.9940416890527</v>
      </c>
      <c r="K104" s="21" t="n">
        <v>18.419488377271</v>
      </c>
    </row>
    <row r="105">
      <c r="A105" s="21" t="s">
        <v>91</v>
      </c>
      <c r="B105" s="21" t="s">
        <v>92</v>
      </c>
      <c r="C105" s="21" t="s">
        <v>15</v>
      </c>
      <c r="D105" s="21" t="n">
        <v>11718.6255362786</v>
      </c>
      <c r="E105" s="21" t="n">
        <v>21576.6453119533</v>
      </c>
      <c r="F105" s="21" t="n">
        <v>46177.7774526148</v>
      </c>
      <c r="G105" s="21" t="n">
        <v>12678.3752788587</v>
      </c>
      <c r="H105" s="21" t="n">
        <v>12.7167059184307</v>
      </c>
      <c r="I105" s="21" t="n">
        <v>23.4143374825792</v>
      </c>
      <c r="J105" s="21" t="n">
        <v>50.1107586392019</v>
      </c>
      <c r="K105" s="21" t="n">
        <v>13.7581979597881</v>
      </c>
    </row>
    <row r="106">
      <c r="A106" s="21" t="s">
        <v>91</v>
      </c>
      <c r="B106" s="21" t="s">
        <v>92</v>
      </c>
      <c r="C106" s="21" t="s">
        <v>16</v>
      </c>
      <c r="D106" s="21" t="n">
        <v>7400.31206878841</v>
      </c>
      <c r="E106" s="21" t="n">
        <v>16794.8747619119</v>
      </c>
      <c r="F106" s="21" t="n">
        <v>24474.9342023949</v>
      </c>
      <c r="G106" s="21" t="n">
        <v>9672.45538719908</v>
      </c>
      <c r="H106" s="21" t="n">
        <v>12.6842394060168</v>
      </c>
      <c r="I106" s="21" t="n">
        <v>28.7866525484292</v>
      </c>
      <c r="J106" s="21" t="n">
        <v>41.9503829006108</v>
      </c>
      <c r="K106" s="21" t="n">
        <v>16.5787251449433</v>
      </c>
    </row>
    <row r="107">
      <c r="A107" s="21" t="s">
        <v>93</v>
      </c>
      <c r="B107" s="21" t="s">
        <v>94</v>
      </c>
      <c r="C107" s="21" t="s">
        <v>15</v>
      </c>
      <c r="D107" s="21" t="n">
        <v>10840.4838782808</v>
      </c>
      <c r="E107" s="21" t="n">
        <v>15392.2836745887</v>
      </c>
      <c r="F107" s="21" t="n">
        <v>25137.4998225182</v>
      </c>
      <c r="G107" s="21" t="n">
        <v>6862.97396826146</v>
      </c>
      <c r="H107" s="21" t="n">
        <v>18.6156285107132</v>
      </c>
      <c r="I107" s="21" t="n">
        <v>26.4321259119941</v>
      </c>
      <c r="J107" s="21" t="n">
        <v>43.1669253548423</v>
      </c>
      <c r="K107" s="21" t="n">
        <v>11.7853202224505</v>
      </c>
    </row>
    <row r="108">
      <c r="A108" s="21" t="s">
        <v>93</v>
      </c>
      <c r="B108" s="21" t="s">
        <v>94</v>
      </c>
      <c r="C108" s="21" t="s">
        <v>16</v>
      </c>
      <c r="D108" s="21" t="n">
        <v>8868.27322409399</v>
      </c>
      <c r="E108" s="21" t="n">
        <v>12065.9802435772</v>
      </c>
      <c r="F108" s="21" t="n">
        <v>17226.8714247344</v>
      </c>
      <c r="G108" s="21" t="n">
        <v>4837.63376394513</v>
      </c>
      <c r="H108" s="21" t="n">
        <v>20.6244866159274</v>
      </c>
      <c r="I108" s="21" t="n">
        <v>28.0612292554987</v>
      </c>
      <c r="J108" s="21" t="n">
        <v>40.0636482611343</v>
      </c>
      <c r="K108" s="21" t="n">
        <v>11.2506358674395</v>
      </c>
    </row>
    <row r="109">
      <c r="A109" s="21" t="s">
        <v>95</v>
      </c>
      <c r="B109" s="21" t="s">
        <v>96</v>
      </c>
      <c r="C109" s="21" t="s">
        <v>15</v>
      </c>
      <c r="D109" s="21" t="n">
        <v>51000.9550159931</v>
      </c>
      <c r="E109" s="21" t="n">
        <v>69893.4785289058</v>
      </c>
      <c r="F109" s="21" t="n">
        <v>97946.1080321393</v>
      </c>
      <c r="G109" s="21" t="n">
        <v>25568.1448580574</v>
      </c>
      <c r="H109" s="21" t="n">
        <v>20.8670795461015</v>
      </c>
      <c r="I109" s="21" t="n">
        <v>28.5969699147606</v>
      </c>
      <c r="J109" s="21" t="n">
        <v>40.0747246183288</v>
      </c>
      <c r="K109" s="21" t="n">
        <v>10.4612259208092</v>
      </c>
    </row>
    <row r="110">
      <c r="A110" s="21" t="s">
        <v>95</v>
      </c>
      <c r="B110" s="21" t="s">
        <v>96</v>
      </c>
      <c r="C110" s="21" t="s">
        <v>16</v>
      </c>
      <c r="D110" s="21" t="n">
        <v>31713.9984739386</v>
      </c>
      <c r="E110" s="21" t="n">
        <v>38707.4898008856</v>
      </c>
      <c r="F110" s="21" t="n">
        <v>53857.2022051883</v>
      </c>
      <c r="G110" s="21" t="n">
        <v>14008.6230848922</v>
      </c>
      <c r="H110" s="21" t="n">
        <v>22.9334113566779</v>
      </c>
      <c r="I110" s="21" t="n">
        <v>27.9906296557843</v>
      </c>
      <c r="J110" s="21" t="n">
        <v>38.9458734983022</v>
      </c>
      <c r="K110" s="21" t="n">
        <v>10.1300854892356</v>
      </c>
    </row>
    <row r="111">
      <c r="A111" s="21" t="s">
        <v>97</v>
      </c>
      <c r="B111" s="21" t="s">
        <v>98</v>
      </c>
      <c r="C111" s="21" t="s">
        <v>15</v>
      </c>
      <c r="D111" s="21" t="n">
        <v>51691.9541885024</v>
      </c>
      <c r="E111" s="21" t="n">
        <v>63005.2185074343</v>
      </c>
      <c r="F111" s="21" t="n">
        <v>83932.7460622969</v>
      </c>
      <c r="G111" s="21" t="n">
        <v>15465.7222191433</v>
      </c>
      <c r="H111" s="21" t="n">
        <v>24.1443281855349</v>
      </c>
      <c r="I111" s="21" t="n">
        <v>29.4285386754287</v>
      </c>
      <c r="J111" s="21" t="n">
        <v>39.2033885786427</v>
      </c>
      <c r="K111" s="21" t="n">
        <v>7.2237445603937</v>
      </c>
    </row>
    <row r="112">
      <c r="A112" s="21" t="s">
        <v>97</v>
      </c>
      <c r="B112" s="21" t="s">
        <v>98</v>
      </c>
      <c r="C112" s="21" t="s">
        <v>16</v>
      </c>
      <c r="D112" s="21" t="n">
        <v>32566.6496973864</v>
      </c>
      <c r="E112" s="21" t="n">
        <v>41579.1958167744</v>
      </c>
      <c r="F112" s="21" t="n">
        <v>44847.1141595247</v>
      </c>
      <c r="G112" s="21" t="n">
        <v>12175.3993489376</v>
      </c>
      <c r="H112" s="21" t="n">
        <v>24.8281292379129</v>
      </c>
      <c r="I112" s="21" t="n">
        <v>31.6991049721092</v>
      </c>
      <c r="J112" s="21" t="n">
        <v>34.1904972309593</v>
      </c>
      <c r="K112" s="21" t="n">
        <v>9.28226855901859</v>
      </c>
    </row>
    <row r="113">
      <c r="A113" s="21" t="s">
        <v>99</v>
      </c>
      <c r="B113" s="21" t="s">
        <v>100</v>
      </c>
      <c r="C113" s="21" t="s">
        <v>15</v>
      </c>
      <c r="D113" s="21" t="n">
        <v>22067.8231017942</v>
      </c>
      <c r="E113" s="21" t="n">
        <v>30587.7066374365</v>
      </c>
      <c r="F113" s="21" t="n">
        <v>47179.9052451441</v>
      </c>
      <c r="G113" s="21" t="n">
        <v>11889.5844851716</v>
      </c>
      <c r="H113" s="21" t="n">
        <v>19.751908038655</v>
      </c>
      <c r="I113" s="21" t="n">
        <v>27.37766955214</v>
      </c>
      <c r="J113" s="21" t="n">
        <v>42.2285943373715</v>
      </c>
      <c r="K113" s="21" t="n">
        <v>10.6418280718335</v>
      </c>
    </row>
    <row r="114">
      <c r="A114" s="21" t="s">
        <v>99</v>
      </c>
      <c r="B114" s="21" t="s">
        <v>100</v>
      </c>
      <c r="C114" s="21" t="s">
        <v>16</v>
      </c>
      <c r="D114" s="21" t="n">
        <v>11962.7944554361</v>
      </c>
      <c r="E114" s="21" t="n">
        <v>15991.0653440067</v>
      </c>
      <c r="F114" s="21" t="n">
        <v>22979.9934712922</v>
      </c>
      <c r="G114" s="21" t="n">
        <v>8020.12725971858</v>
      </c>
      <c r="H114" s="21" t="n">
        <v>20.2917501885332</v>
      </c>
      <c r="I114" s="21" t="n">
        <v>27.1246575720978</v>
      </c>
      <c r="J114" s="21" t="n">
        <v>38.9795451715453</v>
      </c>
      <c r="K114" s="21" t="n">
        <v>13.6040470678238</v>
      </c>
    </row>
    <row r="115">
      <c r="A115" s="21" t="s">
        <v>101</v>
      </c>
      <c r="B115" s="21" t="s">
        <v>102</v>
      </c>
      <c r="C115" s="21" t="s">
        <v>15</v>
      </c>
      <c r="D115" s="21" t="n">
        <v>97816.258780771</v>
      </c>
      <c r="E115" s="21" t="n">
        <v>118941.911979671</v>
      </c>
      <c r="F115" s="21" t="n">
        <v>183288.659955425</v>
      </c>
      <c r="G115" s="21" t="n">
        <v>26995.7082451851</v>
      </c>
      <c r="H115" s="21" t="n">
        <v>22.9055070295216</v>
      </c>
      <c r="I115" s="21" t="n">
        <v>27.8524739640795</v>
      </c>
      <c r="J115" s="21" t="n">
        <v>42.9204688603965</v>
      </c>
      <c r="K115" s="21" t="n">
        <v>6.32155014600249</v>
      </c>
    </row>
    <row r="116">
      <c r="A116" s="21" t="s">
        <v>101</v>
      </c>
      <c r="B116" s="21" t="s">
        <v>102</v>
      </c>
      <c r="C116" s="21" t="s">
        <v>16</v>
      </c>
      <c r="D116" s="21" t="n">
        <v>58571.8364334508</v>
      </c>
      <c r="E116" s="21" t="n">
        <v>71966.5749437874</v>
      </c>
      <c r="F116" s="21" t="n">
        <v>86064.1030498639</v>
      </c>
      <c r="G116" s="21" t="n">
        <v>23444.9466118462</v>
      </c>
      <c r="H116" s="21" t="n">
        <v>24.4001066205601</v>
      </c>
      <c r="I116" s="21" t="n">
        <v>29.9801441899486</v>
      </c>
      <c r="J116" s="21" t="n">
        <v>35.8529528608094</v>
      </c>
      <c r="K116" s="21" t="n">
        <v>9.76679632868193</v>
      </c>
    </row>
    <row r="117">
      <c r="A117" s="21" t="s">
        <v>103</v>
      </c>
      <c r="B117" s="21" t="s">
        <v>104</v>
      </c>
      <c r="C117" s="21" t="s">
        <v>15</v>
      </c>
      <c r="D117" s="21" t="n">
        <v>131873.500181168</v>
      </c>
      <c r="E117" s="21" t="n">
        <v>170432.61925782</v>
      </c>
      <c r="F117" s="21" t="n">
        <v>291404.366859899</v>
      </c>
      <c r="G117" s="21" t="n">
        <v>60568.7950453701</v>
      </c>
      <c r="H117" s="21" t="n">
        <v>20.155536625006</v>
      </c>
      <c r="I117" s="21" t="n">
        <v>26.0489097114088</v>
      </c>
      <c r="J117" s="21" t="n">
        <v>44.5382232280367</v>
      </c>
      <c r="K117" s="21" t="n">
        <v>9.25733043554853</v>
      </c>
    </row>
    <row r="118">
      <c r="A118" s="21" t="s">
        <v>103</v>
      </c>
      <c r="B118" s="21" t="s">
        <v>104</v>
      </c>
      <c r="C118" s="21" t="s">
        <v>16</v>
      </c>
      <c r="D118" s="21" t="n">
        <v>67667.0544583606</v>
      </c>
      <c r="E118" s="21" t="n">
        <v>97641.2653643694</v>
      </c>
      <c r="F118" s="21" t="n">
        <v>141275.370294336</v>
      </c>
      <c r="G118" s="21" t="n">
        <v>39055.0285386753</v>
      </c>
      <c r="H118" s="21" t="n">
        <v>19.5773941997967</v>
      </c>
      <c r="I118" s="21" t="n">
        <v>28.2495160681408</v>
      </c>
      <c r="J118" s="21" t="n">
        <v>40.8737108052547</v>
      </c>
      <c r="K118" s="21" t="n">
        <v>11.2993789268078</v>
      </c>
    </row>
    <row r="119">
      <c r="A119" s="21" t="s">
        <v>105</v>
      </c>
      <c r="B119" s="21" t="s">
        <v>106</v>
      </c>
      <c r="C119" s="21" t="s">
        <v>15</v>
      </c>
      <c r="D119" s="21" t="n">
        <v>43166.7252078421</v>
      </c>
      <c r="E119" s="21" t="n">
        <v>56345.4545843735</v>
      </c>
      <c r="F119" s="21" t="n">
        <v>105438.696755404</v>
      </c>
      <c r="G119" s="21" t="n">
        <v>24063.1669281868</v>
      </c>
      <c r="H119" s="21" t="n">
        <v>18.8489424284595</v>
      </c>
      <c r="I119" s="21" t="n">
        <v>24.6034931872315</v>
      </c>
      <c r="J119" s="21" t="n">
        <v>46.040275589712</v>
      </c>
      <c r="K119" s="21" t="n">
        <v>10.5072887945969</v>
      </c>
    </row>
    <row r="120">
      <c r="A120" s="21" t="s">
        <v>105</v>
      </c>
      <c r="B120" s="21" t="s">
        <v>106</v>
      </c>
      <c r="C120" s="21" t="s">
        <v>16</v>
      </c>
      <c r="D120" s="21" t="n">
        <v>20592.8257550084</v>
      </c>
      <c r="E120" s="21" t="n">
        <v>36587.8821633365</v>
      </c>
      <c r="F120" s="21" t="n">
        <v>51252.245853246</v>
      </c>
      <c r="G120" s="21" t="n">
        <v>17432.0027526019</v>
      </c>
      <c r="H120" s="21" t="n">
        <v>16.3610478434084</v>
      </c>
      <c r="I120" s="21" t="n">
        <v>29.0691572727822</v>
      </c>
      <c r="J120" s="21" t="n">
        <v>40.720028249797</v>
      </c>
      <c r="K120" s="21" t="n">
        <v>13.8497666340124</v>
      </c>
    </row>
    <row r="121">
      <c r="A121" s="21" t="s">
        <v>107</v>
      </c>
      <c r="B121" s="21" t="s">
        <v>108</v>
      </c>
      <c r="C121" s="21" t="s">
        <v>15</v>
      </c>
      <c r="D121" s="21" t="n">
        <v>93059.2143878987</v>
      </c>
      <c r="E121" s="21" t="n">
        <v>127139.664603959</v>
      </c>
      <c r="F121" s="21" t="n">
        <v>223883.764740469</v>
      </c>
      <c r="G121" s="21" t="n">
        <v>61891.35083671</v>
      </c>
      <c r="H121" s="21" t="n">
        <v>18.3920943342478</v>
      </c>
      <c r="I121" s="21" t="n">
        <v>25.1277073463529</v>
      </c>
      <c r="J121" s="21" t="n">
        <v>44.2480773999387</v>
      </c>
      <c r="K121" s="21" t="n">
        <v>12.2321209194607</v>
      </c>
    </row>
    <row r="122">
      <c r="A122" s="21" t="s">
        <v>107</v>
      </c>
      <c r="B122" s="21" t="s">
        <v>108</v>
      </c>
      <c r="C122" s="21" t="s">
        <v>16</v>
      </c>
      <c r="D122" s="21" t="n">
        <v>42030.6865048437</v>
      </c>
      <c r="E122" s="21" t="n">
        <v>80333.244032181</v>
      </c>
      <c r="F122" s="21" t="n">
        <v>114775.99610745</v>
      </c>
      <c r="G122" s="21" t="n">
        <v>40600.0787864908</v>
      </c>
      <c r="H122" s="21" t="n">
        <v>15.1331049481422</v>
      </c>
      <c r="I122" s="21" t="n">
        <v>28.9239009366076</v>
      </c>
      <c r="J122" s="21" t="n">
        <v>41.3249779877239</v>
      </c>
      <c r="K122" s="21" t="n">
        <v>14.6180161275263</v>
      </c>
    </row>
    <row r="123">
      <c r="A123" s="21" t="s">
        <v>109</v>
      </c>
      <c r="B123" s="21" t="s">
        <v>110</v>
      </c>
      <c r="C123" s="21" t="s">
        <v>15</v>
      </c>
      <c r="D123" s="21" t="n">
        <v>119954.544811749</v>
      </c>
      <c r="E123" s="21" t="n">
        <v>172858.697451257</v>
      </c>
      <c r="F123" s="21" t="n">
        <v>311475.67329142</v>
      </c>
      <c r="G123" s="21" t="n">
        <v>78201.1931693372</v>
      </c>
      <c r="H123" s="21" t="n">
        <v>17.5760122056656</v>
      </c>
      <c r="I123" s="21" t="n">
        <v>25.3276487441697</v>
      </c>
      <c r="J123" s="21" t="n">
        <v>45.6381227083087</v>
      </c>
      <c r="K123" s="21" t="n">
        <v>11.458216341856</v>
      </c>
    </row>
    <row r="124">
      <c r="A124" s="21" t="s">
        <v>109</v>
      </c>
      <c r="B124" s="21" t="s">
        <v>110</v>
      </c>
      <c r="C124" s="21" t="s">
        <v>16</v>
      </c>
      <c r="D124" s="21" t="n">
        <v>89156.6877074158</v>
      </c>
      <c r="E124" s="21" t="n">
        <v>113259.363442319</v>
      </c>
      <c r="F124" s="21" t="n">
        <v>174658.10460493</v>
      </c>
      <c r="G124" s="21" t="n">
        <v>52619.7355215741</v>
      </c>
      <c r="H124" s="21" t="n">
        <v>20.7488841516016</v>
      </c>
      <c r="I124" s="21" t="n">
        <v>26.3581507072223</v>
      </c>
      <c r="J124" s="21" t="n">
        <v>40.6470997495859</v>
      </c>
      <c r="K124" s="21" t="n">
        <v>12.2458653915902</v>
      </c>
    </row>
    <row r="125">
      <c r="A125" s="21" t="s">
        <v>111</v>
      </c>
      <c r="B125" s="21" t="s">
        <v>112</v>
      </c>
      <c r="C125" s="21" t="s">
        <v>15</v>
      </c>
      <c r="D125" s="21" t="n">
        <v>13995.9608404989</v>
      </c>
      <c r="E125" s="21" t="n">
        <v>21006.7565067419</v>
      </c>
      <c r="F125" s="21" t="n">
        <v>43671.4843258513</v>
      </c>
      <c r="G125" s="21" t="n">
        <v>12214.0755187242</v>
      </c>
      <c r="H125" s="21" t="n">
        <v>15.399082558206</v>
      </c>
      <c r="I125" s="21" t="n">
        <v>23.1127238361092</v>
      </c>
      <c r="J125" s="21" t="n">
        <v>48.0496337648521</v>
      </c>
      <c r="K125" s="21" t="n">
        <v>13.4385598408328</v>
      </c>
    </row>
    <row r="126">
      <c r="A126" s="21" t="s">
        <v>111</v>
      </c>
      <c r="B126" s="21" t="s">
        <v>112</v>
      </c>
      <c r="C126" s="21" t="s">
        <v>16</v>
      </c>
      <c r="D126" s="21" t="n">
        <v>6027.48641547868</v>
      </c>
      <c r="E126" s="21" t="n">
        <v>13304.7413088711</v>
      </c>
      <c r="F126" s="21" t="n">
        <v>20273.1901975779</v>
      </c>
      <c r="G126" s="21" t="n">
        <v>9845.30488625621</v>
      </c>
      <c r="H126" s="21" t="n">
        <v>12.1888742432723</v>
      </c>
      <c r="I126" s="21" t="n">
        <v>26.9050492153154</v>
      </c>
      <c r="J126" s="21" t="n">
        <v>40.9967520115252</v>
      </c>
      <c r="K126" s="21" t="n">
        <v>19.9093245298871</v>
      </c>
    </row>
    <row r="127">
      <c r="A127" s="21" t="s">
        <v>113</v>
      </c>
      <c r="B127" s="21" t="s">
        <v>114</v>
      </c>
      <c r="C127" s="21" t="s">
        <v>15</v>
      </c>
      <c r="D127" s="21" t="n">
        <v>11606.1594682246</v>
      </c>
      <c r="E127" s="21" t="n">
        <v>19718.370123508</v>
      </c>
      <c r="F127" s="21" t="n">
        <v>41513.8971897653</v>
      </c>
      <c r="G127" s="21" t="n">
        <v>13939.3676968345</v>
      </c>
      <c r="H127" s="21" t="n">
        <v>13.3745729976146</v>
      </c>
      <c r="I127" s="21" t="n">
        <v>22.7228293160084</v>
      </c>
      <c r="J127" s="21" t="n">
        <v>47.8393089376464</v>
      </c>
      <c r="K127" s="21" t="n">
        <v>16.0632887487306</v>
      </c>
    </row>
    <row r="128">
      <c r="A128" s="21" t="s">
        <v>113</v>
      </c>
      <c r="B128" s="21" t="s">
        <v>114</v>
      </c>
      <c r="C128" s="21" t="s">
        <v>16</v>
      </c>
      <c r="D128" s="21" t="n">
        <v>4833.53169566387</v>
      </c>
      <c r="E128" s="21" t="n">
        <v>14694.6970847709</v>
      </c>
      <c r="F128" s="21" t="n">
        <v>24951.7648433333</v>
      </c>
      <c r="G128" s="21" t="n">
        <v>10844.2118978995</v>
      </c>
      <c r="H128" s="21" t="n">
        <v>8.73673946166444</v>
      </c>
      <c r="I128" s="21" t="n">
        <v>26.5610630034548</v>
      </c>
      <c r="J128" s="21" t="n">
        <v>45.1009908015055</v>
      </c>
      <c r="K128" s="21" t="n">
        <v>19.6012067333753</v>
      </c>
    </row>
    <row r="129">
      <c r="A129" s="21" t="s">
        <v>115</v>
      </c>
      <c r="B129" s="21" t="s">
        <v>116</v>
      </c>
      <c r="C129" s="21" t="s">
        <v>15</v>
      </c>
      <c r="D129" s="21" t="n">
        <v>7375.50954694735</v>
      </c>
      <c r="E129" s="21" t="n">
        <v>11141.7215920967</v>
      </c>
      <c r="F129" s="21" t="n">
        <v>18661.2611760679</v>
      </c>
      <c r="G129" s="21" t="n">
        <v>5419.46391407318</v>
      </c>
      <c r="H129" s="21" t="n">
        <v>17.3142333572665</v>
      </c>
      <c r="I129" s="21" t="n">
        <v>26.1555308713688</v>
      </c>
      <c r="J129" s="21" t="n">
        <v>43.8078791284417</v>
      </c>
      <c r="K129" s="21" t="n">
        <v>12.7223566429231</v>
      </c>
    </row>
    <row r="130">
      <c r="A130" s="21" t="s">
        <v>115</v>
      </c>
      <c r="B130" s="21" t="s">
        <v>116</v>
      </c>
      <c r="C130" s="21" t="s">
        <v>16</v>
      </c>
      <c r="D130" s="21" t="n">
        <v>5503.85461252095</v>
      </c>
      <c r="E130" s="21" t="n">
        <v>9256.84142539991</v>
      </c>
      <c r="F130" s="21" t="n">
        <v>12969.4761399165</v>
      </c>
      <c r="G130" s="21" t="n">
        <v>4180.87159297726</v>
      </c>
      <c r="H130" s="21" t="n">
        <v>17.2474916585295</v>
      </c>
      <c r="I130" s="21" t="n">
        <v>29.0082690239862</v>
      </c>
      <c r="J130" s="21" t="n">
        <v>40.642594560878</v>
      </c>
      <c r="K130" s="21" t="n">
        <v>13.1016447566062</v>
      </c>
    </row>
    <row r="131">
      <c r="A131" s="21" t="s">
        <v>117</v>
      </c>
      <c r="B131" s="21" t="s">
        <v>118</v>
      </c>
      <c r="C131" s="21" t="s">
        <v>15</v>
      </c>
      <c r="D131" s="21" t="n">
        <v>8917.1951520393</v>
      </c>
      <c r="E131" s="21" t="n">
        <v>13444.7481477102</v>
      </c>
      <c r="F131" s="21" t="n">
        <v>22824.7708496792</v>
      </c>
      <c r="G131" s="21" t="n">
        <v>6719.9414941986</v>
      </c>
      <c r="H131" s="21" t="n">
        <v>17.1792904810928</v>
      </c>
      <c r="I131" s="21" t="n">
        <v>25.9017807658753</v>
      </c>
      <c r="J131" s="21" t="n">
        <v>43.9727248204662</v>
      </c>
      <c r="K131" s="21" t="n">
        <v>12.9462039325657</v>
      </c>
    </row>
    <row r="132">
      <c r="A132" s="21" t="s">
        <v>117</v>
      </c>
      <c r="B132" s="21" t="s">
        <v>118</v>
      </c>
      <c r="C132" s="21" t="s">
        <v>16</v>
      </c>
      <c r="D132" s="21" t="n">
        <v>5585.70253720329</v>
      </c>
      <c r="E132" s="21" t="n">
        <v>7872.76007883937</v>
      </c>
      <c r="F132" s="21" t="n">
        <v>12134.1131750127</v>
      </c>
      <c r="G132" s="21" t="n">
        <v>4366.76856531736</v>
      </c>
      <c r="H132" s="21" t="n">
        <v>18.6442749572894</v>
      </c>
      <c r="I132" s="21" t="n">
        <v>26.2781454266529</v>
      </c>
      <c r="J132" s="21" t="n">
        <v>40.5019316533596</v>
      </c>
      <c r="K132" s="21" t="n">
        <v>14.5756479626981</v>
      </c>
    </row>
    <row r="133">
      <c r="A133" s="21" t="s">
        <v>119</v>
      </c>
      <c r="B133" s="21" t="s">
        <v>120</v>
      </c>
      <c r="C133" s="21" t="s">
        <v>15</v>
      </c>
      <c r="D133" s="21" t="n">
        <v>23517.4110691743</v>
      </c>
      <c r="E133" s="21" t="n">
        <v>33213.9053743986</v>
      </c>
      <c r="F133" s="21" t="n">
        <v>66114.3560997648</v>
      </c>
      <c r="G133" s="21" t="n">
        <v>18125.4791152848</v>
      </c>
      <c r="H133" s="21" t="n">
        <v>16.6824281368747</v>
      </c>
      <c r="I133" s="21" t="n">
        <v>23.5607817511698</v>
      </c>
      <c r="J133" s="21" t="n">
        <v>46.899209747444</v>
      </c>
      <c r="K133" s="21" t="n">
        <v>12.8575803645115</v>
      </c>
    </row>
    <row r="134">
      <c r="A134" s="21" t="s">
        <v>119</v>
      </c>
      <c r="B134" s="21" t="s">
        <v>120</v>
      </c>
      <c r="C134" s="21" t="s">
        <v>16</v>
      </c>
      <c r="D134" s="21" t="n">
        <v>16442.0614600499</v>
      </c>
      <c r="E134" s="21" t="n">
        <v>27474.3152268125</v>
      </c>
      <c r="F134" s="21" t="n">
        <v>40990.3728538741</v>
      </c>
      <c r="G134" s="21" t="n">
        <v>15082.0988006404</v>
      </c>
      <c r="H134" s="21" t="n">
        <v>16.44389522711</v>
      </c>
      <c r="I134" s="21" t="n">
        <v>27.4773794103629</v>
      </c>
      <c r="J134" s="21" t="n">
        <v>40.9949444701341</v>
      </c>
      <c r="K134" s="21" t="n">
        <v>15.083780892393</v>
      </c>
    </row>
    <row r="135">
      <c r="A135" s="21" t="s">
        <v>121</v>
      </c>
      <c r="B135" s="21" t="s">
        <v>122</v>
      </c>
      <c r="C135" s="21" t="s">
        <v>15</v>
      </c>
      <c r="D135" s="21" t="n">
        <v>1352.98803193252</v>
      </c>
      <c r="E135" s="21" t="n">
        <v>2638.23579831714</v>
      </c>
      <c r="F135" s="21" t="n">
        <v>4565.73473401395</v>
      </c>
      <c r="G135" s="21" t="n">
        <v>1301.82736582436</v>
      </c>
      <c r="H135" s="21" t="n">
        <v>13.7236779612319</v>
      </c>
      <c r="I135" s="21" t="n">
        <v>26.7602503698303</v>
      </c>
      <c r="J135" s="21" t="n">
        <v>46.3113284575925</v>
      </c>
      <c r="K135" s="21" t="n">
        <v>13.2047432113453</v>
      </c>
    </row>
    <row r="136">
      <c r="A136" s="21" t="s">
        <v>121</v>
      </c>
      <c r="B136" s="21" t="s">
        <v>122</v>
      </c>
      <c r="C136" s="21" t="s">
        <v>16</v>
      </c>
      <c r="D136" s="21" t="n">
        <v>1063.39082565543</v>
      </c>
      <c r="E136" s="21" t="n">
        <v>2441.89099896589</v>
      </c>
      <c r="F136" s="21" t="n">
        <v>2841.93234242733</v>
      </c>
      <c r="G136" s="21" t="n">
        <v>1213.99990286337</v>
      </c>
      <c r="H136" s="21" t="n">
        <v>14.06375769583</v>
      </c>
      <c r="I136" s="21" t="n">
        <v>32.2949592008351</v>
      </c>
      <c r="J136" s="21" t="n">
        <v>37.5856617224487</v>
      </c>
      <c r="K136" s="21" t="n">
        <v>16.0556213808862</v>
      </c>
    </row>
    <row r="137">
      <c r="A137" s="21" t="s">
        <v>123</v>
      </c>
      <c r="B137" s="21" t="s">
        <v>124</v>
      </c>
      <c r="C137" s="21" t="s">
        <v>15</v>
      </c>
      <c r="D137" s="21" t="n">
        <v>49918.5264223143</v>
      </c>
      <c r="E137" s="21" t="n">
        <v>60415.1308663678</v>
      </c>
      <c r="F137" s="21" t="n">
        <v>96505.7816152814</v>
      </c>
      <c r="G137" s="21" t="n">
        <v>23838.7325302129</v>
      </c>
      <c r="H137" s="21" t="n">
        <v>21.6399003477269</v>
      </c>
      <c r="I137" s="21" t="n">
        <v>26.1902244545957</v>
      </c>
      <c r="J137" s="21" t="n">
        <v>41.8356799931627</v>
      </c>
      <c r="K137" s="21" t="n">
        <v>10.3341952045147</v>
      </c>
    </row>
    <row r="138">
      <c r="A138" s="21" t="s">
        <v>123</v>
      </c>
      <c r="B138" s="21" t="s">
        <v>124</v>
      </c>
      <c r="C138" s="21" t="s">
        <v>16</v>
      </c>
      <c r="D138" s="21" t="n">
        <v>27064.6346000509</v>
      </c>
      <c r="E138" s="21" t="n">
        <v>35492.7790641178</v>
      </c>
      <c r="F138" s="21" t="n">
        <v>52409.5714934317</v>
      </c>
      <c r="G138" s="21" t="n">
        <v>15610.8434082229</v>
      </c>
      <c r="H138" s="21" t="n">
        <v>20.7268223842517</v>
      </c>
      <c r="I138" s="21" t="n">
        <v>27.1813212502812</v>
      </c>
      <c r="J138" s="21" t="n">
        <v>40.1366541847588</v>
      </c>
      <c r="K138" s="21" t="n">
        <v>11.9552021807083</v>
      </c>
    </row>
    <row r="139">
      <c r="A139" s="21" t="s">
        <v>125</v>
      </c>
      <c r="B139" s="21" t="s">
        <v>126</v>
      </c>
      <c r="C139" s="21" t="s">
        <v>15</v>
      </c>
      <c r="D139" s="21" t="n">
        <v>95885.7796741215</v>
      </c>
      <c r="E139" s="21" t="n">
        <v>111945.501772701</v>
      </c>
      <c r="F139" s="21" t="n">
        <v>155361.795775805</v>
      </c>
      <c r="G139" s="21" t="n">
        <v>28705.1969355769</v>
      </c>
      <c r="H139" s="21" t="n">
        <v>24.4670073835062</v>
      </c>
      <c r="I139" s="21" t="n">
        <v>28.5649386982271</v>
      </c>
      <c r="J139" s="21" t="n">
        <v>39.6433988155527</v>
      </c>
      <c r="K139" s="21" t="n">
        <v>7.32465510271396</v>
      </c>
    </row>
    <row r="140">
      <c r="A140" s="21" t="s">
        <v>125</v>
      </c>
      <c r="B140" s="21" t="s">
        <v>126</v>
      </c>
      <c r="C140" s="21" t="s">
        <v>16</v>
      </c>
      <c r="D140" s="21" t="n">
        <v>52098.2061491929</v>
      </c>
      <c r="E140" s="21" t="n">
        <v>58119.2216588192</v>
      </c>
      <c r="F140" s="21" t="n">
        <v>73211.669656803</v>
      </c>
      <c r="G140" s="21" t="n">
        <v>18171.6283769814</v>
      </c>
      <c r="H140" s="21" t="n">
        <v>25.8422711186448</v>
      </c>
      <c r="I140" s="21" t="n">
        <v>28.8288752017825</v>
      </c>
      <c r="J140" s="21" t="n">
        <v>36.3151815803753</v>
      </c>
      <c r="K140" s="21" t="n">
        <v>9.01367209919736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164</v>
      </c>
    </row>
    <row r="9">
      <c r="A9" t="s">
        <v>3</v>
      </c>
    </row>
    <row r="10">
      <c r="A10" t="s">
        <v>4</v>
      </c>
    </row>
    <row r="11">
      <c r="A11" t="s">
        <v>165</v>
      </c>
    </row>
    <row r="12">
      <c r="A12" s="3" t="s">
        <v>6</v>
      </c>
    </row>
    <row r="13">
      <c r="A13" s="3" t="s">
        <v>7</v>
      </c>
    </row>
    <row r="15">
      <c r="A15" s="4" t="s">
        <v>166</v>
      </c>
    </row>
    <row r="16">
      <c r="A16" s="5" t="s">
        <v>9</v>
      </c>
      <c r="B16" s="5" t="s">
        <v>10</v>
      </c>
      <c r="C16" s="5" t="s">
        <v>11</v>
      </c>
      <c r="D16" s="5" t="s">
        <v>167</v>
      </c>
      <c r="E16" s="5" t="s">
        <v>168</v>
      </c>
      <c r="F16" s="5" t="s">
        <v>169</v>
      </c>
      <c r="G16" s="5" t="s">
        <v>170</v>
      </c>
      <c r="H16" s="5" t="s">
        <v>171</v>
      </c>
      <c r="I16" s="5" t="s">
        <v>172</v>
      </c>
      <c r="J16" s="5" t="s">
        <v>173</v>
      </c>
      <c r="K16" s="5" t="s">
        <v>174</v>
      </c>
      <c r="L16" s="5" t="s">
        <v>175</v>
      </c>
      <c r="M16" s="5" t="s">
        <v>176</v>
      </c>
      <c r="N16" s="5" t="s">
        <v>177</v>
      </c>
      <c r="O16" s="5" t="s">
        <v>178</v>
      </c>
      <c r="P16" s="5" t="s">
        <v>179</v>
      </c>
      <c r="Q16" s="5" t="s">
        <v>180</v>
      </c>
      <c r="R16" s="5" t="s">
        <v>181</v>
      </c>
      <c r="S16" s="5" t="s">
        <v>182</v>
      </c>
      <c r="T16" s="5" t="s">
        <v>183</v>
      </c>
      <c r="U16" s="5" t="s">
        <v>184</v>
      </c>
      <c r="V16" s="5" t="s">
        <v>185</v>
      </c>
      <c r="W16" s="5" t="s">
        <v>186</v>
      </c>
      <c r="X16" s="5" t="s">
        <v>187</v>
      </c>
      <c r="Y16" s="5" t="s">
        <v>188</v>
      </c>
      <c r="Z16" s="5" t="s">
        <v>189</v>
      </c>
      <c r="AA16" s="5" t="s">
        <v>190</v>
      </c>
      <c r="AB16" s="5" t="s">
        <v>191</v>
      </c>
      <c r="AC16" s="5" t="s">
        <v>192</v>
      </c>
      <c r="AD16" s="5" t="s">
        <v>193</v>
      </c>
      <c r="AE16" s="5" t="s">
        <v>194</v>
      </c>
      <c r="AF16" s="5" t="s">
        <v>195</v>
      </c>
      <c r="AG16" s="5" t="s">
        <v>196</v>
      </c>
    </row>
    <row r="17">
      <c r="A17" s="22" t="s">
        <v>13</v>
      </c>
      <c r="B17" s="22" t="s">
        <v>14</v>
      </c>
      <c r="C17" s="22" t="s">
        <v>15</v>
      </c>
      <c r="D17" s="22" t="n">
        <v>319025.143425786</v>
      </c>
      <c r="E17" s="22" t="n">
        <v>325896.964378032</v>
      </c>
      <c r="F17" s="22" t="n">
        <v>337808.196192706</v>
      </c>
      <c r="G17" s="22" t="n">
        <v>384407.641442622</v>
      </c>
      <c r="H17" s="22" t="n">
        <v>427180.816861152</v>
      </c>
      <c r="I17" s="22" t="n">
        <v>384350.224599163</v>
      </c>
      <c r="J17" s="22" t="n">
        <v>404557.186968345</v>
      </c>
      <c r="K17" s="22" t="n">
        <v>354599.791901957</v>
      </c>
      <c r="L17" s="22" t="n">
        <v>328811.549601878</v>
      </c>
      <c r="M17" s="22" t="n">
        <v>334515.077451006</v>
      </c>
      <c r="N17" s="22" t="n">
        <v>316201.411862871</v>
      </c>
      <c r="O17" s="22" t="n">
        <v>207981.336949331</v>
      </c>
      <c r="P17" s="22" t="n">
        <v>167796.264620503</v>
      </c>
      <c r="Q17" s="22" t="n">
        <v>119133.843010476</v>
      </c>
      <c r="R17" s="22" t="n">
        <v>196016.594929556</v>
      </c>
      <c r="S17" s="22" t="n">
        <v>6.92286497150563</v>
      </c>
      <c r="T17" s="22" t="n">
        <v>7.07198390316699</v>
      </c>
      <c r="U17" s="22" t="n">
        <v>7.33045835634586</v>
      </c>
      <c r="V17" s="22" t="n">
        <v>8.34166914602858</v>
      </c>
      <c r="W17" s="22" t="n">
        <v>9.26984964818356</v>
      </c>
      <c r="X17" s="22" t="n">
        <v>8.34042319704134</v>
      </c>
      <c r="Y17" s="22" t="n">
        <v>8.77891550665671</v>
      </c>
      <c r="Z17" s="22" t="n">
        <v>7.69483700218854</v>
      </c>
      <c r="AA17" s="22" t="n">
        <v>7.13523057938806</v>
      </c>
      <c r="AB17" s="22" t="n">
        <v>7.25899747981709</v>
      </c>
      <c r="AC17" s="22" t="n">
        <v>6.86158982523997</v>
      </c>
      <c r="AD17" s="22" t="n">
        <v>4.51320763257764</v>
      </c>
      <c r="AE17" s="22" t="n">
        <v>3.64118912452115</v>
      </c>
      <c r="AF17" s="22" t="n">
        <v>2.58521162263794</v>
      </c>
      <c r="AG17" s="22" t="n">
        <v>4.25357200470096</v>
      </c>
    </row>
    <row r="18">
      <c r="A18" s="22" t="s">
        <v>13</v>
      </c>
      <c r="B18" s="22" t="s">
        <v>14</v>
      </c>
      <c r="C18" s="22" t="s">
        <v>16</v>
      </c>
      <c r="D18" s="22" t="n">
        <v>159604.134190227</v>
      </c>
      <c r="E18" s="22" t="n">
        <v>187358.242230761</v>
      </c>
      <c r="F18" s="22" t="n">
        <v>212378.319582487</v>
      </c>
      <c r="G18" s="22" t="n">
        <v>258880.535484051</v>
      </c>
      <c r="H18" s="22" t="n">
        <v>264047.006212175</v>
      </c>
      <c r="I18" s="22" t="n">
        <v>212139.551172565</v>
      </c>
      <c r="J18" s="22" t="n">
        <v>203577.762267787</v>
      </c>
      <c r="K18" s="22" t="n">
        <v>172655.510291229</v>
      </c>
      <c r="L18" s="22" t="n">
        <v>162654.53604438</v>
      </c>
      <c r="M18" s="22" t="n">
        <v>162247.741816933</v>
      </c>
      <c r="N18" s="22" t="n">
        <v>172569.656021884</v>
      </c>
      <c r="O18" s="22" t="n">
        <v>127899.084006366</v>
      </c>
      <c r="P18" s="22" t="n">
        <v>106132.389178103</v>
      </c>
      <c r="Q18" s="22" t="n">
        <v>69818.7650345705</v>
      </c>
      <c r="R18" s="22" t="n">
        <v>157310.722271093</v>
      </c>
      <c r="S18" s="22" t="n">
        <v>6.07027403279416</v>
      </c>
      <c r="T18" s="22" t="n">
        <v>7.12585471807276</v>
      </c>
      <c r="U18" s="22" t="n">
        <v>8.07745115770923</v>
      </c>
      <c r="V18" s="22" t="n">
        <v>9.84608450224533</v>
      </c>
      <c r="W18" s="22" t="n">
        <v>10.042582501882</v>
      </c>
      <c r="X18" s="22" t="n">
        <v>8.06837000397874</v>
      </c>
      <c r="Y18" s="22" t="n">
        <v>7.74273680452168</v>
      </c>
      <c r="Z18" s="22" t="n">
        <v>6.56666110848052</v>
      </c>
      <c r="AA18" s="22" t="n">
        <v>6.18629092207337</v>
      </c>
      <c r="AB18" s="22" t="n">
        <v>6.17081918978968</v>
      </c>
      <c r="AC18" s="22" t="n">
        <v>6.56339578616007</v>
      </c>
      <c r="AD18" s="22" t="n">
        <v>4.86442592731749</v>
      </c>
      <c r="AE18" s="22" t="n">
        <v>4.03656640434126</v>
      </c>
      <c r="AF18" s="22" t="n">
        <v>2.65543896178763</v>
      </c>
      <c r="AG18" s="22" t="n">
        <v>5.98304797884604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L26" s="7" t="str">
        <f>=HYPERLINK("#'Indice'!A1", "Ir al Índice")</f>
      </c>
    </row>
    <row r="27">
      <c r="A27" s="4" t="s">
        <v>197</v>
      </c>
    </row>
    <row r="28">
      <c r="A28" s="5" t="s">
        <v>23</v>
      </c>
      <c r="B28" s="5" t="s">
        <v>10</v>
      </c>
      <c r="C28" s="5" t="s">
        <v>11</v>
      </c>
      <c r="D28" s="5" t="s">
        <v>167</v>
      </c>
      <c r="E28" s="5" t="s">
        <v>168</v>
      </c>
      <c r="F28" s="5" t="s">
        <v>169</v>
      </c>
      <c r="G28" s="5" t="s">
        <v>170</v>
      </c>
      <c r="H28" s="5" t="s">
        <v>171</v>
      </c>
      <c r="I28" s="5" t="s">
        <v>172</v>
      </c>
      <c r="J28" s="5" t="s">
        <v>173</v>
      </c>
      <c r="K28" s="5" t="s">
        <v>174</v>
      </c>
      <c r="L28" s="5" t="s">
        <v>175</v>
      </c>
      <c r="M28" s="5" t="s">
        <v>176</v>
      </c>
      <c r="N28" s="5" t="s">
        <v>177</v>
      </c>
      <c r="O28" s="5" t="s">
        <v>178</v>
      </c>
      <c r="P28" s="5" t="s">
        <v>179</v>
      </c>
      <c r="Q28" s="5" t="s">
        <v>180</v>
      </c>
      <c r="R28" s="5" t="s">
        <v>181</v>
      </c>
      <c r="S28" s="5" t="s">
        <v>182</v>
      </c>
      <c r="T28" s="5" t="s">
        <v>183</v>
      </c>
      <c r="U28" s="5" t="s">
        <v>184</v>
      </c>
      <c r="V28" s="5" t="s">
        <v>185</v>
      </c>
      <c r="W28" s="5" t="s">
        <v>186</v>
      </c>
      <c r="X28" s="5" t="s">
        <v>187</v>
      </c>
      <c r="Y28" s="5" t="s">
        <v>188</v>
      </c>
      <c r="Z28" s="5" t="s">
        <v>189</v>
      </c>
      <c r="AA28" s="5" t="s">
        <v>190</v>
      </c>
      <c r="AB28" s="5" t="s">
        <v>191</v>
      </c>
      <c r="AC28" s="5" t="s">
        <v>192</v>
      </c>
      <c r="AD28" s="5" t="s">
        <v>193</v>
      </c>
      <c r="AE28" s="5" t="s">
        <v>194</v>
      </c>
      <c r="AF28" s="5" t="s">
        <v>195</v>
      </c>
      <c r="AG28" s="5" t="s">
        <v>196</v>
      </c>
    </row>
    <row r="29">
      <c r="A29" s="23" t="s">
        <v>13</v>
      </c>
      <c r="B29" s="23" t="s">
        <v>24</v>
      </c>
      <c r="C29" s="23" t="s">
        <v>15</v>
      </c>
      <c r="D29" s="23" t="n">
        <v>319025.143425786</v>
      </c>
      <c r="E29" s="23" t="n">
        <v>325896.964378032</v>
      </c>
      <c r="F29" s="23" t="n">
        <v>337808.196192706</v>
      </c>
      <c r="G29" s="23" t="n">
        <v>384407.641442622</v>
      </c>
      <c r="H29" s="23" t="n">
        <v>427180.816861152</v>
      </c>
      <c r="I29" s="23" t="n">
        <v>384350.224599163</v>
      </c>
      <c r="J29" s="23" t="n">
        <v>404557.186968345</v>
      </c>
      <c r="K29" s="23" t="n">
        <v>354599.791901957</v>
      </c>
      <c r="L29" s="23" t="n">
        <v>328811.549601878</v>
      </c>
      <c r="M29" s="23" t="n">
        <v>334515.077451006</v>
      </c>
      <c r="N29" s="23" t="n">
        <v>316201.411862871</v>
      </c>
      <c r="O29" s="23" t="n">
        <v>207981.336949331</v>
      </c>
      <c r="P29" s="23" t="n">
        <v>167796.264620503</v>
      </c>
      <c r="Q29" s="23" t="n">
        <v>119133.843010476</v>
      </c>
      <c r="R29" s="23" t="n">
        <v>196016.594929556</v>
      </c>
      <c r="S29" s="23" t="n">
        <v>6.92286497150563</v>
      </c>
      <c r="T29" s="23" t="n">
        <v>7.07198390316699</v>
      </c>
      <c r="U29" s="23" t="n">
        <v>7.33045835634586</v>
      </c>
      <c r="V29" s="23" t="n">
        <v>8.34166914602858</v>
      </c>
      <c r="W29" s="23" t="n">
        <v>9.26984964818356</v>
      </c>
      <c r="X29" s="23" t="n">
        <v>8.34042319704134</v>
      </c>
      <c r="Y29" s="23" t="n">
        <v>8.77891550665671</v>
      </c>
      <c r="Z29" s="23" t="n">
        <v>7.69483700218854</v>
      </c>
      <c r="AA29" s="23" t="n">
        <v>7.13523057938806</v>
      </c>
      <c r="AB29" s="23" t="n">
        <v>7.25899747981709</v>
      </c>
      <c r="AC29" s="23" t="n">
        <v>6.86158982523997</v>
      </c>
      <c r="AD29" s="23" t="n">
        <v>4.51320763257764</v>
      </c>
      <c r="AE29" s="23" t="n">
        <v>3.64118912452115</v>
      </c>
      <c r="AF29" s="23" t="n">
        <v>2.58521162263794</v>
      </c>
      <c r="AG29" s="23" t="n">
        <v>4.25357200470096</v>
      </c>
    </row>
    <row r="30">
      <c r="A30" s="23" t="s">
        <v>13</v>
      </c>
      <c r="B30" s="23" t="s">
        <v>24</v>
      </c>
      <c r="C30" s="23" t="s">
        <v>16</v>
      </c>
      <c r="D30" s="23" t="n">
        <v>159604.134190227</v>
      </c>
      <c r="E30" s="23" t="n">
        <v>187358.242230761</v>
      </c>
      <c r="F30" s="23" t="n">
        <v>212378.319582487</v>
      </c>
      <c r="G30" s="23" t="n">
        <v>258880.535484051</v>
      </c>
      <c r="H30" s="23" t="n">
        <v>264047.006212175</v>
      </c>
      <c r="I30" s="23" t="n">
        <v>212139.551172565</v>
      </c>
      <c r="J30" s="23" t="n">
        <v>203577.762267787</v>
      </c>
      <c r="K30" s="23" t="n">
        <v>172655.510291229</v>
      </c>
      <c r="L30" s="23" t="n">
        <v>162654.53604438</v>
      </c>
      <c r="M30" s="23" t="n">
        <v>162247.741816933</v>
      </c>
      <c r="N30" s="23" t="n">
        <v>172569.656021884</v>
      </c>
      <c r="O30" s="23" t="n">
        <v>127899.084006366</v>
      </c>
      <c r="P30" s="23" t="n">
        <v>106132.389178103</v>
      </c>
      <c r="Q30" s="23" t="n">
        <v>69818.7650345705</v>
      </c>
      <c r="R30" s="23" t="n">
        <v>157310.722271093</v>
      </c>
      <c r="S30" s="23" t="n">
        <v>6.07027403279416</v>
      </c>
      <c r="T30" s="23" t="n">
        <v>7.12585471807276</v>
      </c>
      <c r="U30" s="23" t="n">
        <v>8.07745115770923</v>
      </c>
      <c r="V30" s="23" t="n">
        <v>9.84608450224533</v>
      </c>
      <c r="W30" s="23" t="n">
        <v>10.042582501882</v>
      </c>
      <c r="X30" s="23" t="n">
        <v>8.06837000397874</v>
      </c>
      <c r="Y30" s="23" t="n">
        <v>7.74273680452168</v>
      </c>
      <c r="Z30" s="23" t="n">
        <v>6.56666110848052</v>
      </c>
      <c r="AA30" s="23" t="n">
        <v>6.18629092207337</v>
      </c>
      <c r="AB30" s="23" t="n">
        <v>6.17081918978968</v>
      </c>
      <c r="AC30" s="23" t="n">
        <v>6.56339578616007</v>
      </c>
      <c r="AD30" s="23" t="n">
        <v>4.86442592731749</v>
      </c>
      <c r="AE30" s="23" t="n">
        <v>4.03656640434126</v>
      </c>
      <c r="AF30" s="23" t="n">
        <v>2.65543896178763</v>
      </c>
      <c r="AG30" s="23" t="n">
        <v>5.98304797884604</v>
      </c>
    </row>
    <row r="31">
      <c r="A31" s="23" t="s">
        <v>25</v>
      </c>
      <c r="B31" s="23" t="s">
        <v>26</v>
      </c>
      <c r="C31" s="23" t="s">
        <v>15</v>
      </c>
      <c r="D31" s="23" t="n">
        <v>379.643674553726</v>
      </c>
      <c r="E31" s="23" t="n">
        <v>337.878031623263</v>
      </c>
      <c r="F31" s="23" t="n">
        <v>411.237427141723</v>
      </c>
      <c r="G31" s="23" t="n">
        <v>376.316422665028</v>
      </c>
      <c r="H31" s="23" t="n">
        <v>447.781614054422</v>
      </c>
      <c r="I31" s="23" t="n">
        <v>319.583219331177</v>
      </c>
      <c r="J31" s="23" t="n">
        <v>349.713711318772</v>
      </c>
      <c r="K31" s="23" t="n">
        <v>280.550194670896</v>
      </c>
      <c r="L31" s="23" t="n">
        <v>343.915429961156</v>
      </c>
      <c r="M31" s="23" t="n">
        <v>292.653225841302</v>
      </c>
      <c r="N31" s="23" t="n">
        <v>243.05922219249</v>
      </c>
      <c r="O31" s="23" t="n">
        <v>156.587427399354</v>
      </c>
      <c r="P31" s="23" t="n">
        <v>154.254637249785</v>
      </c>
      <c r="Q31" s="23" t="n">
        <v>85.8803106785377</v>
      </c>
      <c r="R31" s="23" t="n">
        <v>136.84846285168</v>
      </c>
      <c r="S31" s="23" t="n">
        <v>8.79639031598278</v>
      </c>
      <c r="T31" s="23" t="n">
        <v>7.82867526726985</v>
      </c>
      <c r="U31" s="23" t="n">
        <v>9.5284214228814</v>
      </c>
      <c r="V31" s="23" t="n">
        <v>8.71929748327068</v>
      </c>
      <c r="W31" s="23" t="n">
        <v>10.3751546978193</v>
      </c>
      <c r="X31" s="23" t="n">
        <v>7.40478223160161</v>
      </c>
      <c r="Y31" s="23" t="n">
        <v>8.10290941163966</v>
      </c>
      <c r="Z31" s="23" t="n">
        <v>6.50038228202039</v>
      </c>
      <c r="AA31" s="23" t="n">
        <v>7.9685625242763</v>
      </c>
      <c r="AB31" s="23" t="n">
        <v>6.78081099272273</v>
      </c>
      <c r="AC31" s="23" t="n">
        <v>5.6317118698675</v>
      </c>
      <c r="AD31" s="23" t="n">
        <v>3.62814982127513</v>
      </c>
      <c r="AE31" s="23" t="n">
        <v>3.57409878854026</v>
      </c>
      <c r="AF31" s="23" t="n">
        <v>1.9898572894025</v>
      </c>
      <c r="AG31" s="23" t="n">
        <v>3.17079560142992</v>
      </c>
    </row>
    <row r="32">
      <c r="A32" s="23" t="s">
        <v>25</v>
      </c>
      <c r="B32" s="23" t="s">
        <v>26</v>
      </c>
      <c r="C32" s="23" t="s">
        <v>16</v>
      </c>
      <c r="D32" s="23" t="n">
        <v>135.758521882701</v>
      </c>
      <c r="E32" s="23" t="n">
        <v>152.461617869755</v>
      </c>
      <c r="F32" s="23" t="n">
        <v>211.020726928831</v>
      </c>
      <c r="G32" s="23" t="n">
        <v>215.562266246768</v>
      </c>
      <c r="H32" s="23" t="n">
        <v>225.339697033781</v>
      </c>
      <c r="I32" s="23" t="n">
        <v>129.210187269513</v>
      </c>
      <c r="J32" s="23" t="n">
        <v>164.571705051849</v>
      </c>
      <c r="K32" s="23" t="n">
        <v>88.1874026322997</v>
      </c>
      <c r="L32" s="23" t="n">
        <v>97.7774559058186</v>
      </c>
      <c r="M32" s="23" t="n">
        <v>134.876955306664</v>
      </c>
      <c r="N32" s="23" t="n">
        <v>86.9012905180608</v>
      </c>
      <c r="O32" s="23" t="n">
        <v>88.7427846839876</v>
      </c>
      <c r="P32" s="23" t="n">
        <v>61.5476611498579</v>
      </c>
      <c r="Q32" s="23" t="n">
        <v>51.1718268608378</v>
      </c>
      <c r="R32" s="23" t="n">
        <v>93.9668891259601</v>
      </c>
      <c r="S32" s="23" t="n">
        <v>7.00834923036876</v>
      </c>
      <c r="T32" s="23" t="n">
        <v>7.87062386537685</v>
      </c>
      <c r="U32" s="23" t="n">
        <v>10.8936583033906</v>
      </c>
      <c r="V32" s="23" t="n">
        <v>11.1281090998648</v>
      </c>
      <c r="W32" s="23" t="n">
        <v>11.632855679165</v>
      </c>
      <c r="X32" s="23" t="n">
        <v>6.6703003535094</v>
      </c>
      <c r="Y32" s="23" t="n">
        <v>8.49579066157739</v>
      </c>
      <c r="Z32" s="23" t="n">
        <v>4.55255483630196</v>
      </c>
      <c r="AA32" s="23" t="n">
        <v>5.04762830606715</v>
      </c>
      <c r="AB32" s="23" t="n">
        <v>6.96283955370897</v>
      </c>
      <c r="AC32" s="23" t="n">
        <v>4.48616104590859</v>
      </c>
      <c r="AD32" s="23" t="n">
        <v>4.58122568009526</v>
      </c>
      <c r="AE32" s="23" t="n">
        <v>3.17731437900671</v>
      </c>
      <c r="AF32" s="23" t="n">
        <v>2.64167603199585</v>
      </c>
      <c r="AG32" s="23" t="n">
        <v>4.85091297366271</v>
      </c>
    </row>
    <row r="33">
      <c r="A33" s="23" t="s">
        <v>27</v>
      </c>
      <c r="B33" s="23" t="s">
        <v>28</v>
      </c>
      <c r="C33" s="23" t="s">
        <v>15</v>
      </c>
      <c r="D33" s="23" t="n">
        <v>2176.52881958015</v>
      </c>
      <c r="E33" s="23" t="n">
        <v>2369.32670168207</v>
      </c>
      <c r="F33" s="23" t="n">
        <v>2023.79997497307</v>
      </c>
      <c r="G33" s="23" t="n">
        <v>2444.4187683061</v>
      </c>
      <c r="H33" s="23" t="n">
        <v>2270.64700821285</v>
      </c>
      <c r="I33" s="23" t="n">
        <v>2098.52417391767</v>
      </c>
      <c r="J33" s="23" t="n">
        <v>2448.63103151847</v>
      </c>
      <c r="K33" s="23" t="n">
        <v>2326.11907619882</v>
      </c>
      <c r="L33" s="23" t="n">
        <v>2414.31389040682</v>
      </c>
      <c r="M33" s="23" t="n">
        <v>1957.3061287148</v>
      </c>
      <c r="N33" s="23" t="n">
        <v>1742.60842130768</v>
      </c>
      <c r="O33" s="23" t="n">
        <v>1174.34336319328</v>
      </c>
      <c r="P33" s="23" t="n">
        <v>787.678990284792</v>
      </c>
      <c r="Q33" s="23" t="n">
        <v>807.119804493561</v>
      </c>
      <c r="R33" s="23" t="n">
        <v>1132.65587042445</v>
      </c>
      <c r="S33" s="23" t="n">
        <v>7.72530389089195</v>
      </c>
      <c r="T33" s="23" t="n">
        <v>8.4096147143273</v>
      </c>
      <c r="U33" s="23" t="n">
        <v>7.18321286646798</v>
      </c>
      <c r="V33" s="23" t="n">
        <v>8.6761441667504</v>
      </c>
      <c r="W33" s="23" t="n">
        <v>8.0593640707099</v>
      </c>
      <c r="X33" s="23" t="n">
        <v>7.44843662075847</v>
      </c>
      <c r="Y33" s="23" t="n">
        <v>8.69109504316022</v>
      </c>
      <c r="Z33" s="23" t="n">
        <v>8.25625490844779</v>
      </c>
      <c r="AA33" s="23" t="n">
        <v>8.56929084678607</v>
      </c>
      <c r="AB33" s="23" t="n">
        <v>6.947201670752</v>
      </c>
      <c r="AC33" s="23" t="n">
        <v>6.18516028656405</v>
      </c>
      <c r="AD33" s="23" t="n">
        <v>4.16817791306353</v>
      </c>
      <c r="AE33" s="23" t="n">
        <v>2.79576337959758</v>
      </c>
      <c r="AF33" s="23" t="n">
        <v>2.86476600262652</v>
      </c>
      <c r="AG33" s="23" t="n">
        <v>4.02021361909625</v>
      </c>
    </row>
    <row r="34">
      <c r="A34" s="23" t="s">
        <v>27</v>
      </c>
      <c r="B34" s="23" t="s">
        <v>28</v>
      </c>
      <c r="C34" s="23" t="s">
        <v>16</v>
      </c>
      <c r="D34" s="23" t="n">
        <v>1070.33998921076</v>
      </c>
      <c r="E34" s="23" t="n">
        <v>1008.3176728077</v>
      </c>
      <c r="F34" s="23" t="n">
        <v>1289.68684174625</v>
      </c>
      <c r="G34" s="23" t="n">
        <v>1501.67870934035</v>
      </c>
      <c r="H34" s="23" t="n">
        <v>1392.25551414069</v>
      </c>
      <c r="I34" s="23" t="n">
        <v>1346.96431056842</v>
      </c>
      <c r="J34" s="23" t="n">
        <v>1151.14601456519</v>
      </c>
      <c r="K34" s="23" t="n">
        <v>1033.92890194395</v>
      </c>
      <c r="L34" s="23" t="n">
        <v>908.082252385389</v>
      </c>
      <c r="M34" s="23" t="n">
        <v>1143.66525148098</v>
      </c>
      <c r="N34" s="23" t="n">
        <v>941.710546991802</v>
      </c>
      <c r="O34" s="23" t="n">
        <v>780.18213466145</v>
      </c>
      <c r="P34" s="23" t="n">
        <v>560.399357175879</v>
      </c>
      <c r="Q34" s="23" t="n">
        <v>430.919251242245</v>
      </c>
      <c r="R34" s="23" t="n">
        <v>846.70122852434</v>
      </c>
      <c r="S34" s="23" t="n">
        <v>6.94756276312747</v>
      </c>
      <c r="T34" s="23" t="n">
        <v>6.54497672479532</v>
      </c>
      <c r="U34" s="23" t="n">
        <v>8.37134029199327</v>
      </c>
      <c r="V34" s="23" t="n">
        <v>9.74737671054163</v>
      </c>
      <c r="W34" s="23" t="n">
        <v>9.03711219267363</v>
      </c>
      <c r="X34" s="23" t="n">
        <v>8.74312758721391</v>
      </c>
      <c r="Y34" s="23" t="n">
        <v>7.47207360869789</v>
      </c>
      <c r="Z34" s="23" t="n">
        <v>6.71121887556853</v>
      </c>
      <c r="AA34" s="23" t="n">
        <v>5.89434993191435</v>
      </c>
      <c r="AB34" s="23" t="n">
        <v>7.42351607411307</v>
      </c>
      <c r="AC34" s="23" t="n">
        <v>6.11263074899124</v>
      </c>
      <c r="AD34" s="23" t="n">
        <v>5.06415195346295</v>
      </c>
      <c r="AE34" s="23" t="n">
        <v>3.63754484149153</v>
      </c>
      <c r="AF34" s="23" t="n">
        <v>2.7970911803949</v>
      </c>
      <c r="AG34" s="23" t="n">
        <v>5.49592651502032</v>
      </c>
    </row>
    <row r="35">
      <c r="A35" s="23" t="s">
        <v>29</v>
      </c>
      <c r="B35" s="23" t="s">
        <v>30</v>
      </c>
      <c r="C35" s="23" t="s">
        <v>15</v>
      </c>
      <c r="D35" s="23" t="n">
        <v>309.58735642208</v>
      </c>
      <c r="E35" s="23" t="n">
        <v>376.264877605514</v>
      </c>
      <c r="F35" s="23" t="n">
        <v>427.613362664765</v>
      </c>
      <c r="G35" s="23" t="n">
        <v>395.467447083126</v>
      </c>
      <c r="H35" s="23" t="n">
        <v>363.56456480815</v>
      </c>
      <c r="I35" s="23" t="n">
        <v>290.004932391531</v>
      </c>
      <c r="J35" s="23" t="n">
        <v>318.270280157207</v>
      </c>
      <c r="K35" s="23" t="n">
        <v>387.981323542728</v>
      </c>
      <c r="L35" s="23" t="n">
        <v>319.233995387451</v>
      </c>
      <c r="M35" s="23" t="n">
        <v>291.904922461102</v>
      </c>
      <c r="N35" s="23" t="n">
        <v>277.376370521452</v>
      </c>
      <c r="O35" s="23" t="n">
        <v>174.215438535398</v>
      </c>
      <c r="P35" s="23" t="n">
        <v>188.641381546316</v>
      </c>
      <c r="Q35" s="23" t="n">
        <v>127.623258917151</v>
      </c>
      <c r="R35" s="23" t="n">
        <v>243.519090693097</v>
      </c>
      <c r="S35" s="23" t="n">
        <v>6.89309377384846</v>
      </c>
      <c r="T35" s="23" t="n">
        <v>8.37769705815882</v>
      </c>
      <c r="U35" s="23" t="n">
        <v>9.52099285275811</v>
      </c>
      <c r="V35" s="23" t="n">
        <v>8.80525041058823</v>
      </c>
      <c r="W35" s="23" t="n">
        <v>8.09491920805151</v>
      </c>
      <c r="X35" s="23" t="n">
        <v>6.45708279871741</v>
      </c>
      <c r="Y35" s="23" t="n">
        <v>7.0864227528776</v>
      </c>
      <c r="Z35" s="23" t="n">
        <v>8.63856869540789</v>
      </c>
      <c r="AA35" s="23" t="n">
        <v>7.10788028115048</v>
      </c>
      <c r="AB35" s="23" t="n">
        <v>6.49938688332311</v>
      </c>
      <c r="AC35" s="23" t="n">
        <v>6.1759025134327</v>
      </c>
      <c r="AD35" s="23" t="n">
        <v>3.87898061650615</v>
      </c>
      <c r="AE35" s="23" t="n">
        <v>4.20018035508619</v>
      </c>
      <c r="AF35" s="23" t="n">
        <v>2.84158597950198</v>
      </c>
      <c r="AG35" s="23" t="n">
        <v>5.42205582059135</v>
      </c>
    </row>
    <row r="36">
      <c r="A36" s="23" t="s">
        <v>29</v>
      </c>
      <c r="B36" s="23" t="s">
        <v>30</v>
      </c>
      <c r="C36" s="23" t="s">
        <v>16</v>
      </c>
      <c r="D36" s="23" t="n">
        <v>119.91620394344</v>
      </c>
      <c r="E36" s="23" t="n">
        <v>166.494707830105</v>
      </c>
      <c r="F36" s="23" t="n">
        <v>202.123491534097</v>
      </c>
      <c r="G36" s="23" t="n">
        <v>209.918795736714</v>
      </c>
      <c r="H36" s="23" t="n">
        <v>158.049192372009</v>
      </c>
      <c r="I36" s="23" t="n">
        <v>128.717592906132</v>
      </c>
      <c r="J36" s="23" t="n">
        <v>154.953125531668</v>
      </c>
      <c r="K36" s="23" t="n">
        <v>145.731245655023</v>
      </c>
      <c r="L36" s="23" t="n">
        <v>98.7594400437457</v>
      </c>
      <c r="M36" s="23" t="n">
        <v>122.220336513033</v>
      </c>
      <c r="N36" s="23" t="n">
        <v>128.84643488893</v>
      </c>
      <c r="O36" s="23" t="n">
        <v>113.819053453472</v>
      </c>
      <c r="P36" s="23" t="n">
        <v>86.6802863126845</v>
      </c>
      <c r="Q36" s="23" t="n">
        <v>60.6900498482752</v>
      </c>
      <c r="R36" s="23" t="n">
        <v>149.811440693606</v>
      </c>
      <c r="S36" s="23" t="n">
        <v>5.85891261079993</v>
      </c>
      <c r="T36" s="23" t="n">
        <v>8.13466330036056</v>
      </c>
      <c r="U36" s="23" t="n">
        <v>9.87542829530021</v>
      </c>
      <c r="V36" s="23" t="n">
        <v>10.2562943050288</v>
      </c>
      <c r="W36" s="23" t="n">
        <v>7.72202901579398</v>
      </c>
      <c r="X36" s="23" t="n">
        <v>6.28893430169998</v>
      </c>
      <c r="Y36" s="23" t="n">
        <v>7.57076017590215</v>
      </c>
      <c r="Z36" s="23" t="n">
        <v>7.12019397610783</v>
      </c>
      <c r="AA36" s="23" t="n">
        <v>4.82522719765844</v>
      </c>
      <c r="AB36" s="23" t="n">
        <v>5.97148881755938</v>
      </c>
      <c r="AC36" s="23" t="n">
        <v>6.29522931349147</v>
      </c>
      <c r="AD36" s="23" t="n">
        <v>5.56101565675302</v>
      </c>
      <c r="AE36" s="23" t="n">
        <v>4.23505919871073</v>
      </c>
      <c r="AF36" s="23" t="n">
        <v>2.96521809991459</v>
      </c>
      <c r="AG36" s="23" t="n">
        <v>7.31954573491896</v>
      </c>
    </row>
    <row r="37">
      <c r="A37" s="23" t="s">
        <v>31</v>
      </c>
      <c r="B37" s="23" t="s">
        <v>32</v>
      </c>
      <c r="C37" s="23" t="s">
        <v>15</v>
      </c>
      <c r="D37" s="23" t="n">
        <v>3233.73417847259</v>
      </c>
      <c r="E37" s="23" t="n">
        <v>4115.60969295655</v>
      </c>
      <c r="F37" s="23" t="n">
        <v>5010.40127991735</v>
      </c>
      <c r="G37" s="23" t="n">
        <v>5813.40193079145</v>
      </c>
      <c r="H37" s="23" t="n">
        <v>5183.02397239818</v>
      </c>
      <c r="I37" s="23" t="n">
        <v>4063.41774378309</v>
      </c>
      <c r="J37" s="23" t="n">
        <v>4094.11888771383</v>
      </c>
      <c r="K37" s="23" t="n">
        <v>4049.21801561163</v>
      </c>
      <c r="L37" s="23" t="n">
        <v>5445.03546713387</v>
      </c>
      <c r="M37" s="23" t="n">
        <v>5545.74022662535</v>
      </c>
      <c r="N37" s="23" t="n">
        <v>4272.98862102442</v>
      </c>
      <c r="O37" s="23" t="n">
        <v>2956.59436198393</v>
      </c>
      <c r="P37" s="23" t="n">
        <v>2757.94034376715</v>
      </c>
      <c r="Q37" s="23" t="n">
        <v>1411.79978156214</v>
      </c>
      <c r="R37" s="23" t="n">
        <v>2821.50559609306</v>
      </c>
      <c r="S37" s="23" t="n">
        <v>5.32087072192993</v>
      </c>
      <c r="T37" s="23" t="n">
        <v>6.77193173883174</v>
      </c>
      <c r="U37" s="23" t="n">
        <v>8.24424519891267</v>
      </c>
      <c r="V37" s="23" t="n">
        <v>9.56552345405509</v>
      </c>
      <c r="W37" s="23" t="n">
        <v>8.52828308813577</v>
      </c>
      <c r="X37" s="23" t="n">
        <v>6.68605374176994</v>
      </c>
      <c r="Y37" s="23" t="n">
        <v>6.7365702062828</v>
      </c>
      <c r="Z37" s="23" t="n">
        <v>6.66268913796612</v>
      </c>
      <c r="AA37" s="23" t="n">
        <v>8.95940364851737</v>
      </c>
      <c r="AB37" s="23" t="n">
        <v>9.12510589142415</v>
      </c>
      <c r="AC37" s="23" t="n">
        <v>7.03088713973628</v>
      </c>
      <c r="AD37" s="23" t="n">
        <v>4.86485762559927</v>
      </c>
      <c r="AE37" s="23" t="n">
        <v>4.53798711275377</v>
      </c>
      <c r="AF37" s="23" t="n">
        <v>2.32301225405276</v>
      </c>
      <c r="AG37" s="23" t="n">
        <v>4.64257904003233</v>
      </c>
    </row>
    <row r="38">
      <c r="A38" s="23" t="s">
        <v>31</v>
      </c>
      <c r="B38" s="23" t="s">
        <v>32</v>
      </c>
      <c r="C38" s="23" t="s">
        <v>16</v>
      </c>
      <c r="D38" s="23" t="n">
        <v>1553.68179397662</v>
      </c>
      <c r="E38" s="23" t="n">
        <v>1649.49272393797</v>
      </c>
      <c r="F38" s="23" t="n">
        <v>1736.08033073896</v>
      </c>
      <c r="G38" s="23" t="n">
        <v>2568.89426681439</v>
      </c>
      <c r="H38" s="23" t="n">
        <v>2227.67982999601</v>
      </c>
      <c r="I38" s="23" t="n">
        <v>1707.42247649914</v>
      </c>
      <c r="J38" s="23" t="n">
        <v>1480.28513735687</v>
      </c>
      <c r="K38" s="23" t="n">
        <v>1816.976751261</v>
      </c>
      <c r="L38" s="23" t="n">
        <v>1923.32809176701</v>
      </c>
      <c r="M38" s="23" t="n">
        <v>1518.48030029759</v>
      </c>
      <c r="N38" s="23" t="n">
        <v>1412.98828092605</v>
      </c>
      <c r="O38" s="23" t="n">
        <v>1599.48472331697</v>
      </c>
      <c r="P38" s="23" t="n">
        <v>908.648054171152</v>
      </c>
      <c r="Q38" s="23" t="n">
        <v>767.845986872685</v>
      </c>
      <c r="R38" s="23" t="n">
        <v>1914.18115223295</v>
      </c>
      <c r="S38" s="23" t="n">
        <v>6.26851861285974</v>
      </c>
      <c r="T38" s="23" t="n">
        <v>6.65507949045165</v>
      </c>
      <c r="U38" s="23" t="n">
        <v>7.00442774630379</v>
      </c>
      <c r="V38" s="23" t="n">
        <v>10.3645171028097</v>
      </c>
      <c r="W38" s="23" t="n">
        <v>8.98784585875915</v>
      </c>
      <c r="X38" s="23" t="n">
        <v>6.88880413958886</v>
      </c>
      <c r="Y38" s="23" t="n">
        <v>5.97239085367106</v>
      </c>
      <c r="Z38" s="23" t="n">
        <v>7.3308142172801</v>
      </c>
      <c r="AA38" s="23" t="n">
        <v>7.75990166623462</v>
      </c>
      <c r="AB38" s="23" t="n">
        <v>6.12649389506817</v>
      </c>
      <c r="AC38" s="23" t="n">
        <v>5.70087348199367</v>
      </c>
      <c r="AD38" s="23" t="n">
        <v>6.45331611528695</v>
      </c>
      <c r="AE38" s="23" t="n">
        <v>3.6660513511793</v>
      </c>
      <c r="AF38" s="23" t="n">
        <v>3.09796824496582</v>
      </c>
      <c r="AG38" s="23" t="n">
        <v>7.72299722354742</v>
      </c>
    </row>
    <row r="39">
      <c r="A39" s="23" t="s">
        <v>33</v>
      </c>
      <c r="B39" s="23" t="s">
        <v>34</v>
      </c>
      <c r="C39" s="23" t="s">
        <v>15</v>
      </c>
      <c r="D39" s="23" t="n">
        <v>486.255040823043</v>
      </c>
      <c r="E39" s="23" t="n">
        <v>524.02188945988</v>
      </c>
      <c r="F39" s="23" t="n">
        <v>536.784585985169</v>
      </c>
      <c r="G39" s="23" t="n">
        <v>634.523615823586</v>
      </c>
      <c r="H39" s="23" t="n">
        <v>524.629223693764</v>
      </c>
      <c r="I39" s="23" t="n">
        <v>429.543795421373</v>
      </c>
      <c r="J39" s="23" t="n">
        <v>446.182667828453</v>
      </c>
      <c r="K39" s="23" t="n">
        <v>408.464795784779</v>
      </c>
      <c r="L39" s="23" t="n">
        <v>488.976840226857</v>
      </c>
      <c r="M39" s="23" t="n">
        <v>392.915276809007</v>
      </c>
      <c r="N39" s="23" t="n">
        <v>348.999671446248</v>
      </c>
      <c r="O39" s="23" t="n">
        <v>281.855006722513</v>
      </c>
      <c r="P39" s="23" t="n">
        <v>172.568070023058</v>
      </c>
      <c r="Q39" s="23" t="n">
        <v>85.570183779016</v>
      </c>
      <c r="R39" s="23" t="n">
        <v>141.309496340364</v>
      </c>
      <c r="S39" s="23" t="n">
        <v>8.23798034134971</v>
      </c>
      <c r="T39" s="23" t="n">
        <v>8.87781444178059</v>
      </c>
      <c r="U39" s="23" t="n">
        <v>9.09403604207492</v>
      </c>
      <c r="V39" s="23" t="n">
        <v>10.749900020428</v>
      </c>
      <c r="W39" s="23" t="n">
        <v>8.88810370782274</v>
      </c>
      <c r="X39" s="23" t="n">
        <v>7.27719621464606</v>
      </c>
      <c r="Y39" s="23" t="n">
        <v>7.5590867705974</v>
      </c>
      <c r="Z39" s="23" t="n">
        <v>6.92008241624171</v>
      </c>
      <c r="AA39" s="23" t="n">
        <v>8.28409221289713</v>
      </c>
      <c r="AB39" s="23" t="n">
        <v>6.65664734434398</v>
      </c>
      <c r="AC39" s="23" t="n">
        <v>5.91264293660656</v>
      </c>
      <c r="AD39" s="23" t="n">
        <v>4.77509909318562</v>
      </c>
      <c r="AE39" s="23" t="n">
        <v>2.92359409989533</v>
      </c>
      <c r="AF39" s="23" t="n">
        <v>1.44970320633396</v>
      </c>
      <c r="AG39" s="23" t="n">
        <v>2.39402115179632</v>
      </c>
    </row>
    <row r="40">
      <c r="A40" s="23" t="s">
        <v>33</v>
      </c>
      <c r="B40" s="23" t="s">
        <v>34</v>
      </c>
      <c r="C40" s="23" t="s">
        <v>16</v>
      </c>
      <c r="D40" s="23" t="n">
        <v>242.361836485336</v>
      </c>
      <c r="E40" s="23" t="n">
        <v>284.353698192051</v>
      </c>
      <c r="F40" s="23" t="n">
        <v>308.222949054519</v>
      </c>
      <c r="G40" s="23" t="n">
        <v>325.749130915806</v>
      </c>
      <c r="H40" s="23" t="n">
        <v>263.098029566842</v>
      </c>
      <c r="I40" s="23" t="n">
        <v>252.288254641341</v>
      </c>
      <c r="J40" s="23" t="n">
        <v>164.223203050402</v>
      </c>
      <c r="K40" s="23" t="n">
        <v>188.412703070091</v>
      </c>
      <c r="L40" s="23" t="n">
        <v>151.207400882071</v>
      </c>
      <c r="M40" s="23" t="n">
        <v>140.285817679642</v>
      </c>
      <c r="N40" s="23" t="n">
        <v>140.499573159749</v>
      </c>
      <c r="O40" s="23" t="n">
        <v>164.487484498183</v>
      </c>
      <c r="P40" s="23" t="n">
        <v>91.4525844479012</v>
      </c>
      <c r="Q40" s="23" t="n">
        <v>69.4890502134644</v>
      </c>
      <c r="R40" s="23" t="n">
        <v>145.268123975501</v>
      </c>
      <c r="S40" s="23" t="n">
        <v>8.26778500810561</v>
      </c>
      <c r="T40" s="23" t="n">
        <v>9.70026996413632</v>
      </c>
      <c r="U40" s="23" t="n">
        <v>10.5145311419574</v>
      </c>
      <c r="V40" s="23" t="n">
        <v>11.1124087028119</v>
      </c>
      <c r="W40" s="23" t="n">
        <v>8.97516694897001</v>
      </c>
      <c r="X40" s="23" t="n">
        <v>8.60640882943223</v>
      </c>
      <c r="Y40" s="23" t="n">
        <v>5.60221095801666</v>
      </c>
      <c r="Z40" s="23" t="n">
        <v>6.4273969217666</v>
      </c>
      <c r="AA40" s="23" t="n">
        <v>5.1581977602445</v>
      </c>
      <c r="AB40" s="23" t="n">
        <v>4.78562548081599</v>
      </c>
      <c r="AC40" s="23" t="n">
        <v>4.79291740589567</v>
      </c>
      <c r="AD40" s="23" t="n">
        <v>5.61122649537836</v>
      </c>
      <c r="AE40" s="23" t="n">
        <v>3.11975811710197</v>
      </c>
      <c r="AF40" s="23" t="n">
        <v>2.37050740295549</v>
      </c>
      <c r="AG40" s="23" t="n">
        <v>4.95558886241128</v>
      </c>
    </row>
    <row r="41">
      <c r="A41" s="23" t="s">
        <v>35</v>
      </c>
      <c r="B41" s="23" t="s">
        <v>36</v>
      </c>
      <c r="C41" s="23" t="s">
        <v>15</v>
      </c>
      <c r="D41" s="23" t="n">
        <v>724.610883615129</v>
      </c>
      <c r="E41" s="23" t="n">
        <v>805.020116909686</v>
      </c>
      <c r="F41" s="23" t="n">
        <v>991.457800334822</v>
      </c>
      <c r="G41" s="23" t="n">
        <v>1092.44766543559</v>
      </c>
      <c r="H41" s="23" t="n">
        <v>1072.32463627482</v>
      </c>
      <c r="I41" s="23" t="n">
        <v>683.121657777543</v>
      </c>
      <c r="J41" s="23" t="n">
        <v>886.389056846017</v>
      </c>
      <c r="K41" s="23" t="n">
        <v>953.57388899956</v>
      </c>
      <c r="L41" s="23" t="n">
        <v>900.767290371259</v>
      </c>
      <c r="M41" s="23" t="n">
        <v>923.961960496308</v>
      </c>
      <c r="N41" s="23" t="n">
        <v>845.930573614034</v>
      </c>
      <c r="O41" s="23" t="n">
        <v>568.894405100452</v>
      </c>
      <c r="P41" s="23" t="n">
        <v>375.028108693667</v>
      </c>
      <c r="Q41" s="23" t="n">
        <v>282.167276500196</v>
      </c>
      <c r="R41" s="23" t="n">
        <v>440.467651847572</v>
      </c>
      <c r="S41" s="23" t="n">
        <v>6.27577217921741</v>
      </c>
      <c r="T41" s="23" t="n">
        <v>6.9721873734587</v>
      </c>
      <c r="U41" s="23" t="n">
        <v>8.58690287560491</v>
      </c>
      <c r="V41" s="23" t="n">
        <v>9.46156457350858</v>
      </c>
      <c r="W41" s="23" t="n">
        <v>9.2872813141423</v>
      </c>
      <c r="X41" s="23" t="n">
        <v>5.91643872848347</v>
      </c>
      <c r="Y41" s="23" t="n">
        <v>7.67691447741436</v>
      </c>
      <c r="Z41" s="23" t="n">
        <v>8.258794642381</v>
      </c>
      <c r="AA41" s="23" t="n">
        <v>7.8014427173075</v>
      </c>
      <c r="AB41" s="23" t="n">
        <v>8.00232910856714</v>
      </c>
      <c r="AC41" s="23" t="n">
        <v>7.32650817077175</v>
      </c>
      <c r="AD41" s="23" t="n">
        <v>4.92712952727075</v>
      </c>
      <c r="AE41" s="23" t="n">
        <v>3.24807565575337</v>
      </c>
      <c r="AF41" s="23" t="n">
        <v>2.44381858427348</v>
      </c>
      <c r="AG41" s="23" t="n">
        <v>3.81484007184529</v>
      </c>
    </row>
    <row r="42">
      <c r="A42" s="23" t="s">
        <v>35</v>
      </c>
      <c r="B42" s="23" t="s">
        <v>36</v>
      </c>
      <c r="C42" s="23" t="s">
        <v>16</v>
      </c>
      <c r="D42" s="23" t="n">
        <v>226.967296967701</v>
      </c>
      <c r="E42" s="23" t="n">
        <v>512.609143622777</v>
      </c>
      <c r="F42" s="23" t="n">
        <v>462.334758549884</v>
      </c>
      <c r="G42" s="23" t="n">
        <v>466.152226505491</v>
      </c>
      <c r="H42" s="23" t="n">
        <v>466.075471784106</v>
      </c>
      <c r="I42" s="23" t="n">
        <v>406.697021012688</v>
      </c>
      <c r="J42" s="23" t="n">
        <v>392.381215246772</v>
      </c>
      <c r="K42" s="23" t="n">
        <v>278.043459221065</v>
      </c>
      <c r="L42" s="23" t="n">
        <v>348.144772779414</v>
      </c>
      <c r="M42" s="23" t="n">
        <v>317.646495095751</v>
      </c>
      <c r="N42" s="23" t="n">
        <v>297.342608539601</v>
      </c>
      <c r="O42" s="23" t="n">
        <v>191.863886804392</v>
      </c>
      <c r="P42" s="23" t="n">
        <v>139.073931700454</v>
      </c>
      <c r="Q42" s="23" t="n">
        <v>97.6721764325621</v>
      </c>
      <c r="R42" s="23" t="n">
        <v>266.832562920703</v>
      </c>
      <c r="S42" s="23" t="n">
        <v>4.66067541276582</v>
      </c>
      <c r="T42" s="23" t="n">
        <v>10.5262073609733</v>
      </c>
      <c r="U42" s="23" t="n">
        <v>9.49384457773716</v>
      </c>
      <c r="V42" s="23" t="n">
        <v>9.5722346333858</v>
      </c>
      <c r="W42" s="23" t="n">
        <v>9.57065850833363</v>
      </c>
      <c r="X42" s="23" t="n">
        <v>8.35134766815626</v>
      </c>
      <c r="Y42" s="23" t="n">
        <v>8.05737877995722</v>
      </c>
      <c r="Z42" s="23" t="n">
        <v>5.70950234410373</v>
      </c>
      <c r="AA42" s="23" t="n">
        <v>7.14900254025084</v>
      </c>
      <c r="AB42" s="23" t="n">
        <v>6.52273358066507</v>
      </c>
      <c r="AC42" s="23" t="n">
        <v>6.10580203977749</v>
      </c>
      <c r="AD42" s="23" t="n">
        <v>3.93984204673401</v>
      </c>
      <c r="AE42" s="23" t="n">
        <v>2.85582311942157</v>
      </c>
      <c r="AF42" s="23" t="n">
        <v>2.0056559570137</v>
      </c>
      <c r="AG42" s="23" t="n">
        <v>5.47929143072442</v>
      </c>
    </row>
    <row r="43">
      <c r="A43" s="23" t="s">
        <v>37</v>
      </c>
      <c r="B43" s="23" t="s">
        <v>38</v>
      </c>
      <c r="C43" s="23" t="s">
        <v>15</v>
      </c>
      <c r="D43" s="23" t="n">
        <v>788.209905749071</v>
      </c>
      <c r="E43" s="23" t="n">
        <v>785.686460924155</v>
      </c>
      <c r="F43" s="23" t="n">
        <v>989.202157941459</v>
      </c>
      <c r="G43" s="23" t="n">
        <v>940.998751424244</v>
      </c>
      <c r="H43" s="23" t="n">
        <v>1041.19191925378</v>
      </c>
      <c r="I43" s="23" t="n">
        <v>822.029647615435</v>
      </c>
      <c r="J43" s="23" t="n">
        <v>884.144949233144</v>
      </c>
      <c r="K43" s="23" t="n">
        <v>888.835127285524</v>
      </c>
      <c r="L43" s="23" t="n">
        <v>737.120601898516</v>
      </c>
      <c r="M43" s="23" t="n">
        <v>591.769990263146</v>
      </c>
      <c r="N43" s="23" t="n">
        <v>449.722987265669</v>
      </c>
      <c r="O43" s="23" t="n">
        <v>307.006961805548</v>
      </c>
      <c r="P43" s="23" t="n">
        <v>235.22031416415</v>
      </c>
      <c r="Q43" s="23" t="n">
        <v>117.964224832373</v>
      </c>
      <c r="R43" s="23" t="n">
        <v>201.500403511906</v>
      </c>
      <c r="S43" s="23" t="n">
        <v>8.05890794942852</v>
      </c>
      <c r="T43" s="23" t="n">
        <v>8.03310744957292</v>
      </c>
      <c r="U43" s="23" t="n">
        <v>10.1139164530674</v>
      </c>
      <c r="V43" s="23" t="n">
        <v>9.62106954371283</v>
      </c>
      <c r="W43" s="23" t="n">
        <v>10.6454762541722</v>
      </c>
      <c r="X43" s="23" t="n">
        <v>8.40469171157934</v>
      </c>
      <c r="Y43" s="23" t="n">
        <v>9.03977824669765</v>
      </c>
      <c r="Z43" s="23" t="n">
        <v>9.08773211395416</v>
      </c>
      <c r="AA43" s="23" t="n">
        <v>7.53655471086991</v>
      </c>
      <c r="AB43" s="23" t="n">
        <v>6.05044397942791</v>
      </c>
      <c r="AC43" s="23" t="n">
        <v>4.59811038998771</v>
      </c>
      <c r="AD43" s="23" t="n">
        <v>3.1389365028004</v>
      </c>
      <c r="AE43" s="23" t="n">
        <v>2.40496705999026</v>
      </c>
      <c r="AF43" s="23" t="n">
        <v>1.20610363091837</v>
      </c>
      <c r="AG43" s="23" t="n">
        <v>2.06020400382042</v>
      </c>
    </row>
    <row r="44">
      <c r="A44" s="23" t="s">
        <v>37</v>
      </c>
      <c r="B44" s="23" t="s">
        <v>38</v>
      </c>
      <c r="C44" s="23" t="s">
        <v>16</v>
      </c>
      <c r="D44" s="23" t="n">
        <v>437.045135525765</v>
      </c>
      <c r="E44" s="23" t="n">
        <v>581.307323217825</v>
      </c>
      <c r="F44" s="23" t="n">
        <v>627.549016641728</v>
      </c>
      <c r="G44" s="23" t="n">
        <v>678.696605706007</v>
      </c>
      <c r="H44" s="23" t="n">
        <v>662.112723615975</v>
      </c>
      <c r="I44" s="23" t="n">
        <v>373.062433117258</v>
      </c>
      <c r="J44" s="23" t="n">
        <v>457.537898595922</v>
      </c>
      <c r="K44" s="23" t="n">
        <v>346.129293994061</v>
      </c>
      <c r="L44" s="23" t="n">
        <v>381.175899942637</v>
      </c>
      <c r="M44" s="23" t="n">
        <v>241.637054357548</v>
      </c>
      <c r="N44" s="23" t="n">
        <v>176.834116431147</v>
      </c>
      <c r="O44" s="23" t="n">
        <v>142.442967124857</v>
      </c>
      <c r="P44" s="23" t="n">
        <v>126.807055125073</v>
      </c>
      <c r="Q44" s="23" t="n">
        <v>92.2128749569716</v>
      </c>
      <c r="R44" s="23" t="n">
        <v>145.845198479123</v>
      </c>
      <c r="S44" s="23" t="n">
        <v>7.98927843132356</v>
      </c>
      <c r="T44" s="23" t="n">
        <v>10.6264220370914</v>
      </c>
      <c r="U44" s="23" t="n">
        <v>11.4717300702195</v>
      </c>
      <c r="V44" s="23" t="n">
        <v>12.406718923565</v>
      </c>
      <c r="W44" s="23" t="n">
        <v>12.1035620166013</v>
      </c>
      <c r="X44" s="23" t="n">
        <v>6.81966096443395</v>
      </c>
      <c r="Y44" s="23" t="n">
        <v>8.36389051755047</v>
      </c>
      <c r="Z44" s="23" t="n">
        <v>6.32731742827734</v>
      </c>
      <c r="AA44" s="23" t="n">
        <v>6.96797687105828</v>
      </c>
      <c r="AB44" s="23" t="n">
        <v>4.41717696792328</v>
      </c>
      <c r="AC44" s="23" t="n">
        <v>3.23256542056223</v>
      </c>
      <c r="AD44" s="23" t="n">
        <v>2.60388786520943</v>
      </c>
      <c r="AE44" s="23" t="n">
        <v>2.31806005398424</v>
      </c>
      <c r="AF44" s="23" t="n">
        <v>1.68567105110964</v>
      </c>
      <c r="AG44" s="23" t="n">
        <v>2.66608138109038</v>
      </c>
    </row>
    <row r="45">
      <c r="A45" s="23" t="s">
        <v>39</v>
      </c>
      <c r="B45" s="23" t="s">
        <v>40</v>
      </c>
      <c r="C45" s="23" t="s">
        <v>15</v>
      </c>
      <c r="D45" s="23" t="n">
        <v>4901.48587393377</v>
      </c>
      <c r="E45" s="23" t="n">
        <v>4629.91956174392</v>
      </c>
      <c r="F45" s="23" t="n">
        <v>6082.1662872107</v>
      </c>
      <c r="G45" s="23" t="n">
        <v>6359.99221766836</v>
      </c>
      <c r="H45" s="23" t="n">
        <v>5753.44831011231</v>
      </c>
      <c r="I45" s="23" t="n">
        <v>5756.2364688251</v>
      </c>
      <c r="J45" s="23" t="n">
        <v>5017.88464100167</v>
      </c>
      <c r="K45" s="23" t="n">
        <v>4755.8388095162</v>
      </c>
      <c r="L45" s="23" t="n">
        <v>4028.3599575312</v>
      </c>
      <c r="M45" s="23" t="n">
        <v>5151.64599611448</v>
      </c>
      <c r="N45" s="23" t="n">
        <v>4046.5801378085</v>
      </c>
      <c r="O45" s="23" t="n">
        <v>2869.77596118776</v>
      </c>
      <c r="P45" s="23" t="n">
        <v>1725.70468082933</v>
      </c>
      <c r="Q45" s="23" t="n">
        <v>1164.96191735833</v>
      </c>
      <c r="R45" s="23" t="n">
        <v>2173.88549570685</v>
      </c>
      <c r="S45" s="23" t="n">
        <v>7.60888963330456</v>
      </c>
      <c r="T45" s="23" t="n">
        <v>7.18731989899912</v>
      </c>
      <c r="U45" s="23" t="n">
        <v>9.44173526173</v>
      </c>
      <c r="V45" s="23" t="n">
        <v>9.87302220134243</v>
      </c>
      <c r="W45" s="23" t="n">
        <v>8.93144534708878</v>
      </c>
      <c r="X45" s="23" t="n">
        <v>8.93577358396866</v>
      </c>
      <c r="Y45" s="23" t="n">
        <v>7.78958287507892</v>
      </c>
      <c r="Z45" s="23" t="n">
        <v>7.38279239114752</v>
      </c>
      <c r="AA45" s="23" t="n">
        <v>6.25348049722697</v>
      </c>
      <c r="AB45" s="23" t="n">
        <v>7.99722917141269</v>
      </c>
      <c r="AC45" s="23" t="n">
        <v>6.28176484699245</v>
      </c>
      <c r="AD45" s="23" t="n">
        <v>4.45493654834579</v>
      </c>
      <c r="AE45" s="23" t="n">
        <v>2.67892161557311</v>
      </c>
      <c r="AF45" s="23" t="n">
        <v>1.80844480309976</v>
      </c>
      <c r="AG45" s="23" t="n">
        <v>3.37466132468925</v>
      </c>
    </row>
    <row r="46">
      <c r="A46" s="23" t="s">
        <v>39</v>
      </c>
      <c r="B46" s="23" t="s">
        <v>40</v>
      </c>
      <c r="C46" s="23" t="s">
        <v>16</v>
      </c>
      <c r="D46" s="23" t="n">
        <v>2216.08693206693</v>
      </c>
      <c r="E46" s="23" t="n">
        <v>3289.13650683332</v>
      </c>
      <c r="F46" s="23" t="n">
        <v>3634.20483821137</v>
      </c>
      <c r="G46" s="23" t="n">
        <v>4206.89375275193</v>
      </c>
      <c r="H46" s="23" t="n">
        <v>4240.66571946741</v>
      </c>
      <c r="I46" s="23" t="n">
        <v>3117.40991743737</v>
      </c>
      <c r="J46" s="23" t="n">
        <v>2454.57359436915</v>
      </c>
      <c r="K46" s="23" t="n">
        <v>2494.05003535707</v>
      </c>
      <c r="L46" s="23" t="n">
        <v>2490.32054268215</v>
      </c>
      <c r="M46" s="23" t="n">
        <v>2341.17650510044</v>
      </c>
      <c r="N46" s="23" t="n">
        <v>3010.92339425681</v>
      </c>
      <c r="O46" s="23" t="n">
        <v>1964.50320118621</v>
      </c>
      <c r="P46" s="23" t="n">
        <v>1152.46045470491</v>
      </c>
      <c r="Q46" s="23" t="n">
        <v>975.883536913829</v>
      </c>
      <c r="R46" s="23" t="n">
        <v>1637.82475211278</v>
      </c>
      <c r="S46" s="23" t="n">
        <v>5.64951947559829</v>
      </c>
      <c r="T46" s="23" t="n">
        <v>8.38506851169634</v>
      </c>
      <c r="U46" s="23" t="n">
        <v>9.26475884799298</v>
      </c>
      <c r="V46" s="23" t="n">
        <v>10.7247273760049</v>
      </c>
      <c r="W46" s="23" t="n">
        <v>10.8108229983956</v>
      </c>
      <c r="X46" s="23" t="n">
        <v>7.94728211567008</v>
      </c>
      <c r="Y46" s="23" t="n">
        <v>6.25749880341743</v>
      </c>
      <c r="Z46" s="23" t="n">
        <v>6.35813696835644</v>
      </c>
      <c r="AA46" s="23" t="n">
        <v>6.34862929011686</v>
      </c>
      <c r="AB46" s="23" t="n">
        <v>5.96841309336264</v>
      </c>
      <c r="AC46" s="23" t="n">
        <v>7.67581366472975</v>
      </c>
      <c r="AD46" s="23" t="n">
        <v>5.0081515009094</v>
      </c>
      <c r="AE46" s="23" t="n">
        <v>2.9379929503215</v>
      </c>
      <c r="AF46" s="23" t="n">
        <v>2.48784150474107</v>
      </c>
      <c r="AG46" s="23" t="n">
        <v>4.17534289868673</v>
      </c>
    </row>
    <row r="47">
      <c r="A47" s="23" t="s">
        <v>41</v>
      </c>
      <c r="B47" s="23" t="s">
        <v>42</v>
      </c>
      <c r="C47" s="23" t="s">
        <v>15</v>
      </c>
      <c r="D47" s="23" t="n">
        <v>3942.39164557166</v>
      </c>
      <c r="E47" s="23" t="n">
        <v>3981.99340450313</v>
      </c>
      <c r="F47" s="23" t="n">
        <v>4303.86973967986</v>
      </c>
      <c r="G47" s="23" t="n">
        <v>4216.38330766483</v>
      </c>
      <c r="H47" s="23" t="n">
        <v>4227.30109173453</v>
      </c>
      <c r="I47" s="23" t="n">
        <v>3780.42430312256</v>
      </c>
      <c r="J47" s="23" t="n">
        <v>4855.13915281465</v>
      </c>
      <c r="K47" s="23" t="n">
        <v>3990.21327171878</v>
      </c>
      <c r="L47" s="23" t="n">
        <v>3750.0992933285</v>
      </c>
      <c r="M47" s="23" t="n">
        <v>3700.22834154076</v>
      </c>
      <c r="N47" s="23" t="n">
        <v>2760.25707488904</v>
      </c>
      <c r="O47" s="23" t="n">
        <v>1732.99692382625</v>
      </c>
      <c r="P47" s="23" t="n">
        <v>1778.95568805483</v>
      </c>
      <c r="Q47" s="23" t="n">
        <v>885.574914012973</v>
      </c>
      <c r="R47" s="23" t="n">
        <v>1701.88598864324</v>
      </c>
      <c r="S47" s="23" t="n">
        <v>7.94713425891347</v>
      </c>
      <c r="T47" s="23" t="n">
        <v>8.02696409912506</v>
      </c>
      <c r="U47" s="23" t="n">
        <v>8.67580741059306</v>
      </c>
      <c r="V47" s="23" t="n">
        <v>8.49945090328418</v>
      </c>
      <c r="W47" s="23" t="n">
        <v>8.52145914183886</v>
      </c>
      <c r="X47" s="23" t="n">
        <v>7.620637976524</v>
      </c>
      <c r="Y47" s="23" t="n">
        <v>9.78706484843175</v>
      </c>
      <c r="Z47" s="23" t="n">
        <v>8.04353383501788</v>
      </c>
      <c r="AA47" s="23" t="n">
        <v>7.55950835118428</v>
      </c>
      <c r="AB47" s="23" t="n">
        <v>7.45897771265116</v>
      </c>
      <c r="AC47" s="23" t="n">
        <v>5.56416904644646</v>
      </c>
      <c r="AD47" s="23" t="n">
        <v>3.49340209245857</v>
      </c>
      <c r="AE47" s="23" t="n">
        <v>3.58604648259888</v>
      </c>
      <c r="AF47" s="23" t="n">
        <v>1.78515565440895</v>
      </c>
      <c r="AG47" s="23" t="n">
        <v>3.43068818652346</v>
      </c>
    </row>
    <row r="48">
      <c r="A48" s="23" t="s">
        <v>41</v>
      </c>
      <c r="B48" s="23" t="s">
        <v>42</v>
      </c>
      <c r="C48" s="23" t="s">
        <v>16</v>
      </c>
      <c r="D48" s="23" t="n">
        <v>1475.2749192113</v>
      </c>
      <c r="E48" s="23" t="n">
        <v>1753.70200014376</v>
      </c>
      <c r="F48" s="23" t="n">
        <v>1878.76829089028</v>
      </c>
      <c r="G48" s="23" t="n">
        <v>2674.56671185961</v>
      </c>
      <c r="H48" s="23" t="n">
        <v>2494.74888874101</v>
      </c>
      <c r="I48" s="23" t="n">
        <v>2033.99660528589</v>
      </c>
      <c r="J48" s="23" t="n">
        <v>1745.14917304784</v>
      </c>
      <c r="K48" s="23" t="n">
        <v>1360.27386691993</v>
      </c>
      <c r="L48" s="23" t="n">
        <v>1607.97464804258</v>
      </c>
      <c r="M48" s="23" t="n">
        <v>1693.25502515842</v>
      </c>
      <c r="N48" s="23" t="n">
        <v>1715.98924413102</v>
      </c>
      <c r="O48" s="23" t="n">
        <v>1252.49865557271</v>
      </c>
      <c r="P48" s="23" t="n">
        <v>957.039554226949</v>
      </c>
      <c r="Q48" s="23" t="n">
        <v>643.946189007561</v>
      </c>
      <c r="R48" s="23" t="n">
        <v>1142.10208665549</v>
      </c>
      <c r="S48" s="23" t="n">
        <v>6.03896048264617</v>
      </c>
      <c r="T48" s="23" t="n">
        <v>7.17868713098406</v>
      </c>
      <c r="U48" s="23" t="n">
        <v>7.69063943064978</v>
      </c>
      <c r="V48" s="23" t="n">
        <v>10.9481985159457</v>
      </c>
      <c r="W48" s="23" t="n">
        <v>10.2121236910112</v>
      </c>
      <c r="X48" s="23" t="n">
        <v>8.32605839169604</v>
      </c>
      <c r="Y48" s="23" t="n">
        <v>7.14367658198432</v>
      </c>
      <c r="Z48" s="23" t="n">
        <v>5.56820970853177</v>
      </c>
      <c r="AA48" s="23" t="n">
        <v>6.58215986062949</v>
      </c>
      <c r="AB48" s="23" t="n">
        <v>6.93125061018486</v>
      </c>
      <c r="AC48" s="23" t="n">
        <v>7.0243119428162</v>
      </c>
      <c r="AD48" s="23" t="n">
        <v>5.1270375352241</v>
      </c>
      <c r="AE48" s="23" t="n">
        <v>3.91759120489601</v>
      </c>
      <c r="AF48" s="23" t="n">
        <v>2.63595994056907</v>
      </c>
      <c r="AG48" s="23" t="n">
        <v>4.67513497223115</v>
      </c>
    </row>
    <row r="49">
      <c r="A49" s="23" t="s">
        <v>43</v>
      </c>
      <c r="B49" s="23" t="s">
        <v>44</v>
      </c>
      <c r="C49" s="23" t="s">
        <v>15</v>
      </c>
      <c r="D49" s="23" t="n">
        <v>3816.03547285477</v>
      </c>
      <c r="E49" s="23" t="n">
        <v>3521.62277038461</v>
      </c>
      <c r="F49" s="23" t="n">
        <v>4392.61549893339</v>
      </c>
      <c r="G49" s="23" t="n">
        <v>4613.47401002225</v>
      </c>
      <c r="H49" s="23" t="n">
        <v>4262.19817924266</v>
      </c>
      <c r="I49" s="23" t="n">
        <v>3526.94873423788</v>
      </c>
      <c r="J49" s="23" t="n">
        <v>3528.13319469734</v>
      </c>
      <c r="K49" s="23" t="n">
        <v>3375.15892658435</v>
      </c>
      <c r="L49" s="23" t="n">
        <v>4025.27440108147</v>
      </c>
      <c r="M49" s="23" t="n">
        <v>4253.32580307519</v>
      </c>
      <c r="N49" s="23" t="n">
        <v>3423.98547704396</v>
      </c>
      <c r="O49" s="23" t="n">
        <v>3246.66566009572</v>
      </c>
      <c r="P49" s="23" t="n">
        <v>3036.26942126888</v>
      </c>
      <c r="Q49" s="23" t="n">
        <v>1905.90150637872</v>
      </c>
      <c r="R49" s="23" t="n">
        <v>6048.50805371467</v>
      </c>
      <c r="S49" s="23" t="n">
        <v>6.69760535894913</v>
      </c>
      <c r="T49" s="23" t="n">
        <v>6.1808753369581</v>
      </c>
      <c r="U49" s="23" t="n">
        <v>7.70957327696178</v>
      </c>
      <c r="V49" s="23" t="n">
        <v>8.09720676673427</v>
      </c>
      <c r="W49" s="23" t="n">
        <v>7.48067505379958</v>
      </c>
      <c r="X49" s="23" t="n">
        <v>6.19022304986563</v>
      </c>
      <c r="Y49" s="23" t="n">
        <v>6.19230192171502</v>
      </c>
      <c r="Z49" s="23" t="n">
        <v>5.92381351661946</v>
      </c>
      <c r="AA49" s="23" t="n">
        <v>7.06484507067632</v>
      </c>
      <c r="AB49" s="23" t="n">
        <v>7.46510295689728</v>
      </c>
      <c r="AC49" s="23" t="n">
        <v>6.00951003813858</v>
      </c>
      <c r="AD49" s="23" t="n">
        <v>5.69829224032499</v>
      </c>
      <c r="AE49" s="23" t="n">
        <v>5.32902130804636</v>
      </c>
      <c r="AF49" s="23" t="n">
        <v>3.34508843891901</v>
      </c>
      <c r="AG49" s="23" t="n">
        <v>10.6158656653945</v>
      </c>
    </row>
    <row r="50">
      <c r="A50" s="23" t="s">
        <v>43</v>
      </c>
      <c r="B50" s="23" t="s">
        <v>44</v>
      </c>
      <c r="C50" s="23" t="s">
        <v>16</v>
      </c>
      <c r="D50" s="23" t="n">
        <v>2069.82244215709</v>
      </c>
      <c r="E50" s="23" t="n">
        <v>2748.01133953734</v>
      </c>
      <c r="F50" s="23" t="n">
        <v>3209.89247613279</v>
      </c>
      <c r="G50" s="23" t="n">
        <v>4434.59613001563</v>
      </c>
      <c r="H50" s="23" t="n">
        <v>2948.73168071945</v>
      </c>
      <c r="I50" s="23" t="n">
        <v>2761.27514965135</v>
      </c>
      <c r="J50" s="23" t="n">
        <v>1965.36637047696</v>
      </c>
      <c r="K50" s="23" t="n">
        <v>2290.45947309352</v>
      </c>
      <c r="L50" s="23" t="n">
        <v>2419.37984573296</v>
      </c>
      <c r="M50" s="23" t="n">
        <v>2207.52013865377</v>
      </c>
      <c r="N50" s="23" t="n">
        <v>2229.17248567123</v>
      </c>
      <c r="O50" s="23" t="n">
        <v>1706.21995206044</v>
      </c>
      <c r="P50" s="23" t="n">
        <v>1618.90394674163</v>
      </c>
      <c r="Q50" s="23" t="n">
        <v>1513.45010036309</v>
      </c>
      <c r="R50" s="23" t="n">
        <v>3820.08135937684</v>
      </c>
      <c r="S50" s="23" t="n">
        <v>5.45510062621428</v>
      </c>
      <c r="T50" s="23" t="n">
        <v>7.24249485068455</v>
      </c>
      <c r="U50" s="23" t="n">
        <v>8.45980123704907</v>
      </c>
      <c r="V50" s="23" t="n">
        <v>11.6875571706743</v>
      </c>
      <c r="W50" s="23" t="n">
        <v>7.77150141500385</v>
      </c>
      <c r="X50" s="23" t="n">
        <v>7.27745215783575</v>
      </c>
      <c r="Y50" s="23" t="n">
        <v>5.17980243134094</v>
      </c>
      <c r="Z50" s="23" t="n">
        <v>6.0365984306216</v>
      </c>
      <c r="AA50" s="23" t="n">
        <v>6.37637327854734</v>
      </c>
      <c r="AB50" s="23" t="n">
        <v>5.81800846559614</v>
      </c>
      <c r="AC50" s="23" t="n">
        <v>5.87507410048742</v>
      </c>
      <c r="AD50" s="23" t="n">
        <v>4.49681158121185</v>
      </c>
      <c r="AE50" s="23" t="n">
        <v>4.26668672335361</v>
      </c>
      <c r="AF50" s="23" t="n">
        <v>3.98875885297225</v>
      </c>
      <c r="AG50" s="23" t="n">
        <v>10.0679786784071</v>
      </c>
    </row>
    <row r="51">
      <c r="A51" s="23" t="s">
        <v>45</v>
      </c>
      <c r="B51" s="23" t="s">
        <v>46</v>
      </c>
      <c r="C51" s="23" t="s">
        <v>15</v>
      </c>
      <c r="D51" s="23" t="n">
        <v>637.571928959221</v>
      </c>
      <c r="E51" s="23" t="n">
        <v>581.017203047336</v>
      </c>
      <c r="F51" s="23" t="n">
        <v>592.868174746148</v>
      </c>
      <c r="G51" s="23" t="n">
        <v>719.391541957084</v>
      </c>
      <c r="H51" s="23" t="n">
        <v>687.47490104181</v>
      </c>
      <c r="I51" s="23" t="n">
        <v>590.862170565487</v>
      </c>
      <c r="J51" s="23" t="n">
        <v>601.151401968426</v>
      </c>
      <c r="K51" s="23" t="n">
        <v>489.485294225871</v>
      </c>
      <c r="L51" s="23" t="n">
        <v>455.604671745241</v>
      </c>
      <c r="M51" s="23" t="n">
        <v>483.003892568282</v>
      </c>
      <c r="N51" s="23" t="n">
        <v>334.900323814812</v>
      </c>
      <c r="O51" s="23" t="n">
        <v>167.947850526861</v>
      </c>
      <c r="P51" s="23" t="n">
        <v>146.643108329876</v>
      </c>
      <c r="Q51" s="23" t="n">
        <v>97.9138368321551</v>
      </c>
      <c r="R51" s="23" t="n">
        <v>97.8003668928414</v>
      </c>
      <c r="S51" s="23" t="n">
        <v>9.53929665396181</v>
      </c>
      <c r="T51" s="23" t="n">
        <v>8.69312968337758</v>
      </c>
      <c r="U51" s="23" t="n">
        <v>8.87044290803165</v>
      </c>
      <c r="V51" s="23" t="n">
        <v>10.7634747036025</v>
      </c>
      <c r="W51" s="23" t="n">
        <v>10.2859406528394</v>
      </c>
      <c r="X51" s="23" t="n">
        <v>8.84042924510321</v>
      </c>
      <c r="Y51" s="23" t="n">
        <v>8.99437584506429</v>
      </c>
      <c r="Z51" s="23" t="n">
        <v>7.32363709455443</v>
      </c>
      <c r="AA51" s="23" t="n">
        <v>6.81671811963781</v>
      </c>
      <c r="AB51" s="23" t="n">
        <v>7.22666291746644</v>
      </c>
      <c r="AC51" s="23" t="n">
        <v>5.01074999269878</v>
      </c>
      <c r="AD51" s="23" t="n">
        <v>2.51282137089419</v>
      </c>
      <c r="AE51" s="23" t="n">
        <v>2.19406164085875</v>
      </c>
      <c r="AF51" s="23" t="n">
        <v>1.46497844971666</v>
      </c>
      <c r="AG51" s="23" t="n">
        <v>1.46328072219251</v>
      </c>
    </row>
    <row r="52">
      <c r="A52" s="23" t="s">
        <v>45</v>
      </c>
      <c r="B52" s="23" t="s">
        <v>46</v>
      </c>
      <c r="C52" s="23" t="s">
        <v>16</v>
      </c>
      <c r="D52" s="23" t="n">
        <v>150.73273322762</v>
      </c>
      <c r="E52" s="23" t="n">
        <v>191.391619563601</v>
      </c>
      <c r="F52" s="23" t="n">
        <v>282.418340456075</v>
      </c>
      <c r="G52" s="23" t="n">
        <v>251.765399318259</v>
      </c>
      <c r="H52" s="23" t="n">
        <v>216.368157682846</v>
      </c>
      <c r="I52" s="23" t="n">
        <v>192.661618448818</v>
      </c>
      <c r="J52" s="23" t="n">
        <v>155.782189808199</v>
      </c>
      <c r="K52" s="23" t="n">
        <v>129.506964431669</v>
      </c>
      <c r="L52" s="23" t="n">
        <v>132.110776756828</v>
      </c>
      <c r="M52" s="23" t="n">
        <v>166.192150479884</v>
      </c>
      <c r="N52" s="23" t="n">
        <v>104.738545186492</v>
      </c>
      <c r="O52" s="23" t="n">
        <v>81.1734535951344</v>
      </c>
      <c r="P52" s="23" t="n">
        <v>61.0974218383402</v>
      </c>
      <c r="Q52" s="23" t="n">
        <v>50.2860016872618</v>
      </c>
      <c r="R52" s="23" t="n">
        <v>103.13796029753</v>
      </c>
      <c r="S52" s="23" t="n">
        <v>6.64207141494027</v>
      </c>
      <c r="T52" s="23" t="n">
        <v>8.43371428449341</v>
      </c>
      <c r="U52" s="23" t="n">
        <v>12.4448269863552</v>
      </c>
      <c r="V52" s="23" t="n">
        <v>11.0940983174344</v>
      </c>
      <c r="W52" s="23" t="n">
        <v>9.53431099188201</v>
      </c>
      <c r="X52" s="23" t="n">
        <v>8.48967706783767</v>
      </c>
      <c r="Y52" s="23" t="n">
        <v>6.86457684223981</v>
      </c>
      <c r="Z52" s="23" t="n">
        <v>5.70675319201108</v>
      </c>
      <c r="AA52" s="23" t="n">
        <v>5.82149076124689</v>
      </c>
      <c r="AB52" s="23" t="n">
        <v>7.32329407457209</v>
      </c>
      <c r="AC52" s="23" t="n">
        <v>4.61532728909709</v>
      </c>
      <c r="AD52" s="23" t="n">
        <v>3.57692628688714</v>
      </c>
      <c r="AE52" s="23" t="n">
        <v>2.6922714823075</v>
      </c>
      <c r="AF52" s="23" t="n">
        <v>2.21586384872504</v>
      </c>
      <c r="AG52" s="23" t="n">
        <v>4.54479715997042</v>
      </c>
    </row>
    <row r="53">
      <c r="A53" s="23" t="s">
        <v>47</v>
      </c>
      <c r="B53" s="23" t="s">
        <v>48</v>
      </c>
      <c r="C53" s="23" t="s">
        <v>15</v>
      </c>
      <c r="D53" s="23" t="n">
        <v>133.852659712329</v>
      </c>
      <c r="E53" s="23" t="n">
        <v>139.04851451529</v>
      </c>
      <c r="F53" s="23" t="n">
        <v>174.384488310907</v>
      </c>
      <c r="G53" s="23" t="n">
        <v>169.141868432971</v>
      </c>
      <c r="H53" s="23" t="n">
        <v>76.2293168694247</v>
      </c>
      <c r="I53" s="23" t="n">
        <v>96.6849692887489</v>
      </c>
      <c r="J53" s="23" t="n">
        <v>142.462099563386</v>
      </c>
      <c r="K53" s="23" t="n">
        <v>133.312838471231</v>
      </c>
      <c r="L53" s="23" t="n">
        <v>146.658436023382</v>
      </c>
      <c r="M53" s="23" t="n">
        <v>125.596705437506</v>
      </c>
      <c r="N53" s="23" t="n">
        <v>158.338897093391</v>
      </c>
      <c r="O53" s="23" t="n">
        <v>116.492793599123</v>
      </c>
      <c r="P53" s="23" t="n">
        <v>91.0504379167962</v>
      </c>
      <c r="Q53" s="23" t="n">
        <v>79.4763361839918</v>
      </c>
      <c r="R53" s="23" t="n">
        <v>185.335657053795</v>
      </c>
      <c r="S53" s="23" t="n">
        <v>6.80122813238925</v>
      </c>
      <c r="T53" s="23" t="n">
        <v>7.06523628832471</v>
      </c>
      <c r="U53" s="23" t="n">
        <v>8.86070318140416</v>
      </c>
      <c r="V53" s="23" t="n">
        <v>8.59431883104557</v>
      </c>
      <c r="W53" s="23" t="n">
        <v>3.8733109638567</v>
      </c>
      <c r="X53" s="23" t="n">
        <v>4.91268932958872</v>
      </c>
      <c r="Y53" s="23" t="n">
        <v>7.23868499462094</v>
      </c>
      <c r="Z53" s="23" t="n">
        <v>6.77379911140969</v>
      </c>
      <c r="AA53" s="23" t="n">
        <v>7.4519063205627</v>
      </c>
      <c r="AB53" s="23" t="n">
        <v>6.38173233309527</v>
      </c>
      <c r="AC53" s="23" t="n">
        <v>8.04540577436028</v>
      </c>
      <c r="AD53" s="23" t="n">
        <v>5.91915070458618</v>
      </c>
      <c r="AE53" s="23" t="n">
        <v>4.62639144531721</v>
      </c>
      <c r="AF53" s="23" t="n">
        <v>4.03829624809466</v>
      </c>
      <c r="AG53" s="23" t="n">
        <v>9.41714634134396</v>
      </c>
    </row>
    <row r="54">
      <c r="A54" s="23" t="s">
        <v>47</v>
      </c>
      <c r="B54" s="23" t="s">
        <v>48</v>
      </c>
      <c r="C54" s="23" t="s">
        <v>16</v>
      </c>
      <c r="D54" s="23" t="n">
        <v>58.6006729203821</v>
      </c>
      <c r="E54" s="23" t="n">
        <v>91.4586776786688</v>
      </c>
      <c r="F54" s="23" t="n">
        <v>100.101296261542</v>
      </c>
      <c r="G54" s="23" t="n">
        <v>96.1136238038559</v>
      </c>
      <c r="H54" s="23" t="n">
        <v>60.3907364746787</v>
      </c>
      <c r="I54" s="23" t="n">
        <v>60.6693719087239</v>
      </c>
      <c r="J54" s="23" t="n">
        <v>63.7640906508614</v>
      </c>
      <c r="K54" s="23" t="n">
        <v>66.0949097920151</v>
      </c>
      <c r="L54" s="23" t="n">
        <v>70.630505190763</v>
      </c>
      <c r="M54" s="23" t="n">
        <v>53.2901739904623</v>
      </c>
      <c r="N54" s="23" t="n">
        <v>69.9982729066863</v>
      </c>
      <c r="O54" s="23" t="n">
        <v>56.6863569543765</v>
      </c>
      <c r="P54" s="23" t="n">
        <v>47.6314749312901</v>
      </c>
      <c r="Q54" s="23" t="n">
        <v>40.1325087991642</v>
      </c>
      <c r="R54" s="23" t="n">
        <v>119.371309264245</v>
      </c>
      <c r="S54" s="23" t="n">
        <v>5.55491376204593</v>
      </c>
      <c r="T54" s="23" t="n">
        <v>8.66961149040074</v>
      </c>
      <c r="U54" s="23" t="n">
        <v>9.48886830970966</v>
      </c>
      <c r="V54" s="23" t="n">
        <v>9.11086622355911</v>
      </c>
      <c r="W54" s="23" t="n">
        <v>5.72459865092441</v>
      </c>
      <c r="X54" s="23" t="n">
        <v>5.75101124535441</v>
      </c>
      <c r="Y54" s="23" t="n">
        <v>6.0443678720559</v>
      </c>
      <c r="Z54" s="23" t="n">
        <v>6.26531242232798</v>
      </c>
      <c r="AA54" s="23" t="n">
        <v>6.69525358245438</v>
      </c>
      <c r="AB54" s="23" t="n">
        <v>5.0515174336587</v>
      </c>
      <c r="AC54" s="23" t="n">
        <v>6.63532260145013</v>
      </c>
      <c r="AD54" s="23" t="n">
        <v>5.37345065634207</v>
      </c>
      <c r="AE54" s="23" t="n">
        <v>4.51511428822418</v>
      </c>
      <c r="AF54" s="23" t="n">
        <v>3.80426732875226</v>
      </c>
      <c r="AG54" s="23" t="n">
        <v>11.3155241327402</v>
      </c>
    </row>
    <row r="55">
      <c r="A55" s="23" t="s">
        <v>49</v>
      </c>
      <c r="B55" s="23" t="s">
        <v>50</v>
      </c>
      <c r="C55" s="23" t="s">
        <v>15</v>
      </c>
      <c r="D55" s="23" t="n">
        <v>2996.44582361605</v>
      </c>
      <c r="E55" s="23" t="n">
        <v>3412.38916915556</v>
      </c>
      <c r="F55" s="23" t="n">
        <v>3739.60302924386</v>
      </c>
      <c r="G55" s="23" t="n">
        <v>4589.93678760752</v>
      </c>
      <c r="H55" s="23" t="n">
        <v>3744.26253815706</v>
      </c>
      <c r="I55" s="23" t="n">
        <v>2898.90056294054</v>
      </c>
      <c r="J55" s="23" t="n">
        <v>3945.23099750806</v>
      </c>
      <c r="K55" s="23" t="n">
        <v>4184.42476076215</v>
      </c>
      <c r="L55" s="23" t="n">
        <v>3982.983252807</v>
      </c>
      <c r="M55" s="23" t="n">
        <v>3463.54879288385</v>
      </c>
      <c r="N55" s="23" t="n">
        <v>3642.14663098248</v>
      </c>
      <c r="O55" s="23" t="n">
        <v>3137.55538915962</v>
      </c>
      <c r="P55" s="23" t="n">
        <v>2158.07458691579</v>
      </c>
      <c r="Q55" s="23" t="n">
        <v>1930.44310468766</v>
      </c>
      <c r="R55" s="23" t="n">
        <v>4026.89652126528</v>
      </c>
      <c r="S55" s="23" t="n">
        <v>5.77874945916903</v>
      </c>
      <c r="T55" s="23" t="n">
        <v>6.5809105942503</v>
      </c>
      <c r="U55" s="23" t="n">
        <v>7.21195384626412</v>
      </c>
      <c r="V55" s="23" t="n">
        <v>8.85185192402318</v>
      </c>
      <c r="W55" s="23" t="n">
        <v>7.22093987043981</v>
      </c>
      <c r="X55" s="23" t="n">
        <v>5.59063004852244</v>
      </c>
      <c r="Y55" s="23" t="n">
        <v>7.60851449856477</v>
      </c>
      <c r="Z55" s="23" t="n">
        <v>8.06980794800652</v>
      </c>
      <c r="AA55" s="23" t="n">
        <v>7.68132102927918</v>
      </c>
      <c r="AB55" s="23" t="n">
        <v>6.67957369892622</v>
      </c>
      <c r="AC55" s="23" t="n">
        <v>7.02400580985814</v>
      </c>
      <c r="AD55" s="23" t="n">
        <v>6.05088413924291</v>
      </c>
      <c r="AE55" s="23" t="n">
        <v>4.16192151838619</v>
      </c>
      <c r="AF55" s="23" t="n">
        <v>3.72292632800152</v>
      </c>
      <c r="AG55" s="23" t="n">
        <v>7.76600928706567</v>
      </c>
    </row>
    <row r="56">
      <c r="A56" s="23" t="s">
        <v>49</v>
      </c>
      <c r="B56" s="23" t="s">
        <v>50</v>
      </c>
      <c r="C56" s="23" t="s">
        <v>16</v>
      </c>
      <c r="D56" s="23" t="n">
        <v>2007.08762281637</v>
      </c>
      <c r="E56" s="23" t="n">
        <v>2488.40623405525</v>
      </c>
      <c r="F56" s="23" t="n">
        <v>3001.0681211129</v>
      </c>
      <c r="G56" s="23" t="n">
        <v>3059.31846989961</v>
      </c>
      <c r="H56" s="23" t="n">
        <v>2241.4822043358</v>
      </c>
      <c r="I56" s="23" t="n">
        <v>2032.80341558254</v>
      </c>
      <c r="J56" s="23" t="n">
        <v>1885.18006189857</v>
      </c>
      <c r="K56" s="23" t="n">
        <v>1534.89481977225</v>
      </c>
      <c r="L56" s="23" t="n">
        <v>2216.49359276783</v>
      </c>
      <c r="M56" s="23" t="n">
        <v>1989.2254688821</v>
      </c>
      <c r="N56" s="23" t="n">
        <v>1930.16764321243</v>
      </c>
      <c r="O56" s="23" t="n">
        <v>1480.49244977584</v>
      </c>
      <c r="P56" s="23" t="n">
        <v>1114.35365004516</v>
      </c>
      <c r="Q56" s="23" t="n">
        <v>1343.55912424757</v>
      </c>
      <c r="R56" s="23" t="n">
        <v>2834.62517390306</v>
      </c>
      <c r="S56" s="23" t="n">
        <v>6.44140518638868</v>
      </c>
      <c r="T56" s="23" t="n">
        <v>7.98611512505548</v>
      </c>
      <c r="U56" s="23" t="n">
        <v>9.63141595827131</v>
      </c>
      <c r="V56" s="23" t="n">
        <v>9.81836051142299</v>
      </c>
      <c r="W56" s="23" t="n">
        <v>7.19365459289046</v>
      </c>
      <c r="X56" s="23" t="n">
        <v>6.52393563449321</v>
      </c>
      <c r="Y56" s="23" t="n">
        <v>6.05016367494235</v>
      </c>
      <c r="Z56" s="23" t="n">
        <v>4.92598297166951</v>
      </c>
      <c r="AA56" s="23" t="n">
        <v>7.11345790873738</v>
      </c>
      <c r="AB56" s="23" t="n">
        <v>6.38407965177609</v>
      </c>
      <c r="AC56" s="23" t="n">
        <v>6.19454363937636</v>
      </c>
      <c r="AD56" s="23" t="n">
        <v>4.75138784973111</v>
      </c>
      <c r="AE56" s="23" t="n">
        <v>3.57632785897001</v>
      </c>
      <c r="AF56" s="23" t="n">
        <v>4.31192371113532</v>
      </c>
      <c r="AG56" s="23" t="n">
        <v>9.09724572513974</v>
      </c>
    </row>
    <row r="57">
      <c r="A57" s="23" t="s">
        <v>51</v>
      </c>
      <c r="B57" s="23" t="s">
        <v>52</v>
      </c>
      <c r="C57" s="23" t="s">
        <v>15</v>
      </c>
      <c r="D57" s="23" t="n">
        <v>490.178833615139</v>
      </c>
      <c r="E57" s="23" t="n">
        <v>562.450642687409</v>
      </c>
      <c r="F57" s="23" t="n">
        <v>684.925875175337</v>
      </c>
      <c r="G57" s="23" t="n">
        <v>567.208835901043</v>
      </c>
      <c r="H57" s="23" t="n">
        <v>540.709865292191</v>
      </c>
      <c r="I57" s="23" t="n">
        <v>413.760357593953</v>
      </c>
      <c r="J57" s="23" t="n">
        <v>477.103599842326</v>
      </c>
      <c r="K57" s="23" t="n">
        <v>531.878888344649</v>
      </c>
      <c r="L57" s="23" t="n">
        <v>608.149058798969</v>
      </c>
      <c r="M57" s="23" t="n">
        <v>518.072713001261</v>
      </c>
      <c r="N57" s="23" t="n">
        <v>492.867030738361</v>
      </c>
      <c r="O57" s="23" t="n">
        <v>382.568824680436</v>
      </c>
      <c r="P57" s="23" t="n">
        <v>400.772868139859</v>
      </c>
      <c r="Q57" s="23" t="n">
        <v>282.614093582289</v>
      </c>
      <c r="R57" s="23" t="n">
        <v>462.634127611024</v>
      </c>
      <c r="S57" s="23" t="n">
        <v>6.60983998511767</v>
      </c>
      <c r="T57" s="23" t="n">
        <v>7.58439265986198</v>
      </c>
      <c r="U57" s="23" t="n">
        <v>9.23591580482278</v>
      </c>
      <c r="V57" s="23" t="n">
        <v>7.64855474439844</v>
      </c>
      <c r="W57" s="23" t="n">
        <v>7.29122810464318</v>
      </c>
      <c r="X57" s="23" t="n">
        <v>5.57937138107513</v>
      </c>
      <c r="Y57" s="23" t="n">
        <v>6.43352636837315</v>
      </c>
      <c r="Z57" s="23" t="n">
        <v>7.17214637256385</v>
      </c>
      <c r="AA57" s="23" t="n">
        <v>8.20061514307899</v>
      </c>
      <c r="AB57" s="23" t="n">
        <v>6.98597633916352</v>
      </c>
      <c r="AC57" s="23" t="n">
        <v>6.64608910812021</v>
      </c>
      <c r="AD57" s="23" t="n">
        <v>5.15876765992232</v>
      </c>
      <c r="AE57" s="23" t="n">
        <v>5.40424095680357</v>
      </c>
      <c r="AF57" s="23" t="n">
        <v>3.81092329577144</v>
      </c>
      <c r="AG57" s="23" t="n">
        <v>6.23841207628378</v>
      </c>
    </row>
    <row r="58">
      <c r="A58" s="23" t="s">
        <v>51</v>
      </c>
      <c r="B58" s="23" t="s">
        <v>52</v>
      </c>
      <c r="C58" s="23" t="s">
        <v>16</v>
      </c>
      <c r="D58" s="23" t="n">
        <v>211.706689579171</v>
      </c>
      <c r="E58" s="23" t="n">
        <v>262.399952173778</v>
      </c>
      <c r="F58" s="23" t="n">
        <v>333.338006769168</v>
      </c>
      <c r="G58" s="23" t="n">
        <v>396.181767870539</v>
      </c>
      <c r="H58" s="23" t="n">
        <v>351.899530936228</v>
      </c>
      <c r="I58" s="23" t="n">
        <v>227.5968236965</v>
      </c>
      <c r="J58" s="23" t="n">
        <v>167.600881674663</v>
      </c>
      <c r="K58" s="23" t="n">
        <v>267.908298029627</v>
      </c>
      <c r="L58" s="23" t="n">
        <v>274.840068004121</v>
      </c>
      <c r="M58" s="23" t="n">
        <v>245.302849516552</v>
      </c>
      <c r="N58" s="23" t="n">
        <v>275.919430759022</v>
      </c>
      <c r="O58" s="23" t="n">
        <v>227.260289859884</v>
      </c>
      <c r="P58" s="23" t="n">
        <v>191.263143771166</v>
      </c>
      <c r="Q58" s="23" t="n">
        <v>128.280858531967</v>
      </c>
      <c r="R58" s="23" t="n">
        <v>413.605793823376</v>
      </c>
      <c r="S58" s="23" t="n">
        <v>5.32581459692653</v>
      </c>
      <c r="T58" s="23" t="n">
        <v>6.60108331152812</v>
      </c>
      <c r="U58" s="23" t="n">
        <v>8.38564159540992</v>
      </c>
      <c r="V58" s="23" t="n">
        <v>9.9665752015456</v>
      </c>
      <c r="W58" s="23" t="n">
        <v>8.85258591609546</v>
      </c>
      <c r="X58" s="23" t="n">
        <v>5.72555590126328</v>
      </c>
      <c r="Y58" s="23" t="n">
        <v>4.21626366108225</v>
      </c>
      <c r="Z58" s="23" t="n">
        <v>6.73965441111083</v>
      </c>
      <c r="AA58" s="23" t="n">
        <v>6.91403398213941</v>
      </c>
      <c r="AB58" s="23" t="n">
        <v>6.17097881611513</v>
      </c>
      <c r="AC58" s="23" t="n">
        <v>6.94118704908718</v>
      </c>
      <c r="AD58" s="23" t="n">
        <v>5.71708986354396</v>
      </c>
      <c r="AE58" s="23" t="n">
        <v>4.81152506316811</v>
      </c>
      <c r="AF58" s="23" t="n">
        <v>3.22710666457389</v>
      </c>
      <c r="AG58" s="23" t="n">
        <v>10.4049039664103</v>
      </c>
    </row>
    <row r="59">
      <c r="A59" s="23" t="s">
        <v>53</v>
      </c>
      <c r="B59" s="23" t="s">
        <v>54</v>
      </c>
      <c r="C59" s="23" t="s">
        <v>15</v>
      </c>
      <c r="D59" s="23" t="n">
        <v>589.717546058617</v>
      </c>
      <c r="E59" s="23" t="n">
        <v>571.34506557923</v>
      </c>
      <c r="F59" s="23" t="n">
        <v>605.448649722948</v>
      </c>
      <c r="G59" s="23" t="n">
        <v>710.732400233111</v>
      </c>
      <c r="H59" s="23" t="n">
        <v>669.884328175942</v>
      </c>
      <c r="I59" s="23" t="n">
        <v>673.487482295204</v>
      </c>
      <c r="J59" s="23" t="n">
        <v>721.243665663739</v>
      </c>
      <c r="K59" s="23" t="n">
        <v>642.354405595925</v>
      </c>
      <c r="L59" s="23" t="n">
        <v>539.954848622816</v>
      </c>
      <c r="M59" s="23" t="n">
        <v>657.405679485618</v>
      </c>
      <c r="N59" s="23" t="n">
        <v>595.455715923605</v>
      </c>
      <c r="O59" s="23" t="n">
        <v>463.760969755052</v>
      </c>
      <c r="P59" s="23" t="n">
        <v>259.910051467617</v>
      </c>
      <c r="Q59" s="23" t="n">
        <v>193.902483231639</v>
      </c>
      <c r="R59" s="23" t="n">
        <v>304.196136300987</v>
      </c>
      <c r="S59" s="23" t="n">
        <v>7.19273048730273</v>
      </c>
      <c r="T59" s="23" t="n">
        <v>6.9686430383966</v>
      </c>
      <c r="U59" s="23" t="n">
        <v>7.38460130695459</v>
      </c>
      <c r="V59" s="23" t="n">
        <v>8.66873749583568</v>
      </c>
      <c r="W59" s="23" t="n">
        <v>8.17051733061114</v>
      </c>
      <c r="X59" s="23" t="n">
        <v>8.21446466888737</v>
      </c>
      <c r="Y59" s="23" t="n">
        <v>8.79694243026288</v>
      </c>
      <c r="Z59" s="23" t="n">
        <v>7.83473740549646</v>
      </c>
      <c r="AA59" s="23" t="n">
        <v>6.58577945901956</v>
      </c>
      <c r="AB59" s="23" t="n">
        <v>8.01831640412503</v>
      </c>
      <c r="AC59" s="23" t="n">
        <v>7.26271841560004</v>
      </c>
      <c r="AD59" s="23" t="n">
        <v>5.6564497500074</v>
      </c>
      <c r="AE59" s="23" t="n">
        <v>3.17009891199969</v>
      </c>
      <c r="AF59" s="23" t="n">
        <v>2.36501069372164</v>
      </c>
      <c r="AG59" s="23" t="n">
        <v>3.71025220177919</v>
      </c>
    </row>
    <row r="60">
      <c r="A60" s="23" t="s">
        <v>53</v>
      </c>
      <c r="B60" s="23" t="s">
        <v>54</v>
      </c>
      <c r="C60" s="23" t="s">
        <v>16</v>
      </c>
      <c r="D60" s="23" t="n">
        <v>136.137381005579</v>
      </c>
      <c r="E60" s="23" t="n">
        <v>131.730899638253</v>
      </c>
      <c r="F60" s="23" t="n">
        <v>219.62045799537</v>
      </c>
      <c r="G60" s="23" t="n">
        <v>381.323424424347</v>
      </c>
      <c r="H60" s="23" t="n">
        <v>264.059847166598</v>
      </c>
      <c r="I60" s="23" t="n">
        <v>237.087281304409</v>
      </c>
      <c r="J60" s="23" t="n">
        <v>222.647479024797</v>
      </c>
      <c r="K60" s="23" t="n">
        <v>188.437589732762</v>
      </c>
      <c r="L60" s="23" t="n">
        <v>151.649671805104</v>
      </c>
      <c r="M60" s="23" t="n">
        <v>178.098835804319</v>
      </c>
      <c r="N60" s="23" t="n">
        <v>200.177344741703</v>
      </c>
      <c r="O60" s="23" t="n">
        <v>159.55079056133</v>
      </c>
      <c r="P60" s="23" t="n">
        <v>99.3535931571903</v>
      </c>
      <c r="Q60" s="23" t="n">
        <v>107.334057029769</v>
      </c>
      <c r="R60" s="23" t="n">
        <v>176.991918496413</v>
      </c>
      <c r="S60" s="23" t="n">
        <v>4.76972019228241</v>
      </c>
      <c r="T60" s="23" t="n">
        <v>4.61533435791859</v>
      </c>
      <c r="U60" s="23" t="n">
        <v>7.6946399688407</v>
      </c>
      <c r="V60" s="23" t="n">
        <v>13.3600780610914</v>
      </c>
      <c r="W60" s="23" t="n">
        <v>9.25162196964779</v>
      </c>
      <c r="X60" s="23" t="n">
        <v>8.30660899025695</v>
      </c>
      <c r="Y60" s="23" t="n">
        <v>7.80069492024256</v>
      </c>
      <c r="Z60" s="23" t="n">
        <v>6.60211449709429</v>
      </c>
      <c r="AA60" s="23" t="n">
        <v>5.31321005604009</v>
      </c>
      <c r="AB60" s="23" t="n">
        <v>6.23988508580929</v>
      </c>
      <c r="AC60" s="23" t="n">
        <v>7.01342949452545</v>
      </c>
      <c r="AD60" s="23" t="n">
        <v>5.59003428605556</v>
      </c>
      <c r="AE60" s="23" t="n">
        <v>3.48096045301651</v>
      </c>
      <c r="AF60" s="23" t="n">
        <v>3.760564624888</v>
      </c>
      <c r="AG60" s="23" t="n">
        <v>6.2011030422904</v>
      </c>
    </row>
    <row r="61">
      <c r="A61" s="23" t="s">
        <v>55</v>
      </c>
      <c r="B61" s="23" t="s">
        <v>56</v>
      </c>
      <c r="C61" s="23" t="s">
        <v>15</v>
      </c>
      <c r="D61" s="23" t="n">
        <v>550.51234371045</v>
      </c>
      <c r="E61" s="23" t="n">
        <v>708.398371588805</v>
      </c>
      <c r="F61" s="23" t="n">
        <v>768.717540954422</v>
      </c>
      <c r="G61" s="23" t="n">
        <v>736.327234585962</v>
      </c>
      <c r="H61" s="23" t="n">
        <v>623.091851414172</v>
      </c>
      <c r="I61" s="23" t="n">
        <v>568.813981731032</v>
      </c>
      <c r="J61" s="23" t="n">
        <v>725.685414892221</v>
      </c>
      <c r="K61" s="23" t="n">
        <v>549.084883415289</v>
      </c>
      <c r="L61" s="23" t="n">
        <v>698.658484363981</v>
      </c>
      <c r="M61" s="23" t="n">
        <v>582.304520421574</v>
      </c>
      <c r="N61" s="23" t="n">
        <v>632.287205014801</v>
      </c>
      <c r="O61" s="23" t="n">
        <v>474.58214827992</v>
      </c>
      <c r="P61" s="23" t="n">
        <v>437.338108176773</v>
      </c>
      <c r="Q61" s="23" t="n">
        <v>317.017488662056</v>
      </c>
      <c r="R61" s="23" t="n">
        <v>981.027688795266</v>
      </c>
      <c r="S61" s="23" t="n">
        <v>5.88541086950494</v>
      </c>
      <c r="T61" s="23" t="n">
        <v>7.57333695369637</v>
      </c>
      <c r="U61" s="23" t="n">
        <v>8.2181964179387</v>
      </c>
      <c r="V61" s="23" t="n">
        <v>7.87191851273738</v>
      </c>
      <c r="W61" s="23" t="n">
        <v>6.66134301421171</v>
      </c>
      <c r="X61" s="23" t="n">
        <v>6.08106980534295</v>
      </c>
      <c r="Y61" s="23" t="n">
        <v>7.75814907230173</v>
      </c>
      <c r="Z61" s="23" t="n">
        <v>5.87015019382181</v>
      </c>
      <c r="AA61" s="23" t="n">
        <v>7.46920988225893</v>
      </c>
      <c r="AB61" s="23" t="n">
        <v>6.22529429722202</v>
      </c>
      <c r="AC61" s="23" t="n">
        <v>6.75964859200371</v>
      </c>
      <c r="AD61" s="23" t="n">
        <v>5.07365723197793</v>
      </c>
      <c r="AE61" s="23" t="n">
        <v>4.67548908742742</v>
      </c>
      <c r="AF61" s="23" t="n">
        <v>3.38916682779443</v>
      </c>
      <c r="AG61" s="23" t="n">
        <v>10.48795924176</v>
      </c>
    </row>
    <row r="62">
      <c r="A62" s="23" t="s">
        <v>55</v>
      </c>
      <c r="B62" s="23" t="s">
        <v>56</v>
      </c>
      <c r="C62" s="23" t="s">
        <v>16</v>
      </c>
      <c r="D62" s="23" t="n">
        <v>228.783097254337</v>
      </c>
      <c r="E62" s="23" t="n">
        <v>287.971460195808</v>
      </c>
      <c r="F62" s="23" t="n">
        <v>384.617186296185</v>
      </c>
      <c r="G62" s="23" t="n">
        <v>436.771050884939</v>
      </c>
      <c r="H62" s="23" t="n">
        <v>381.809863114926</v>
      </c>
      <c r="I62" s="23" t="n">
        <v>210.635594931188</v>
      </c>
      <c r="J62" s="23" t="n">
        <v>308.721911256804</v>
      </c>
      <c r="K62" s="23" t="n">
        <v>246.090891057837</v>
      </c>
      <c r="L62" s="23" t="n">
        <v>191.139103812988</v>
      </c>
      <c r="M62" s="23" t="n">
        <v>283.035776447524</v>
      </c>
      <c r="N62" s="23" t="n">
        <v>333.542232654774</v>
      </c>
      <c r="O62" s="23" t="n">
        <v>245.799412077743</v>
      </c>
      <c r="P62" s="23" t="n">
        <v>207.442914015925</v>
      </c>
      <c r="Q62" s="23" t="n">
        <v>148.934153630634</v>
      </c>
      <c r="R62" s="23" t="n">
        <v>664.858086361708</v>
      </c>
      <c r="S62" s="23" t="n">
        <v>5.01700514434287</v>
      </c>
      <c r="T62" s="23" t="n">
        <v>6.31495208590594</v>
      </c>
      <c r="U62" s="23" t="n">
        <v>8.43430491766394</v>
      </c>
      <c r="V62" s="23" t="n">
        <v>9.57799171130961</v>
      </c>
      <c r="W62" s="23" t="n">
        <v>8.37274287478911</v>
      </c>
      <c r="X62" s="23" t="n">
        <v>4.61904693149905</v>
      </c>
      <c r="Y62" s="23" t="n">
        <v>6.76999059604866</v>
      </c>
      <c r="Z62" s="23" t="n">
        <v>5.39654931343354</v>
      </c>
      <c r="AA62" s="23" t="n">
        <v>4.19150662187597</v>
      </c>
      <c r="AB62" s="23" t="n">
        <v>6.20671703247251</v>
      </c>
      <c r="AC62" s="23" t="n">
        <v>7.31427765935136</v>
      </c>
      <c r="AD62" s="23" t="n">
        <v>5.39015744462788</v>
      </c>
      <c r="AE62" s="23" t="n">
        <v>4.54903434416915</v>
      </c>
      <c r="AF62" s="23" t="n">
        <v>3.2659904682669</v>
      </c>
      <c r="AG62" s="23" t="n">
        <v>14.5797328542435</v>
      </c>
    </row>
    <row r="63">
      <c r="A63" s="23" t="s">
        <v>57</v>
      </c>
      <c r="B63" s="23" t="s">
        <v>58</v>
      </c>
      <c r="C63" s="23" t="s">
        <v>15</v>
      </c>
      <c r="D63" s="23" t="n">
        <v>4645.61033020016</v>
      </c>
      <c r="E63" s="23" t="n">
        <v>5578.33837498902</v>
      </c>
      <c r="F63" s="23" t="n">
        <v>5546.19094285093</v>
      </c>
      <c r="G63" s="23" t="n">
        <v>5403.772944486</v>
      </c>
      <c r="H63" s="23" t="n">
        <v>5571.08754613853</v>
      </c>
      <c r="I63" s="23" t="n">
        <v>4847.27637269163</v>
      </c>
      <c r="J63" s="23" t="n">
        <v>5699.50696758679</v>
      </c>
      <c r="K63" s="23" t="n">
        <v>5099.59489078132</v>
      </c>
      <c r="L63" s="23" t="n">
        <v>5309.40012614387</v>
      </c>
      <c r="M63" s="23" t="n">
        <v>3872.42922455867</v>
      </c>
      <c r="N63" s="23" t="n">
        <v>2831.70730758699</v>
      </c>
      <c r="O63" s="23" t="n">
        <v>2193.2888302743</v>
      </c>
      <c r="P63" s="23" t="n">
        <v>1196.37558311384</v>
      </c>
      <c r="Q63" s="23" t="n">
        <v>961.682815192191</v>
      </c>
      <c r="R63" s="23" t="n">
        <v>1431.20218383941</v>
      </c>
      <c r="S63" s="23" t="n">
        <v>7.71856793335733</v>
      </c>
      <c r="T63" s="23" t="n">
        <v>9.2682727655188</v>
      </c>
      <c r="U63" s="23" t="n">
        <v>9.21486059333815</v>
      </c>
      <c r="V63" s="23" t="n">
        <v>8.97823657255741</v>
      </c>
      <c r="W63" s="23" t="n">
        <v>9.25622569073686</v>
      </c>
      <c r="X63" s="23" t="n">
        <v>8.05363113026448</v>
      </c>
      <c r="Y63" s="23" t="n">
        <v>9.46959141837165</v>
      </c>
      <c r="Z63" s="23" t="n">
        <v>8.47285217643333</v>
      </c>
      <c r="AA63" s="23" t="n">
        <v>8.82143844321351</v>
      </c>
      <c r="AB63" s="23" t="n">
        <v>6.43394643811775</v>
      </c>
      <c r="AC63" s="23" t="n">
        <v>4.70481242882308</v>
      </c>
      <c r="AD63" s="23" t="n">
        <v>3.64409574429731</v>
      </c>
      <c r="AE63" s="23" t="n">
        <v>1.98774876834672</v>
      </c>
      <c r="AF63" s="23" t="n">
        <v>1.59781247496138</v>
      </c>
      <c r="AG63" s="23" t="n">
        <v>2.37790742166227</v>
      </c>
    </row>
    <row r="64">
      <c r="A64" s="23" t="s">
        <v>57</v>
      </c>
      <c r="B64" s="23" t="s">
        <v>58</v>
      </c>
      <c r="C64" s="23" t="s">
        <v>16</v>
      </c>
      <c r="D64" s="23" t="n">
        <v>1593.41978779394</v>
      </c>
      <c r="E64" s="23" t="n">
        <v>1953.54622380622</v>
      </c>
      <c r="F64" s="23" t="n">
        <v>1800.89434035967</v>
      </c>
      <c r="G64" s="23" t="n">
        <v>2602.49566336516</v>
      </c>
      <c r="H64" s="23" t="n">
        <v>2281.64384601031</v>
      </c>
      <c r="I64" s="23" t="n">
        <v>1971.24239319143</v>
      </c>
      <c r="J64" s="23" t="n">
        <v>1629.45256894947</v>
      </c>
      <c r="K64" s="23" t="n">
        <v>1672.87139017185</v>
      </c>
      <c r="L64" s="23" t="n">
        <v>1479.8915061876</v>
      </c>
      <c r="M64" s="23" t="n">
        <v>1337.25642044248</v>
      </c>
      <c r="N64" s="23" t="n">
        <v>1178.37083170768</v>
      </c>
      <c r="O64" s="23" t="n">
        <v>1016.35375438442</v>
      </c>
      <c r="P64" s="23" t="n">
        <v>855.772740022887</v>
      </c>
      <c r="Q64" s="23" t="n">
        <v>585.353703510928</v>
      </c>
      <c r="R64" s="23" t="n">
        <v>967.970389662027</v>
      </c>
      <c r="S64" s="23" t="n">
        <v>6.95011151446774</v>
      </c>
      <c r="T64" s="23" t="n">
        <v>8.52089587949586</v>
      </c>
      <c r="U64" s="23" t="n">
        <v>7.85506530492019</v>
      </c>
      <c r="V64" s="23" t="n">
        <v>11.3514562922232</v>
      </c>
      <c r="W64" s="23" t="n">
        <v>9.95197830951084</v>
      </c>
      <c r="X64" s="23" t="n">
        <v>8.59808228796668</v>
      </c>
      <c r="Y64" s="23" t="n">
        <v>7.10727778610923</v>
      </c>
      <c r="Z64" s="23" t="n">
        <v>7.2966601771363</v>
      </c>
      <c r="AA64" s="23" t="n">
        <v>6.45492862339647</v>
      </c>
      <c r="AB64" s="23" t="n">
        <v>5.83278889637781</v>
      </c>
      <c r="AC64" s="23" t="n">
        <v>5.13976840786138</v>
      </c>
      <c r="AD64" s="23" t="n">
        <v>4.43308912392719</v>
      </c>
      <c r="AE64" s="23" t="n">
        <v>3.73267359911173</v>
      </c>
      <c r="AF64" s="23" t="n">
        <v>2.55317120194678</v>
      </c>
      <c r="AG64" s="23" t="n">
        <v>4.22205259554857</v>
      </c>
    </row>
    <row r="65">
      <c r="A65" s="23" t="s">
        <v>59</v>
      </c>
      <c r="B65" s="23" t="s">
        <v>60</v>
      </c>
      <c r="C65" s="23" t="s">
        <v>15</v>
      </c>
      <c r="D65" s="23" t="n">
        <v>162.289891047637</v>
      </c>
      <c r="E65" s="23" t="n">
        <v>205.489524402103</v>
      </c>
      <c r="F65" s="23" t="n">
        <v>192.503600192604</v>
      </c>
      <c r="G65" s="23" t="n">
        <v>224.265291405583</v>
      </c>
      <c r="H65" s="23" t="n">
        <v>130.004246585256</v>
      </c>
      <c r="I65" s="23" t="n">
        <v>136.290105946374</v>
      </c>
      <c r="J65" s="23" t="n">
        <v>153.418785277593</v>
      </c>
      <c r="K65" s="23" t="n">
        <v>136.09642600097</v>
      </c>
      <c r="L65" s="23" t="n">
        <v>133.574548064712</v>
      </c>
      <c r="M65" s="23" t="n">
        <v>127.936419124503</v>
      </c>
      <c r="N65" s="23" t="n">
        <v>137.589817137404</v>
      </c>
      <c r="O65" s="23" t="n">
        <v>81.0768890462499</v>
      </c>
      <c r="P65" s="23" t="n">
        <v>57.4897674483643</v>
      </c>
      <c r="Q65" s="23" t="n">
        <v>41.58632048781</v>
      </c>
      <c r="R65" s="23" t="n">
        <v>137.365147097945</v>
      </c>
      <c r="S65" s="23" t="n">
        <v>7.88972888189907</v>
      </c>
      <c r="T65" s="23" t="n">
        <v>9.98988060893511</v>
      </c>
      <c r="U65" s="23" t="n">
        <v>9.35856943710271</v>
      </c>
      <c r="V65" s="23" t="n">
        <v>10.9026651961383</v>
      </c>
      <c r="W65" s="23" t="n">
        <v>6.32016111682613</v>
      </c>
      <c r="X65" s="23" t="n">
        <v>6.62574839542265</v>
      </c>
      <c r="Y65" s="23" t="n">
        <v>7.45845975628391</v>
      </c>
      <c r="Z65" s="23" t="n">
        <v>6.6163326379208</v>
      </c>
      <c r="AA65" s="23" t="n">
        <v>6.49373145147677</v>
      </c>
      <c r="AB65" s="23" t="n">
        <v>6.21963361055591</v>
      </c>
      <c r="AC65" s="23" t="n">
        <v>6.68893390165349</v>
      </c>
      <c r="AD65" s="23" t="n">
        <v>3.94155587284831</v>
      </c>
      <c r="AE65" s="23" t="n">
        <v>2.794867109239</v>
      </c>
      <c r="AF65" s="23" t="n">
        <v>2.02172046408163</v>
      </c>
      <c r="AG65" s="23" t="n">
        <v>6.67801155961621</v>
      </c>
    </row>
    <row r="66">
      <c r="A66" s="23" t="s">
        <v>59</v>
      </c>
      <c r="B66" s="23" t="s">
        <v>60</v>
      </c>
      <c r="C66" s="23" t="s">
        <v>16</v>
      </c>
      <c r="D66" s="23" t="n">
        <v>122.533370322346</v>
      </c>
      <c r="E66" s="23" t="n">
        <v>181.969529008994</v>
      </c>
      <c r="F66" s="23" t="n">
        <v>170.375932076918</v>
      </c>
      <c r="G66" s="23" t="n">
        <v>146.887105911355</v>
      </c>
      <c r="H66" s="23" t="n">
        <v>103.693864365568</v>
      </c>
      <c r="I66" s="23" t="n">
        <v>88.0499126237332</v>
      </c>
      <c r="J66" s="23" t="n">
        <v>74.3964922410087</v>
      </c>
      <c r="K66" s="23" t="n">
        <v>80.8999255125877</v>
      </c>
      <c r="L66" s="23" t="n">
        <v>70.5834933788893</v>
      </c>
      <c r="M66" s="23" t="n">
        <v>67.9280999231241</v>
      </c>
      <c r="N66" s="23" t="n">
        <v>62.8561386681077</v>
      </c>
      <c r="O66" s="23" t="n">
        <v>39.7238614327917</v>
      </c>
      <c r="P66" s="23" t="n">
        <v>44.1877174094928</v>
      </c>
      <c r="Q66" s="23" t="n">
        <v>40.2396641083235</v>
      </c>
      <c r="R66" s="23" t="n">
        <v>93.6981137516315</v>
      </c>
      <c r="S66" s="23" t="n">
        <v>8.82790492924697</v>
      </c>
      <c r="T66" s="23" t="n">
        <v>13.1099772893318</v>
      </c>
      <c r="U66" s="23" t="n">
        <v>12.2747177087365</v>
      </c>
      <c r="V66" s="23" t="n">
        <v>10.5824674772795</v>
      </c>
      <c r="W66" s="23" t="n">
        <v>7.47061452694344</v>
      </c>
      <c r="X66" s="23" t="n">
        <v>6.34354752200156</v>
      </c>
      <c r="Y66" s="23" t="n">
        <v>5.35988815818372</v>
      </c>
      <c r="Z66" s="23" t="n">
        <v>5.82842738536868</v>
      </c>
      <c r="AA66" s="23" t="n">
        <v>5.08518102035208</v>
      </c>
      <c r="AB66" s="23" t="n">
        <v>4.89387345315163</v>
      </c>
      <c r="AC66" s="23" t="n">
        <v>4.52846449030077</v>
      </c>
      <c r="AD66" s="23" t="n">
        <v>2.86190179237494</v>
      </c>
      <c r="AE66" s="23" t="n">
        <v>3.18349986869082</v>
      </c>
      <c r="AF66" s="23" t="n">
        <v>2.89906274673266</v>
      </c>
      <c r="AG66" s="23" t="n">
        <v>6.75047163130486</v>
      </c>
    </row>
    <row r="67">
      <c r="A67" s="23" t="s">
        <v>61</v>
      </c>
      <c r="B67" s="23" t="s">
        <v>62</v>
      </c>
      <c r="C67" s="23" t="s">
        <v>15</v>
      </c>
      <c r="D67" s="23" t="n">
        <v>5638.09879305586</v>
      </c>
      <c r="E67" s="23" t="n">
        <v>5539.1985391582</v>
      </c>
      <c r="F67" s="23" t="n">
        <v>5239.02561395172</v>
      </c>
      <c r="G67" s="23" t="n">
        <v>6227.32675714583</v>
      </c>
      <c r="H67" s="23" t="n">
        <v>5808.81009495633</v>
      </c>
      <c r="I67" s="23" t="n">
        <v>5433.42765616059</v>
      </c>
      <c r="J67" s="23" t="n">
        <v>5710.02494190546</v>
      </c>
      <c r="K67" s="23" t="n">
        <v>5611.08145265243</v>
      </c>
      <c r="L67" s="23" t="n">
        <v>5362.72221504483</v>
      </c>
      <c r="M67" s="23" t="n">
        <v>4953.77072794501</v>
      </c>
      <c r="N67" s="23" t="n">
        <v>3792.74117679614</v>
      </c>
      <c r="O67" s="23" t="n">
        <v>2586.08947748744</v>
      </c>
      <c r="P67" s="23" t="n">
        <v>1867.64112710361</v>
      </c>
      <c r="Q67" s="23" t="n">
        <v>1457.70332592982</v>
      </c>
      <c r="R67" s="23" t="n">
        <v>1427.29870556932</v>
      </c>
      <c r="S67" s="23" t="n">
        <v>8.45863344887275</v>
      </c>
      <c r="T67" s="23" t="n">
        <v>8.31025701447059</v>
      </c>
      <c r="U67" s="23" t="n">
        <v>7.85991855131263</v>
      </c>
      <c r="V67" s="23" t="n">
        <v>9.34263061688995</v>
      </c>
      <c r="W67" s="23" t="n">
        <v>8.71474537265358</v>
      </c>
      <c r="X67" s="23" t="n">
        <v>8.1515728264705</v>
      </c>
      <c r="Y67" s="23" t="n">
        <v>8.56654161984292</v>
      </c>
      <c r="Z67" s="23" t="n">
        <v>8.41810032101811</v>
      </c>
      <c r="AA67" s="23" t="n">
        <v>8.04549603867535</v>
      </c>
      <c r="AB67" s="23" t="n">
        <v>7.43196107685288</v>
      </c>
      <c r="AC67" s="23" t="n">
        <v>5.69011089704171</v>
      </c>
      <c r="AD67" s="23" t="n">
        <v>3.87981547662753</v>
      </c>
      <c r="AE67" s="23" t="n">
        <v>2.80195368830112</v>
      </c>
      <c r="AF67" s="23" t="n">
        <v>2.18693899554038</v>
      </c>
      <c r="AG67" s="23" t="n">
        <v>2.14132405543001</v>
      </c>
    </row>
    <row r="68">
      <c r="A68" s="23" t="s">
        <v>61</v>
      </c>
      <c r="B68" s="23" t="s">
        <v>62</v>
      </c>
      <c r="C68" s="23" t="s">
        <v>16</v>
      </c>
      <c r="D68" s="23" t="n">
        <v>2338.09367519701</v>
      </c>
      <c r="E68" s="23" t="n">
        <v>2971.59414028863</v>
      </c>
      <c r="F68" s="23" t="n">
        <v>3216.98923834864</v>
      </c>
      <c r="G68" s="23" t="n">
        <v>4232.78907352011</v>
      </c>
      <c r="H68" s="23" t="n">
        <v>3143.07407437776</v>
      </c>
      <c r="I68" s="23" t="n">
        <v>2520.30315833306</v>
      </c>
      <c r="J68" s="23" t="n">
        <v>2632.04559044374</v>
      </c>
      <c r="K68" s="23" t="n">
        <v>2793.30920038101</v>
      </c>
      <c r="L68" s="23" t="n">
        <v>2543.50670319885</v>
      </c>
      <c r="M68" s="23" t="n">
        <v>2192.56646366597</v>
      </c>
      <c r="N68" s="23" t="n">
        <v>2053.50071347281</v>
      </c>
      <c r="O68" s="23" t="n">
        <v>1286.69073160087</v>
      </c>
      <c r="P68" s="23" t="n">
        <v>1001.70182648984</v>
      </c>
      <c r="Q68" s="23" t="n">
        <v>679.181208593646</v>
      </c>
      <c r="R68" s="23" t="n">
        <v>1253.69359722547</v>
      </c>
      <c r="S68" s="23" t="n">
        <v>6.70728085388135</v>
      </c>
      <c r="T68" s="23" t="n">
        <v>8.52460134258072</v>
      </c>
      <c r="U68" s="23" t="n">
        <v>9.22856537118858</v>
      </c>
      <c r="V68" s="23" t="n">
        <v>12.1425866775622</v>
      </c>
      <c r="W68" s="23" t="n">
        <v>9.01652520813927</v>
      </c>
      <c r="X68" s="23" t="n">
        <v>7.22998453791191</v>
      </c>
      <c r="Y68" s="23" t="n">
        <v>7.55053964800559</v>
      </c>
      <c r="Z68" s="23" t="n">
        <v>8.01315598148884</v>
      </c>
      <c r="AA68" s="23" t="n">
        <v>7.29654846298965</v>
      </c>
      <c r="AB68" s="23" t="n">
        <v>6.28980746948471</v>
      </c>
      <c r="AC68" s="23" t="n">
        <v>5.89087005581474</v>
      </c>
      <c r="AD68" s="23" t="n">
        <v>3.6911250393789</v>
      </c>
      <c r="AE68" s="23" t="n">
        <v>2.87357839995318</v>
      </c>
      <c r="AF68" s="23" t="n">
        <v>1.94836467205802</v>
      </c>
      <c r="AG68" s="23" t="n">
        <v>3.59646627956235</v>
      </c>
    </row>
    <row r="69">
      <c r="A69" s="23" t="s">
        <v>63</v>
      </c>
      <c r="B69" s="23" t="s">
        <v>64</v>
      </c>
      <c r="C69" s="23" t="s">
        <v>15</v>
      </c>
      <c r="D69" s="23" t="n">
        <v>387.130364373116</v>
      </c>
      <c r="E69" s="23" t="n">
        <v>483.824898942259</v>
      </c>
      <c r="F69" s="23" t="n">
        <v>635.038321896712</v>
      </c>
      <c r="G69" s="23" t="n">
        <v>635.412319677379</v>
      </c>
      <c r="H69" s="23" t="n">
        <v>383.011761028878</v>
      </c>
      <c r="I69" s="23" t="n">
        <v>326.947137947688</v>
      </c>
      <c r="J69" s="23" t="n">
        <v>451.238765411934</v>
      </c>
      <c r="K69" s="23" t="n">
        <v>439.874425203666</v>
      </c>
      <c r="L69" s="23" t="n">
        <v>422.523765299518</v>
      </c>
      <c r="M69" s="23" t="n">
        <v>430.642596946759</v>
      </c>
      <c r="N69" s="23" t="n">
        <v>477.874937335735</v>
      </c>
      <c r="O69" s="23" t="n">
        <v>381.604758872362</v>
      </c>
      <c r="P69" s="23" t="n">
        <v>334.363393431949</v>
      </c>
      <c r="Q69" s="23" t="n">
        <v>259.17182615912</v>
      </c>
      <c r="R69" s="23" t="n">
        <v>502.445487513226</v>
      </c>
      <c r="S69" s="23" t="n">
        <v>5.90939053111302</v>
      </c>
      <c r="T69" s="23" t="n">
        <v>7.38539401618854</v>
      </c>
      <c r="U69" s="23" t="n">
        <v>9.69360657717226</v>
      </c>
      <c r="V69" s="23" t="n">
        <v>9.69931550405355</v>
      </c>
      <c r="W69" s="23" t="n">
        <v>5.84652169455648</v>
      </c>
      <c r="X69" s="23" t="n">
        <v>4.9907175953278</v>
      </c>
      <c r="Y69" s="23" t="n">
        <v>6.88797969106447</v>
      </c>
      <c r="Z69" s="23" t="n">
        <v>6.71450757262749</v>
      </c>
      <c r="AA69" s="23" t="n">
        <v>6.44965667282229</v>
      </c>
      <c r="AB69" s="23" t="n">
        <v>6.57358739816747</v>
      </c>
      <c r="AC69" s="23" t="n">
        <v>7.29457022654596</v>
      </c>
      <c r="AD69" s="23" t="n">
        <v>5.82504436808936</v>
      </c>
      <c r="AE69" s="23" t="n">
        <v>5.10392377590207</v>
      </c>
      <c r="AF69" s="23" t="n">
        <v>3.9561545060306</v>
      </c>
      <c r="AG69" s="23" t="n">
        <v>7.66962987033862</v>
      </c>
    </row>
    <row r="70">
      <c r="A70" s="23" t="s">
        <v>63</v>
      </c>
      <c r="B70" s="23" t="s">
        <v>64</v>
      </c>
      <c r="C70" s="23" t="s">
        <v>16</v>
      </c>
      <c r="D70" s="23" t="n">
        <v>346.91166922566</v>
      </c>
      <c r="E70" s="23" t="n">
        <v>389.847156064479</v>
      </c>
      <c r="F70" s="23" t="n">
        <v>476.247589497774</v>
      </c>
      <c r="G70" s="23" t="n">
        <v>605.63681727218</v>
      </c>
      <c r="H70" s="23" t="n">
        <v>303.939102021561</v>
      </c>
      <c r="I70" s="23" t="n">
        <v>247.214753613319</v>
      </c>
      <c r="J70" s="23" t="n">
        <v>291.09738122089</v>
      </c>
      <c r="K70" s="23" t="n">
        <v>218.339652530182</v>
      </c>
      <c r="L70" s="23" t="n">
        <v>249.586214286164</v>
      </c>
      <c r="M70" s="23" t="n">
        <v>202.631024198083</v>
      </c>
      <c r="N70" s="23" t="n">
        <v>279.029346006065</v>
      </c>
      <c r="O70" s="23" t="n">
        <v>240.622165414765</v>
      </c>
      <c r="P70" s="23" t="n">
        <v>160.12869690403</v>
      </c>
      <c r="Q70" s="23" t="n">
        <v>142.976107873355</v>
      </c>
      <c r="R70" s="23" t="n">
        <v>331.687563831192</v>
      </c>
      <c r="S70" s="23" t="n">
        <v>7.73338766664502</v>
      </c>
      <c r="T70" s="23" t="n">
        <v>8.69050959085663</v>
      </c>
      <c r="U70" s="23" t="n">
        <v>10.6165562061153</v>
      </c>
      <c r="V70" s="23" t="n">
        <v>13.5009130814571</v>
      </c>
      <c r="W70" s="23" t="n">
        <v>6.77543914343153</v>
      </c>
      <c r="X70" s="23" t="n">
        <v>5.51093461593053</v>
      </c>
      <c r="Y70" s="23" t="n">
        <v>6.48917029153595</v>
      </c>
      <c r="Z70" s="23" t="n">
        <v>4.86724813779075</v>
      </c>
      <c r="AA70" s="23" t="n">
        <v>5.56379944103212</v>
      </c>
      <c r="AB70" s="23" t="n">
        <v>4.51706991266929</v>
      </c>
      <c r="AC70" s="23" t="n">
        <v>6.22014851172878</v>
      </c>
      <c r="AD70" s="23" t="n">
        <v>5.36397201769979</v>
      </c>
      <c r="AE70" s="23" t="n">
        <v>3.56960402190464</v>
      </c>
      <c r="AF70" s="23" t="n">
        <v>3.18723688863139</v>
      </c>
      <c r="AG70" s="23" t="n">
        <v>7.39401047257118</v>
      </c>
    </row>
    <row r="71">
      <c r="A71" s="23" t="s">
        <v>65</v>
      </c>
      <c r="B71" s="23" t="s">
        <v>66</v>
      </c>
      <c r="C71" s="23" t="s">
        <v>15</v>
      </c>
      <c r="D71" s="23" t="n">
        <v>97.3158953722334</v>
      </c>
      <c r="E71" s="23" t="n">
        <v>127.952380952381</v>
      </c>
      <c r="F71" s="23" t="n">
        <v>142.369550637156</v>
      </c>
      <c r="G71" s="23" t="n">
        <v>131.556673373575</v>
      </c>
      <c r="H71" s="23" t="n">
        <v>75.6901408450704</v>
      </c>
      <c r="I71" s="23" t="n">
        <v>73.8879946344735</v>
      </c>
      <c r="J71" s="23" t="n">
        <v>102.722334004024</v>
      </c>
      <c r="K71" s="23" t="n">
        <v>97.3158953722334</v>
      </c>
      <c r="L71" s="23" t="n">
        <v>115.337357478203</v>
      </c>
      <c r="M71" s="23" t="n">
        <v>118.941649899396</v>
      </c>
      <c r="N71" s="23" t="n">
        <v>156.786720321932</v>
      </c>
      <c r="O71" s="23" t="n">
        <v>113.535211267606</v>
      </c>
      <c r="P71" s="23" t="n">
        <v>86.5030181086519</v>
      </c>
      <c r="Q71" s="23" t="n">
        <v>52.2622401073105</v>
      </c>
      <c r="R71" s="23" t="n">
        <v>153.182427900738</v>
      </c>
      <c r="S71" s="23" t="n">
        <v>5.91456736035049</v>
      </c>
      <c r="T71" s="23" t="n">
        <v>7.77656078860898</v>
      </c>
      <c r="U71" s="23" t="n">
        <v>8.65279299014239</v>
      </c>
      <c r="V71" s="23" t="n">
        <v>7.99561883899233</v>
      </c>
      <c r="W71" s="23" t="n">
        <v>4.60021905805038</v>
      </c>
      <c r="X71" s="23" t="n">
        <v>4.49069003285871</v>
      </c>
      <c r="Y71" s="23" t="n">
        <v>6.24315443592552</v>
      </c>
      <c r="Z71" s="23" t="n">
        <v>5.91456736035049</v>
      </c>
      <c r="AA71" s="23" t="n">
        <v>7.00985761226725</v>
      </c>
      <c r="AB71" s="23" t="n">
        <v>7.2289156626506</v>
      </c>
      <c r="AC71" s="23" t="n">
        <v>9.52902519167579</v>
      </c>
      <c r="AD71" s="23" t="n">
        <v>6.90032858707557</v>
      </c>
      <c r="AE71" s="23" t="n">
        <v>5.25739320920044</v>
      </c>
      <c r="AF71" s="23" t="n">
        <v>3.1763417305586</v>
      </c>
      <c r="AG71" s="23" t="n">
        <v>9.30996714129244</v>
      </c>
    </row>
    <row r="72">
      <c r="A72" s="23" t="s">
        <v>65</v>
      </c>
      <c r="B72" s="23" t="s">
        <v>66</v>
      </c>
      <c r="C72" s="23" t="s">
        <v>16</v>
      </c>
      <c r="D72" s="23" t="n">
        <v>50.4600938967136</v>
      </c>
      <c r="E72" s="23" t="n">
        <v>73.8879946344735</v>
      </c>
      <c r="F72" s="23" t="n">
        <v>111.733065057009</v>
      </c>
      <c r="G72" s="23" t="n">
        <v>109.930918846412</v>
      </c>
      <c r="H72" s="23" t="n">
        <v>28.8343393695506</v>
      </c>
      <c r="I72" s="23" t="n">
        <v>45.0536552649229</v>
      </c>
      <c r="J72" s="23" t="n">
        <v>36.0429242119383</v>
      </c>
      <c r="K72" s="23" t="n">
        <v>61.2729711602951</v>
      </c>
      <c r="L72" s="23" t="n">
        <v>54.0643863179074</v>
      </c>
      <c r="M72" s="23" t="n">
        <v>63.075117370892</v>
      </c>
      <c r="N72" s="23" t="n">
        <v>79.2944332662643</v>
      </c>
      <c r="O72" s="23" t="n">
        <v>55.8665325285044</v>
      </c>
      <c r="P72" s="23" t="n">
        <v>54.0643863179074</v>
      </c>
      <c r="Q72" s="23" t="n">
        <v>54.0643863179074</v>
      </c>
      <c r="R72" s="23" t="n">
        <v>163.995305164319</v>
      </c>
      <c r="S72" s="23" t="n">
        <v>4.84429065743945</v>
      </c>
      <c r="T72" s="23" t="n">
        <v>7.09342560553633</v>
      </c>
      <c r="U72" s="23" t="n">
        <v>10.7266435986159</v>
      </c>
      <c r="V72" s="23" t="n">
        <v>10.5536332179931</v>
      </c>
      <c r="W72" s="23" t="n">
        <v>2.7681660899654</v>
      </c>
      <c r="X72" s="23" t="n">
        <v>4.32525951557093</v>
      </c>
      <c r="Y72" s="23" t="n">
        <v>3.46020761245675</v>
      </c>
      <c r="Z72" s="23" t="n">
        <v>5.88235294117647</v>
      </c>
      <c r="AA72" s="23" t="n">
        <v>5.19031141868512</v>
      </c>
      <c r="AB72" s="23" t="n">
        <v>6.05536332179931</v>
      </c>
      <c r="AC72" s="23" t="n">
        <v>7.61245674740484</v>
      </c>
      <c r="AD72" s="23" t="n">
        <v>5.36332179930796</v>
      </c>
      <c r="AE72" s="23" t="n">
        <v>5.19031141868512</v>
      </c>
      <c r="AF72" s="23" t="n">
        <v>5.19031141868512</v>
      </c>
      <c r="AG72" s="23" t="n">
        <v>15.7439446366782</v>
      </c>
    </row>
    <row r="73">
      <c r="A73" s="23" t="s">
        <v>67</v>
      </c>
      <c r="B73" s="23" t="s">
        <v>68</v>
      </c>
      <c r="C73" s="23" t="s">
        <v>15</v>
      </c>
      <c r="D73" s="23" t="n">
        <v>924.581969113385</v>
      </c>
      <c r="E73" s="23" t="n">
        <v>1218.08539516774</v>
      </c>
      <c r="F73" s="23" t="n">
        <v>1362.53268258648</v>
      </c>
      <c r="G73" s="23" t="n">
        <v>1604.79361401116</v>
      </c>
      <c r="H73" s="23" t="n">
        <v>1266.15679883667</v>
      </c>
      <c r="I73" s="23" t="n">
        <v>1107.67412982257</v>
      </c>
      <c r="J73" s="23" t="n">
        <v>1021.05530565572</v>
      </c>
      <c r="K73" s="23" t="n">
        <v>967.575796973025</v>
      </c>
      <c r="L73" s="23" t="n">
        <v>1264.27236470752</v>
      </c>
      <c r="M73" s="23" t="n">
        <v>1057.58447147485</v>
      </c>
      <c r="N73" s="23" t="n">
        <v>835.463124781685</v>
      </c>
      <c r="O73" s="23" t="n">
        <v>605.500903905251</v>
      </c>
      <c r="P73" s="23" t="n">
        <v>549.552240175896</v>
      </c>
      <c r="Q73" s="23" t="n">
        <v>295.614749643604</v>
      </c>
      <c r="R73" s="23" t="n">
        <v>495.792113271771</v>
      </c>
      <c r="S73" s="23" t="n">
        <v>6.34307780603836</v>
      </c>
      <c r="T73" s="23" t="n">
        <v>8.35665272961907</v>
      </c>
      <c r="U73" s="23" t="n">
        <v>9.34763072137773</v>
      </c>
      <c r="V73" s="23" t="n">
        <v>11.0096574412625</v>
      </c>
      <c r="W73" s="23" t="n">
        <v>8.68644572137505</v>
      </c>
      <c r="X73" s="23" t="n">
        <v>7.59917824910421</v>
      </c>
      <c r="Y73" s="23" t="n">
        <v>7.00493137915416</v>
      </c>
      <c r="Z73" s="23" t="n">
        <v>6.63803618117803</v>
      </c>
      <c r="AA73" s="23" t="n">
        <v>8.67351759525872</v>
      </c>
      <c r="AB73" s="23" t="n">
        <v>7.25553905778172</v>
      </c>
      <c r="AC73" s="23" t="n">
        <v>5.7316795931549</v>
      </c>
      <c r="AD73" s="23" t="n">
        <v>4.15402795360652</v>
      </c>
      <c r="AE73" s="23" t="n">
        <v>3.7701931622797</v>
      </c>
      <c r="AF73" s="23" t="n">
        <v>2.02805962071707</v>
      </c>
      <c r="AG73" s="23" t="n">
        <v>3.40137278809226</v>
      </c>
    </row>
    <row r="74">
      <c r="A74" s="23" t="s">
        <v>67</v>
      </c>
      <c r="B74" s="23" t="s">
        <v>68</v>
      </c>
      <c r="C74" s="23" t="s">
        <v>16</v>
      </c>
      <c r="D74" s="23" t="n">
        <v>278.178768003399</v>
      </c>
      <c r="E74" s="23" t="n">
        <v>355.820501637009</v>
      </c>
      <c r="F74" s="23" t="n">
        <v>588.800683491994</v>
      </c>
      <c r="G74" s="23" t="n">
        <v>556.337071706807</v>
      </c>
      <c r="H74" s="23" t="n">
        <v>476.712515445355</v>
      </c>
      <c r="I74" s="23" t="n">
        <v>404.428446744555</v>
      </c>
      <c r="J74" s="23" t="n">
        <v>303.433110723227</v>
      </c>
      <c r="K74" s="23" t="n">
        <v>353.259208689961</v>
      </c>
      <c r="L74" s="23" t="n">
        <v>339.467767197799</v>
      </c>
      <c r="M74" s="23" t="n">
        <v>353.359477217835</v>
      </c>
      <c r="N74" s="23" t="n">
        <v>415.426796011341</v>
      </c>
      <c r="O74" s="23" t="n">
        <v>172.366243681997</v>
      </c>
      <c r="P74" s="23" t="n">
        <v>183.00171229085</v>
      </c>
      <c r="Q74" s="23" t="n">
        <v>191.781030804959</v>
      </c>
      <c r="R74" s="23" t="n">
        <v>376.391006225672</v>
      </c>
      <c r="S74" s="23" t="n">
        <v>5.20080434147555</v>
      </c>
      <c r="T74" s="23" t="n">
        <v>6.65238696318173</v>
      </c>
      <c r="U74" s="23" t="n">
        <v>11.0081627470991</v>
      </c>
      <c r="V74" s="23" t="n">
        <v>10.4012260843042</v>
      </c>
      <c r="W74" s="23" t="n">
        <v>8.91257279539624</v>
      </c>
      <c r="X74" s="23" t="n">
        <v>7.56115657834677</v>
      </c>
      <c r="Y74" s="23" t="n">
        <v>5.67295718118037</v>
      </c>
      <c r="Z74" s="23" t="n">
        <v>6.60450126876153</v>
      </c>
      <c r="AA74" s="23" t="n">
        <v>6.3466577629381</v>
      </c>
      <c r="AB74" s="23" t="n">
        <v>6.60637587982125</v>
      </c>
      <c r="AC74" s="23" t="n">
        <v>7.76678069202846</v>
      </c>
      <c r="AD74" s="23" t="n">
        <v>3.22254324044677</v>
      </c>
      <c r="AE74" s="23" t="n">
        <v>3.42138297114065</v>
      </c>
      <c r="AF74" s="23" t="n">
        <v>3.58552029251528</v>
      </c>
      <c r="AG74" s="23" t="n">
        <v>7.03697120136397</v>
      </c>
    </row>
    <row r="75">
      <c r="A75" s="23" t="s">
        <v>69</v>
      </c>
      <c r="B75" s="23" t="s">
        <v>70</v>
      </c>
      <c r="C75" s="23" t="s">
        <v>15</v>
      </c>
      <c r="D75" s="23" t="n">
        <v>24344.1905043874</v>
      </c>
      <c r="E75" s="23" t="n">
        <v>26178.0317610511</v>
      </c>
      <c r="F75" s="23" t="n">
        <v>28920.8961760286</v>
      </c>
      <c r="G75" s="23" t="n">
        <v>32815.5220913407</v>
      </c>
      <c r="H75" s="23" t="n">
        <v>28323.6825521079</v>
      </c>
      <c r="I75" s="23" t="n">
        <v>28676.9672130957</v>
      </c>
      <c r="J75" s="23" t="n">
        <v>25834.2657214716</v>
      </c>
      <c r="K75" s="23" t="n">
        <v>20243.3841745536</v>
      </c>
      <c r="L75" s="23" t="n">
        <v>26206.8661556658</v>
      </c>
      <c r="M75" s="23" t="n">
        <v>26417.2741323278</v>
      </c>
      <c r="N75" s="23" t="n">
        <v>24157.4804304324</v>
      </c>
      <c r="O75" s="23" t="n">
        <v>15378.8301127975</v>
      </c>
      <c r="P75" s="23" t="n">
        <v>11524.8906776503</v>
      </c>
      <c r="Q75" s="23" t="n">
        <v>5215.49916188514</v>
      </c>
      <c r="R75" s="23" t="n">
        <v>7014.19533832722</v>
      </c>
      <c r="S75" s="23" t="n">
        <v>7.34914574198936</v>
      </c>
      <c r="T75" s="23" t="n">
        <v>7.90275489405647</v>
      </c>
      <c r="U75" s="23" t="n">
        <v>8.73078449448837</v>
      </c>
      <c r="V75" s="23" t="n">
        <v>9.90651360558777</v>
      </c>
      <c r="W75" s="23" t="n">
        <v>8.55049466474424</v>
      </c>
      <c r="X75" s="23" t="n">
        <v>8.65714600160184</v>
      </c>
      <c r="Y75" s="23" t="n">
        <v>7.79897708614126</v>
      </c>
      <c r="Z75" s="23" t="n">
        <v>6.11117385821736</v>
      </c>
      <c r="AA75" s="23" t="n">
        <v>7.91145956502787</v>
      </c>
      <c r="AB75" s="23" t="n">
        <v>7.97497857526102</v>
      </c>
      <c r="AC75" s="23" t="n">
        <v>7.292780772912</v>
      </c>
      <c r="AD75" s="23" t="n">
        <v>4.64263799693297</v>
      </c>
      <c r="AE75" s="23" t="n">
        <v>3.47919152354982</v>
      </c>
      <c r="AF75" s="23" t="n">
        <v>1.57448091983216</v>
      </c>
      <c r="AG75" s="23" t="n">
        <v>2.11748029965748</v>
      </c>
    </row>
    <row r="76">
      <c r="A76" s="23" t="s">
        <v>69</v>
      </c>
      <c r="B76" s="23" t="s">
        <v>70</v>
      </c>
      <c r="C76" s="23" t="s">
        <v>16</v>
      </c>
      <c r="D76" s="23" t="n">
        <v>15923.1379002047</v>
      </c>
      <c r="E76" s="23" t="n">
        <v>18039.4421115408</v>
      </c>
      <c r="F76" s="23" t="n">
        <v>20255.3015467877</v>
      </c>
      <c r="G76" s="23" t="n">
        <v>23943.4241715966</v>
      </c>
      <c r="H76" s="23" t="n">
        <v>16956.371184955</v>
      </c>
      <c r="I76" s="23" t="n">
        <v>13403.2933977761</v>
      </c>
      <c r="J76" s="23" t="n">
        <v>13155.7112231275</v>
      </c>
      <c r="K76" s="23" t="n">
        <v>10734.0637713836</v>
      </c>
      <c r="L76" s="23" t="n">
        <v>13251.2047093487</v>
      </c>
      <c r="M76" s="23" t="n">
        <v>12736.55321217</v>
      </c>
      <c r="N76" s="23" t="n">
        <v>12036.9358586471</v>
      </c>
      <c r="O76" s="23" t="n">
        <v>6915.98434594843</v>
      </c>
      <c r="P76" s="23" t="n">
        <v>4835.5689487217</v>
      </c>
      <c r="Q76" s="23" t="n">
        <v>4259.43371121686</v>
      </c>
      <c r="R76" s="23" t="n">
        <v>8039.59770345282</v>
      </c>
      <c r="S76" s="23" t="n">
        <v>8.18729160550629</v>
      </c>
      <c r="T76" s="23" t="n">
        <v>9.27544394160749</v>
      </c>
      <c r="U76" s="23" t="n">
        <v>10.4147851610882</v>
      </c>
      <c r="V76" s="23" t="n">
        <v>12.3111284318318</v>
      </c>
      <c r="W76" s="23" t="n">
        <v>8.71855511975727</v>
      </c>
      <c r="X76" s="23" t="n">
        <v>6.89164863166447</v>
      </c>
      <c r="Y76" s="23" t="n">
        <v>6.76434787770013</v>
      </c>
      <c r="Z76" s="23" t="n">
        <v>5.51919544748073</v>
      </c>
      <c r="AA76" s="23" t="n">
        <v>6.81344831399726</v>
      </c>
      <c r="AB76" s="23" t="n">
        <v>6.54882698690583</v>
      </c>
      <c r="AC76" s="23" t="n">
        <v>6.18910069919398</v>
      </c>
      <c r="AD76" s="23" t="n">
        <v>3.55603153940333</v>
      </c>
      <c r="AE76" s="23" t="n">
        <v>2.48633236173927</v>
      </c>
      <c r="AF76" s="23" t="n">
        <v>2.19009758545192</v>
      </c>
      <c r="AG76" s="23" t="n">
        <v>4.13376629667201</v>
      </c>
    </row>
    <row r="77">
      <c r="A77" s="23" t="s">
        <v>71</v>
      </c>
      <c r="B77" s="23" t="s">
        <v>72</v>
      </c>
      <c r="C77" s="23" t="s">
        <v>15</v>
      </c>
      <c r="D77" s="23" t="n">
        <v>680.969239519372</v>
      </c>
      <c r="E77" s="23" t="n">
        <v>741.794090346439</v>
      </c>
      <c r="F77" s="23" t="n">
        <v>841.341609050387</v>
      </c>
      <c r="G77" s="23" t="n">
        <v>1026.45700044094</v>
      </c>
      <c r="H77" s="23" t="n">
        <v>908.32225874758</v>
      </c>
      <c r="I77" s="23" t="n">
        <v>808.034249715457</v>
      </c>
      <c r="J77" s="23" t="n">
        <v>919.388872780386</v>
      </c>
      <c r="K77" s="23" t="n">
        <v>725.256362816089</v>
      </c>
      <c r="L77" s="23" t="n">
        <v>883.139700528596</v>
      </c>
      <c r="M77" s="23" t="n">
        <v>829.168865941857</v>
      </c>
      <c r="N77" s="23" t="n">
        <v>726.703952667402</v>
      </c>
      <c r="O77" s="23" t="n">
        <v>501.603441258205</v>
      </c>
      <c r="P77" s="23" t="n">
        <v>349.604611206672</v>
      </c>
      <c r="Q77" s="23" t="n">
        <v>187.713366237543</v>
      </c>
      <c r="R77" s="23" t="n">
        <v>362.988483441732</v>
      </c>
      <c r="S77" s="23" t="n">
        <v>6.49006567866148</v>
      </c>
      <c r="T77" s="23" t="n">
        <v>7.06976481021266</v>
      </c>
      <c r="U77" s="23" t="n">
        <v>8.01851535141538</v>
      </c>
      <c r="V77" s="23" t="n">
        <v>9.78278160388775</v>
      </c>
      <c r="W77" s="23" t="n">
        <v>8.6568831226836</v>
      </c>
      <c r="X77" s="23" t="n">
        <v>7.70107524234519</v>
      </c>
      <c r="Y77" s="23" t="n">
        <v>8.76235492338344</v>
      </c>
      <c r="Z77" s="23" t="n">
        <v>6.91214985256269</v>
      </c>
      <c r="AA77" s="23" t="n">
        <v>8.41687748467082</v>
      </c>
      <c r="AB77" s="23" t="n">
        <v>7.90250144406239</v>
      </c>
      <c r="AC77" s="23" t="n">
        <v>6.92594629543494</v>
      </c>
      <c r="AD77" s="23" t="n">
        <v>4.78059666939737</v>
      </c>
      <c r="AE77" s="23" t="n">
        <v>3.33195210094312</v>
      </c>
      <c r="AF77" s="23" t="n">
        <v>1.78902658878417</v>
      </c>
      <c r="AG77" s="23" t="n">
        <v>3.459508831555</v>
      </c>
    </row>
    <row r="78">
      <c r="A78" s="23" t="s">
        <v>71</v>
      </c>
      <c r="B78" s="23" t="s">
        <v>72</v>
      </c>
      <c r="C78" s="23" t="s">
        <v>16</v>
      </c>
      <c r="D78" s="23" t="n">
        <v>187.497209038776</v>
      </c>
      <c r="E78" s="23" t="n">
        <v>227.518670793165</v>
      </c>
      <c r="F78" s="23" t="n">
        <v>319.879181251862</v>
      </c>
      <c r="G78" s="23" t="n">
        <v>366.551235277839</v>
      </c>
      <c r="H78" s="23" t="n">
        <v>388.669505533647</v>
      </c>
      <c r="I78" s="23" t="n">
        <v>258.883576304</v>
      </c>
      <c r="J78" s="23" t="n">
        <v>257.378264609699</v>
      </c>
      <c r="K78" s="23" t="n">
        <v>232.763155746606</v>
      </c>
      <c r="L78" s="23" t="n">
        <v>252.510018321161</v>
      </c>
      <c r="M78" s="23" t="n">
        <v>231.531908649598</v>
      </c>
      <c r="N78" s="23" t="n">
        <v>151.241071919192</v>
      </c>
      <c r="O78" s="23" t="n">
        <v>170.322443307505</v>
      </c>
      <c r="P78" s="23" t="n">
        <v>162.124306050426</v>
      </c>
      <c r="Q78" s="23" t="n">
        <v>69.086541933055</v>
      </c>
      <c r="R78" s="23" t="n">
        <v>183.556806564868</v>
      </c>
      <c r="S78" s="23" t="n">
        <v>5.41975591696362</v>
      </c>
      <c r="T78" s="23" t="n">
        <v>6.57660809231533</v>
      </c>
      <c r="U78" s="23" t="n">
        <v>9.24636208822031</v>
      </c>
      <c r="V78" s="23" t="n">
        <v>10.5954549214465</v>
      </c>
      <c r="W78" s="23" t="n">
        <v>11.2348011106857</v>
      </c>
      <c r="X78" s="23" t="n">
        <v>7.48323562612675</v>
      </c>
      <c r="Y78" s="23" t="n">
        <v>7.43972339464401</v>
      </c>
      <c r="Z78" s="23" t="n">
        <v>6.7282041000829</v>
      </c>
      <c r="AA78" s="23" t="n">
        <v>7.29900286465426</v>
      </c>
      <c r="AB78" s="23" t="n">
        <v>6.69261392370925</v>
      </c>
      <c r="AC78" s="23" t="n">
        <v>4.37174344420477</v>
      </c>
      <c r="AD78" s="23" t="n">
        <v>4.92330565686791</v>
      </c>
      <c r="AE78" s="23" t="n">
        <v>4.6863319806467</v>
      </c>
      <c r="AF78" s="23" t="n">
        <v>1.99700142921484</v>
      </c>
      <c r="AG78" s="23" t="n">
        <v>5.30585545021712</v>
      </c>
    </row>
    <row r="79">
      <c r="A79" s="23" t="s">
        <v>73</v>
      </c>
      <c r="B79" s="23" t="s">
        <v>74</v>
      </c>
      <c r="C79" s="23" t="s">
        <v>15</v>
      </c>
      <c r="D79" s="23" t="n">
        <v>302.944841697238</v>
      </c>
      <c r="E79" s="23" t="n">
        <v>344.70967126313</v>
      </c>
      <c r="F79" s="23" t="n">
        <v>302.126295852306</v>
      </c>
      <c r="G79" s="23" t="n">
        <v>341.202356201536</v>
      </c>
      <c r="H79" s="23" t="n">
        <v>368.287025682747</v>
      </c>
      <c r="I79" s="23" t="n">
        <v>348.710721710783</v>
      </c>
      <c r="J79" s="23" t="n">
        <v>400.567613692106</v>
      </c>
      <c r="K79" s="23" t="n">
        <v>319.007255575182</v>
      </c>
      <c r="L79" s="23" t="n">
        <v>356.771478090355</v>
      </c>
      <c r="M79" s="23" t="n">
        <v>270.919608287127</v>
      </c>
      <c r="N79" s="23" t="n">
        <v>281.904102096778</v>
      </c>
      <c r="O79" s="23" t="n">
        <v>212.322117744356</v>
      </c>
      <c r="P79" s="23" t="n">
        <v>167.31849383398</v>
      </c>
      <c r="Q79" s="23" t="n">
        <v>83.7846444341159</v>
      </c>
      <c r="R79" s="23" t="n">
        <v>167.014660750815</v>
      </c>
      <c r="S79" s="23" t="n">
        <v>7.09873204168376</v>
      </c>
      <c r="T79" s="23" t="n">
        <v>8.07738324496504</v>
      </c>
      <c r="U79" s="23" t="n">
        <v>7.07955152821323</v>
      </c>
      <c r="V79" s="23" t="n">
        <v>7.99519835061752</v>
      </c>
      <c r="W79" s="23" t="n">
        <v>8.62985781538185</v>
      </c>
      <c r="X79" s="23" t="n">
        <v>8.17113755632425</v>
      </c>
      <c r="Y79" s="23" t="n">
        <v>9.38627024723782</v>
      </c>
      <c r="Z79" s="23" t="n">
        <v>7.47511333744486</v>
      </c>
      <c r="AA79" s="23" t="n">
        <v>8.36002061923199</v>
      </c>
      <c r="AB79" s="23" t="n">
        <v>6.34830318712035</v>
      </c>
      <c r="AC79" s="23" t="n">
        <v>6.6056965057568</v>
      </c>
      <c r="AD79" s="23" t="n">
        <v>4.97522193131224</v>
      </c>
      <c r="AE79" s="23" t="n">
        <v>3.92067792503487</v>
      </c>
      <c r="AF79" s="23" t="n">
        <v>1.96327733033311</v>
      </c>
      <c r="AG79" s="23" t="n">
        <v>3.9135583793423</v>
      </c>
    </row>
    <row r="80">
      <c r="A80" s="23" t="s">
        <v>73</v>
      </c>
      <c r="B80" s="23" t="s">
        <v>74</v>
      </c>
      <c r="C80" s="23" t="s">
        <v>16</v>
      </c>
      <c r="D80" s="23" t="n">
        <v>105.453730235104</v>
      </c>
      <c r="E80" s="23" t="n">
        <v>133.221667829874</v>
      </c>
      <c r="F80" s="23" t="n">
        <v>133.543793122348</v>
      </c>
      <c r="G80" s="23" t="n">
        <v>191.110386790194</v>
      </c>
      <c r="H80" s="23" t="n">
        <v>216.400231325523</v>
      </c>
      <c r="I80" s="23" t="n">
        <v>89.9604885489301</v>
      </c>
      <c r="J80" s="23" t="n">
        <v>109.011973993272</v>
      </c>
      <c r="K80" s="23" t="n">
        <v>97.6933325050859</v>
      </c>
      <c r="L80" s="23" t="n">
        <v>103.541580538392</v>
      </c>
      <c r="M80" s="23" t="n">
        <v>129.834824453737</v>
      </c>
      <c r="N80" s="23" t="n">
        <v>91.077020508252</v>
      </c>
      <c r="O80" s="23" t="n">
        <v>85.2628723023499</v>
      </c>
      <c r="P80" s="23" t="n">
        <v>65.4009238499163</v>
      </c>
      <c r="Q80" s="23" t="n">
        <v>39.1934180896019</v>
      </c>
      <c r="R80" s="23" t="n">
        <v>116.702868994864</v>
      </c>
      <c r="S80" s="23" t="n">
        <v>6.17624267240881</v>
      </c>
      <c r="T80" s="23" t="n">
        <v>7.80256277237354</v>
      </c>
      <c r="U80" s="23" t="n">
        <v>7.8214290938664</v>
      </c>
      <c r="V80" s="23" t="n">
        <v>11.1930049643823</v>
      </c>
      <c r="W80" s="23" t="n">
        <v>12.6741874379606</v>
      </c>
      <c r="X80" s="23" t="n">
        <v>5.26883029142664</v>
      </c>
      <c r="Y80" s="23" t="n">
        <v>6.38464285786493</v>
      </c>
      <c r="Z80" s="23" t="n">
        <v>5.72172959346754</v>
      </c>
      <c r="AA80" s="23" t="n">
        <v>6.06425137037965</v>
      </c>
      <c r="AB80" s="23" t="n">
        <v>7.60420121097761</v>
      </c>
      <c r="AC80" s="23" t="n">
        <v>5.3342236380337</v>
      </c>
      <c r="AD80" s="23" t="n">
        <v>4.99369902906119</v>
      </c>
      <c r="AE80" s="23" t="n">
        <v>3.83041904536015</v>
      </c>
      <c r="AF80" s="23" t="n">
        <v>2.29549074027899</v>
      </c>
      <c r="AG80" s="23" t="n">
        <v>6.83508528215797</v>
      </c>
    </row>
    <row r="81">
      <c r="A81" s="23" t="s">
        <v>75</v>
      </c>
      <c r="B81" s="23" t="s">
        <v>76</v>
      </c>
      <c r="C81" s="23" t="s">
        <v>15</v>
      </c>
      <c r="D81" s="23" t="n">
        <v>225.921487497809</v>
      </c>
      <c r="E81" s="23" t="n">
        <v>259.30446150013</v>
      </c>
      <c r="F81" s="23" t="n">
        <v>268.155442221843</v>
      </c>
      <c r="G81" s="23" t="n">
        <v>330.784808391678</v>
      </c>
      <c r="H81" s="23" t="n">
        <v>318.350895102747</v>
      </c>
      <c r="I81" s="23" t="n">
        <v>283.708777186247</v>
      </c>
      <c r="J81" s="23" t="n">
        <v>295.569641130919</v>
      </c>
      <c r="K81" s="23" t="n">
        <v>284.307632882294</v>
      </c>
      <c r="L81" s="23" t="n">
        <v>219.073417295508</v>
      </c>
      <c r="M81" s="23" t="n">
        <v>301.807956161511</v>
      </c>
      <c r="N81" s="23" t="n">
        <v>263.55269172689</v>
      </c>
      <c r="O81" s="23" t="n">
        <v>182.541355367759</v>
      </c>
      <c r="P81" s="23" t="n">
        <v>149.040136555472</v>
      </c>
      <c r="Q81" s="23" t="n">
        <v>117.531189598411</v>
      </c>
      <c r="R81" s="23" t="n">
        <v>188.352289689852</v>
      </c>
      <c r="S81" s="23" t="n">
        <v>6.12585015761457</v>
      </c>
      <c r="T81" s="23" t="n">
        <v>7.03102787585062</v>
      </c>
      <c r="U81" s="23" t="n">
        <v>7.27102178811484</v>
      </c>
      <c r="V81" s="23" t="n">
        <v>8.96921400910269</v>
      </c>
      <c r="W81" s="23" t="n">
        <v>8.63206905434709</v>
      </c>
      <c r="X81" s="23" t="n">
        <v>7.69274971005076</v>
      </c>
      <c r="Y81" s="23" t="n">
        <v>8.01435645967709</v>
      </c>
      <c r="Z81" s="23" t="n">
        <v>7.70898765315502</v>
      </c>
      <c r="AA81" s="23" t="n">
        <v>5.9401650667773</v>
      </c>
      <c r="AB81" s="23" t="n">
        <v>8.18350806865706</v>
      </c>
      <c r="AC81" s="23" t="n">
        <v>7.1462184320585</v>
      </c>
      <c r="AD81" s="23" t="n">
        <v>4.94959998243465</v>
      </c>
      <c r="AE81" s="23" t="n">
        <v>4.04121606192103</v>
      </c>
      <c r="AF81" s="23" t="n">
        <v>3.18685249597179</v>
      </c>
      <c r="AG81" s="23" t="n">
        <v>5.107163184267</v>
      </c>
    </row>
    <row r="82">
      <c r="A82" s="23" t="s">
        <v>75</v>
      </c>
      <c r="B82" s="23" t="s">
        <v>76</v>
      </c>
      <c r="C82" s="23" t="s">
        <v>16</v>
      </c>
      <c r="D82" s="23" t="n">
        <v>108.859514995188</v>
      </c>
      <c r="E82" s="23" t="n">
        <v>84.2807020674522</v>
      </c>
      <c r="F82" s="23" t="n">
        <v>157.478391717577</v>
      </c>
      <c r="G82" s="23" t="n">
        <v>157.311646063118</v>
      </c>
      <c r="H82" s="23" t="n">
        <v>157.552650442457</v>
      </c>
      <c r="I82" s="23" t="n">
        <v>116.465864979612</v>
      </c>
      <c r="J82" s="23" t="n">
        <v>100.650652066582</v>
      </c>
      <c r="K82" s="23" t="n">
        <v>124.453203269746</v>
      </c>
      <c r="L82" s="23" t="n">
        <v>85.2652460134658</v>
      </c>
      <c r="M82" s="23" t="n">
        <v>88.0565881782527</v>
      </c>
      <c r="N82" s="23" t="n">
        <v>87.0883291089697</v>
      </c>
      <c r="O82" s="23" t="n">
        <v>83.0090051407379</v>
      </c>
      <c r="P82" s="23" t="n">
        <v>60.266262260179</v>
      </c>
      <c r="Q82" s="23" t="n">
        <v>47.0758692538764</v>
      </c>
      <c r="R82" s="23" t="n">
        <v>143.183892133711</v>
      </c>
      <c r="S82" s="23" t="n">
        <v>6.79947928674839</v>
      </c>
      <c r="T82" s="23" t="n">
        <v>5.26426089630827</v>
      </c>
      <c r="U82" s="23" t="n">
        <v>9.83626523268494</v>
      </c>
      <c r="V82" s="23" t="n">
        <v>9.82585012451823</v>
      </c>
      <c r="W82" s="23" t="n">
        <v>9.84090351039273</v>
      </c>
      <c r="X82" s="23" t="n">
        <v>7.27457987091995</v>
      </c>
      <c r="Y82" s="23" t="n">
        <v>6.28674511322868</v>
      </c>
      <c r="Z82" s="23" t="n">
        <v>7.77347738357579</v>
      </c>
      <c r="AA82" s="23" t="n">
        <v>5.32575654203211</v>
      </c>
      <c r="AB82" s="23" t="n">
        <v>5.50010669628859</v>
      </c>
      <c r="AC82" s="23" t="n">
        <v>5.43962822101624</v>
      </c>
      <c r="AD82" s="23" t="n">
        <v>5.18482937474952</v>
      </c>
      <c r="AE82" s="23" t="n">
        <v>3.76429384189288</v>
      </c>
      <c r="AF82" s="23" t="n">
        <v>2.94040808386438</v>
      </c>
      <c r="AG82" s="23" t="n">
        <v>8.94341582177928</v>
      </c>
    </row>
    <row r="83">
      <c r="A83" s="23" t="s">
        <v>77</v>
      </c>
      <c r="B83" s="23" t="s">
        <v>78</v>
      </c>
      <c r="C83" s="23" t="s">
        <v>15</v>
      </c>
      <c r="D83" s="23" t="n">
        <v>288.18016617965</v>
      </c>
      <c r="E83" s="23" t="n">
        <v>475.962859866323</v>
      </c>
      <c r="F83" s="23" t="n">
        <v>434.15298216212</v>
      </c>
      <c r="G83" s="23" t="n">
        <v>393.49671965537</v>
      </c>
      <c r="H83" s="23" t="n">
        <v>446.937501691973</v>
      </c>
      <c r="I83" s="23" t="n">
        <v>328.465870708694</v>
      </c>
      <c r="J83" s="23" t="n">
        <v>430.533784794495</v>
      </c>
      <c r="K83" s="23" t="n">
        <v>419.005503056348</v>
      </c>
      <c r="L83" s="23" t="n">
        <v>324.799644157408</v>
      </c>
      <c r="M83" s="23" t="n">
        <v>416.548745734248</v>
      </c>
      <c r="N83" s="23" t="n">
        <v>302.365915256763</v>
      </c>
      <c r="O83" s="23" t="n">
        <v>236.205251156385</v>
      </c>
      <c r="P83" s="23" t="n">
        <v>207.423904142722</v>
      </c>
      <c r="Q83" s="23" t="n">
        <v>91.4151898242424</v>
      </c>
      <c r="R83" s="23" t="n">
        <v>150.26421026295</v>
      </c>
      <c r="S83" s="23" t="n">
        <v>5.82681464987356</v>
      </c>
      <c r="T83" s="23" t="n">
        <v>9.62365801030149</v>
      </c>
      <c r="U83" s="23" t="n">
        <v>8.77828960363466</v>
      </c>
      <c r="V83" s="23" t="n">
        <v>7.95624654243471</v>
      </c>
      <c r="W83" s="23" t="n">
        <v>9.03678423453063</v>
      </c>
      <c r="X83" s="23" t="n">
        <v>6.64136527090407</v>
      </c>
      <c r="Y83" s="23" t="n">
        <v>8.70511179781263</v>
      </c>
      <c r="Z83" s="23" t="n">
        <v>8.47201747418095</v>
      </c>
      <c r="AA83" s="23" t="n">
        <v>6.56723656571944</v>
      </c>
      <c r="AB83" s="23" t="n">
        <v>8.4223434464872</v>
      </c>
      <c r="AC83" s="23" t="n">
        <v>6.11364122658676</v>
      </c>
      <c r="AD83" s="23" t="n">
        <v>4.77591583092187</v>
      </c>
      <c r="AE83" s="23" t="n">
        <v>4.19397580137189</v>
      </c>
      <c r="AF83" s="23" t="n">
        <v>1.84835540332366</v>
      </c>
      <c r="AG83" s="23" t="n">
        <v>3.03824414191647</v>
      </c>
    </row>
    <row r="84">
      <c r="A84" s="23" t="s">
        <v>77</v>
      </c>
      <c r="B84" s="23" t="s">
        <v>78</v>
      </c>
      <c r="C84" s="23" t="s">
        <v>16</v>
      </c>
      <c r="D84" s="23" t="n">
        <v>109.112057303019</v>
      </c>
      <c r="E84" s="23" t="n">
        <v>144.287588168329</v>
      </c>
      <c r="F84" s="23" t="n">
        <v>177.304346320558</v>
      </c>
      <c r="G84" s="23" t="n">
        <v>205.650333422531</v>
      </c>
      <c r="H84" s="23" t="n">
        <v>239.915445230124</v>
      </c>
      <c r="I84" s="23" t="n">
        <v>144.023348691558</v>
      </c>
      <c r="J84" s="23" t="n">
        <v>166.465515416332</v>
      </c>
      <c r="K84" s="23" t="n">
        <v>137.993519850826</v>
      </c>
      <c r="L84" s="23" t="n">
        <v>128.220953304844</v>
      </c>
      <c r="M84" s="23" t="n">
        <v>121.689581746486</v>
      </c>
      <c r="N84" s="23" t="n">
        <v>128.887617281987</v>
      </c>
      <c r="O84" s="23" t="n">
        <v>85.9816963572845</v>
      </c>
      <c r="P84" s="23" t="n">
        <v>118.457436937002</v>
      </c>
      <c r="Q84" s="23" t="n">
        <v>48.3256933992156</v>
      </c>
      <c r="R84" s="23" t="n">
        <v>109.926617920198</v>
      </c>
      <c r="S84" s="23" t="n">
        <v>5.28070141026401</v>
      </c>
      <c r="T84" s="23" t="n">
        <v>6.98309324521376</v>
      </c>
      <c r="U84" s="23" t="n">
        <v>8.58100685482175</v>
      </c>
      <c r="V84" s="23" t="n">
        <v>9.95286893647069</v>
      </c>
      <c r="W84" s="23" t="n">
        <v>11.6111991771214</v>
      </c>
      <c r="X84" s="23" t="n">
        <v>6.97030483472897</v>
      </c>
      <c r="Y84" s="23" t="n">
        <v>8.0564394416842</v>
      </c>
      <c r="Z84" s="23" t="n">
        <v>6.67847892245168</v>
      </c>
      <c r="AA84" s="23" t="n">
        <v>6.20551555601137</v>
      </c>
      <c r="AB84" s="23" t="n">
        <v>5.88941645705114</v>
      </c>
      <c r="AC84" s="23" t="n">
        <v>6.23778012411949</v>
      </c>
      <c r="AD84" s="23" t="n">
        <v>4.16126023496986</v>
      </c>
      <c r="AE84" s="23" t="n">
        <v>5.73299019147155</v>
      </c>
      <c r="AF84" s="23" t="n">
        <v>2.33882087454842</v>
      </c>
      <c r="AG84" s="23" t="n">
        <v>5.32012373907171</v>
      </c>
    </row>
    <row r="85">
      <c r="A85" s="23" t="s">
        <v>79</v>
      </c>
      <c r="B85" s="23" t="s">
        <v>80</v>
      </c>
      <c r="C85" s="23" t="s">
        <v>15</v>
      </c>
      <c r="D85" s="23" t="n">
        <v>692.302979856353</v>
      </c>
      <c r="E85" s="23" t="n">
        <v>707.119836756653</v>
      </c>
      <c r="F85" s="23" t="n">
        <v>789.992238342434</v>
      </c>
      <c r="G85" s="23" t="n">
        <v>865.255375039457</v>
      </c>
      <c r="H85" s="23" t="n">
        <v>855.90484719954</v>
      </c>
      <c r="I85" s="23" t="n">
        <v>759.254632927202</v>
      </c>
      <c r="J85" s="23" t="n">
        <v>715.120520117646</v>
      </c>
      <c r="K85" s="23" t="n">
        <v>700.665895671252</v>
      </c>
      <c r="L85" s="23" t="n">
        <v>666.713271679543</v>
      </c>
      <c r="M85" s="23" t="n">
        <v>628.111623978068</v>
      </c>
      <c r="N85" s="23" t="n">
        <v>514.448691911783</v>
      </c>
      <c r="O85" s="23" t="n">
        <v>323.472285087264</v>
      </c>
      <c r="P85" s="23" t="n">
        <v>143.998526056274</v>
      </c>
      <c r="Q85" s="23" t="n">
        <v>125.757988380313</v>
      </c>
      <c r="R85" s="23" t="n">
        <v>200.514315723697</v>
      </c>
      <c r="S85" s="23" t="n">
        <v>7.96791598364635</v>
      </c>
      <c r="T85" s="23" t="n">
        <v>8.13844749132208</v>
      </c>
      <c r="U85" s="23" t="n">
        <v>9.09225002057815</v>
      </c>
      <c r="V85" s="23" t="n">
        <v>9.95847531111784</v>
      </c>
      <c r="W85" s="23" t="n">
        <v>9.85085737157545</v>
      </c>
      <c r="X85" s="23" t="n">
        <v>8.73848199615355</v>
      </c>
      <c r="Y85" s="23" t="n">
        <v>8.23052967887149</v>
      </c>
      <c r="Z85" s="23" t="n">
        <v>8.06416720967061</v>
      </c>
      <c r="AA85" s="23" t="n">
        <v>7.67339660306944</v>
      </c>
      <c r="AB85" s="23" t="n">
        <v>7.22911903289418</v>
      </c>
      <c r="AC85" s="23" t="n">
        <v>5.92093934927216</v>
      </c>
      <c r="AD85" s="23" t="n">
        <v>3.72293643911255</v>
      </c>
      <c r="AE85" s="23" t="n">
        <v>1.65732084184206</v>
      </c>
      <c r="AF85" s="23" t="n">
        <v>1.44738519816082</v>
      </c>
      <c r="AG85" s="23" t="n">
        <v>2.30777747271327</v>
      </c>
    </row>
    <row r="86">
      <c r="A86" s="23" t="s">
        <v>79</v>
      </c>
      <c r="B86" s="23" t="s">
        <v>80</v>
      </c>
      <c r="C86" s="23" t="s">
        <v>16</v>
      </c>
      <c r="D86" s="23" t="n">
        <v>247.656379186329</v>
      </c>
      <c r="E86" s="23" t="n">
        <v>332.507669391121</v>
      </c>
      <c r="F86" s="23" t="n">
        <v>352.420896467109</v>
      </c>
      <c r="G86" s="23" t="n">
        <v>386.214313675014</v>
      </c>
      <c r="H86" s="23" t="n">
        <v>458.625464085989</v>
      </c>
      <c r="I86" s="23" t="n">
        <v>306.442189529229</v>
      </c>
      <c r="J86" s="23" t="n">
        <v>183.396961916525</v>
      </c>
      <c r="K86" s="23" t="n">
        <v>241.487681415469</v>
      </c>
      <c r="L86" s="23" t="n">
        <v>223.479822578673</v>
      </c>
      <c r="M86" s="23" t="n">
        <v>222.025722975847</v>
      </c>
      <c r="N86" s="23" t="n">
        <v>174.852985298773</v>
      </c>
      <c r="O86" s="23" t="n">
        <v>139.344763197191</v>
      </c>
      <c r="P86" s="23" t="n">
        <v>95.5007605474337</v>
      </c>
      <c r="Q86" s="23" t="n">
        <v>42.0321807153067</v>
      </c>
      <c r="R86" s="23" t="n">
        <v>136.379180292519</v>
      </c>
      <c r="S86" s="23" t="n">
        <v>6.99126830152675</v>
      </c>
      <c r="T86" s="23" t="n">
        <v>9.38659580127222</v>
      </c>
      <c r="U86" s="23" t="n">
        <v>9.94874047000581</v>
      </c>
      <c r="V86" s="23" t="n">
        <v>10.9027189110301</v>
      </c>
      <c r="W86" s="23" t="n">
        <v>12.9468648450399</v>
      </c>
      <c r="X86" s="23" t="n">
        <v>8.65077480719467</v>
      </c>
      <c r="Y86" s="23" t="n">
        <v>5.17724344777985</v>
      </c>
      <c r="Z86" s="23" t="n">
        <v>6.81712773899083</v>
      </c>
      <c r="AA86" s="23" t="n">
        <v>6.30877106722775</v>
      </c>
      <c r="AB86" s="23" t="n">
        <v>6.26772225397326</v>
      </c>
      <c r="AC86" s="23" t="n">
        <v>4.93604944707241</v>
      </c>
      <c r="AD86" s="23" t="n">
        <v>3.93366255747168</v>
      </c>
      <c r="AE86" s="23" t="n">
        <v>2.6959589822826</v>
      </c>
      <c r="AF86" s="23" t="n">
        <v>1.18655636347601</v>
      </c>
      <c r="AG86" s="23" t="n">
        <v>3.84994500565613</v>
      </c>
    </row>
    <row r="87">
      <c r="A87" s="23" t="s">
        <v>81</v>
      </c>
      <c r="B87" s="23" t="s">
        <v>82</v>
      </c>
      <c r="C87" s="23" t="s">
        <v>15</v>
      </c>
      <c r="D87" s="23" t="n">
        <v>1656.64005977409</v>
      </c>
      <c r="E87" s="23" t="n">
        <v>1770.16537737751</v>
      </c>
      <c r="F87" s="23" t="n">
        <v>1392.75465971293</v>
      </c>
      <c r="G87" s="23" t="n">
        <v>1540.65087252865</v>
      </c>
      <c r="H87" s="23" t="n">
        <v>1566.60406260755</v>
      </c>
      <c r="I87" s="23" t="n">
        <v>1553.81060753961</v>
      </c>
      <c r="J87" s="23" t="n">
        <v>1392.46040754591</v>
      </c>
      <c r="K87" s="23" t="n">
        <v>1513.9916239917</v>
      </c>
      <c r="L87" s="23" t="n">
        <v>1298.48721540124</v>
      </c>
      <c r="M87" s="23" t="n">
        <v>1313.48743017341</v>
      </c>
      <c r="N87" s="23" t="n">
        <v>916.984737750738</v>
      </c>
      <c r="O87" s="23" t="n">
        <v>749.622710328552</v>
      </c>
      <c r="P87" s="23" t="n">
        <v>611.976212516127</v>
      </c>
      <c r="Q87" s="23" t="n">
        <v>368.412215498285</v>
      </c>
      <c r="R87" s="23" t="n">
        <v>507.749547628486</v>
      </c>
      <c r="S87" s="23" t="n">
        <v>9.12558398780466</v>
      </c>
      <c r="T87" s="23" t="n">
        <v>9.75093698130496</v>
      </c>
      <c r="U87" s="23" t="n">
        <v>7.67197409396816</v>
      </c>
      <c r="V87" s="23" t="n">
        <v>8.48665879482716</v>
      </c>
      <c r="W87" s="23" t="n">
        <v>8.62962166380956</v>
      </c>
      <c r="X87" s="23" t="n">
        <v>8.55914905388569</v>
      </c>
      <c r="Y87" s="23" t="n">
        <v>7.67035320906446</v>
      </c>
      <c r="Z87" s="23" t="n">
        <v>8.33980661040704</v>
      </c>
      <c r="AA87" s="23" t="n">
        <v>7.15270288879198</v>
      </c>
      <c r="AB87" s="23" t="n">
        <v>7.23533141086043</v>
      </c>
      <c r="AC87" s="23" t="n">
        <v>5.05120058549141</v>
      </c>
      <c r="AD87" s="23" t="n">
        <v>4.12928865380802</v>
      </c>
      <c r="AE87" s="23" t="n">
        <v>3.37106439802988</v>
      </c>
      <c r="AF87" s="23" t="n">
        <v>2.02939473473873</v>
      </c>
      <c r="AG87" s="23" t="n">
        <v>2.79693293320786</v>
      </c>
    </row>
    <row r="88">
      <c r="A88" s="23" t="s">
        <v>81</v>
      </c>
      <c r="B88" s="23" t="s">
        <v>82</v>
      </c>
      <c r="C88" s="23" t="s">
        <v>16</v>
      </c>
      <c r="D88" s="23" t="n">
        <v>638.675609440923</v>
      </c>
      <c r="E88" s="23" t="n">
        <v>606.151874381704</v>
      </c>
      <c r="F88" s="23" t="n">
        <v>755.612419312854</v>
      </c>
      <c r="G88" s="23" t="n">
        <v>1071.26485370067</v>
      </c>
      <c r="H88" s="23" t="n">
        <v>720.480211163128</v>
      </c>
      <c r="I88" s="23" t="n">
        <v>537.818338049258</v>
      </c>
      <c r="J88" s="23" t="n">
        <v>435.031959831452</v>
      </c>
      <c r="K88" s="23" t="n">
        <v>484.49365284066</v>
      </c>
      <c r="L88" s="23" t="n">
        <v>382.541115920807</v>
      </c>
      <c r="M88" s="23" t="n">
        <v>441.220984080704</v>
      </c>
      <c r="N88" s="23" t="n">
        <v>325.671926874538</v>
      </c>
      <c r="O88" s="23" t="n">
        <v>304.367733198469</v>
      </c>
      <c r="P88" s="23" t="n">
        <v>248.681438018303</v>
      </c>
      <c r="Q88" s="23" t="n">
        <v>164.613085709748</v>
      </c>
      <c r="R88" s="23" t="n">
        <v>467.577057102035</v>
      </c>
      <c r="S88" s="23" t="n">
        <v>8.42113102443131</v>
      </c>
      <c r="T88" s="23" t="n">
        <v>7.99229574359551</v>
      </c>
      <c r="U88" s="23" t="n">
        <v>9.9629782203381</v>
      </c>
      <c r="V88" s="23" t="n">
        <v>14.1249510103862</v>
      </c>
      <c r="W88" s="23" t="n">
        <v>9.49974943308972</v>
      </c>
      <c r="X88" s="23" t="n">
        <v>7.09129740529668</v>
      </c>
      <c r="Y88" s="23" t="n">
        <v>5.73602792936257</v>
      </c>
      <c r="Z88" s="23" t="n">
        <v>6.3881953072359</v>
      </c>
      <c r="AA88" s="23" t="n">
        <v>5.04392028094078</v>
      </c>
      <c r="AB88" s="23" t="n">
        <v>5.81763208544106</v>
      </c>
      <c r="AC88" s="23" t="n">
        <v>4.29408282804195</v>
      </c>
      <c r="AD88" s="23" t="n">
        <v>4.0131805927537</v>
      </c>
      <c r="AE88" s="23" t="n">
        <v>3.27893995314664</v>
      </c>
      <c r="AF88" s="23" t="n">
        <v>2.17047330852542</v>
      </c>
      <c r="AG88" s="23" t="n">
        <v>6.16514487741442</v>
      </c>
    </row>
    <row r="89">
      <c r="A89" s="23" t="s">
        <v>83</v>
      </c>
      <c r="B89" s="23" t="s">
        <v>84</v>
      </c>
      <c r="C89" s="23" t="s">
        <v>15</v>
      </c>
      <c r="D89" s="23" t="n">
        <v>567.554651436353</v>
      </c>
      <c r="E89" s="23" t="n">
        <v>620.337931412777</v>
      </c>
      <c r="F89" s="23" t="n">
        <v>874.856693162279</v>
      </c>
      <c r="G89" s="23" t="n">
        <v>803.657810407698</v>
      </c>
      <c r="H89" s="23" t="n">
        <v>660.405951853632</v>
      </c>
      <c r="I89" s="23" t="n">
        <v>635.152091999723</v>
      </c>
      <c r="J89" s="23" t="n">
        <v>733.231516823958</v>
      </c>
      <c r="K89" s="23" t="n">
        <v>790.452222140715</v>
      </c>
      <c r="L89" s="23" t="n">
        <v>767.992885295703</v>
      </c>
      <c r="M89" s="23" t="n">
        <v>533.406079092815</v>
      </c>
      <c r="N89" s="23" t="n">
        <v>633.209482738402</v>
      </c>
      <c r="O89" s="23" t="n">
        <v>559.424545804033</v>
      </c>
      <c r="P89" s="23" t="n">
        <v>364.747452358246</v>
      </c>
      <c r="Q89" s="23" t="n">
        <v>267.228321583791</v>
      </c>
      <c r="R89" s="23" t="n">
        <v>666.442272592156</v>
      </c>
      <c r="S89" s="23" t="n">
        <v>5.98806360877516</v>
      </c>
      <c r="T89" s="23" t="n">
        <v>6.54496088233061</v>
      </c>
      <c r="U89" s="23" t="n">
        <v>9.23029617317109</v>
      </c>
      <c r="V89" s="23" t="n">
        <v>8.47910254321989</v>
      </c>
      <c r="W89" s="23" t="n">
        <v>6.96770405687835</v>
      </c>
      <c r="X89" s="23" t="n">
        <v>6.70125972629346</v>
      </c>
      <c r="Y89" s="23" t="n">
        <v>7.7360602218462</v>
      </c>
      <c r="Z89" s="23" t="n">
        <v>8.33977516332113</v>
      </c>
      <c r="AA89" s="23" t="n">
        <v>8.1028148330719</v>
      </c>
      <c r="AB89" s="23" t="n">
        <v>5.62777438759714</v>
      </c>
      <c r="AC89" s="23" t="n">
        <v>6.68076395942</v>
      </c>
      <c r="AD89" s="23" t="n">
        <v>5.90228580825993</v>
      </c>
      <c r="AE89" s="23" t="n">
        <v>3.8483182902868</v>
      </c>
      <c r="AF89" s="23" t="n">
        <v>2.81942925436391</v>
      </c>
      <c r="AG89" s="23" t="n">
        <v>7.03139109116443</v>
      </c>
    </row>
    <row r="90">
      <c r="A90" s="23" t="s">
        <v>83</v>
      </c>
      <c r="B90" s="23" t="s">
        <v>84</v>
      </c>
      <c r="C90" s="23" t="s">
        <v>16</v>
      </c>
      <c r="D90" s="23" t="n">
        <v>344.743637002846</v>
      </c>
      <c r="E90" s="23" t="n">
        <v>424.790399495572</v>
      </c>
      <c r="F90" s="23" t="n">
        <v>625.716687490172</v>
      </c>
      <c r="G90" s="23" t="n">
        <v>642.712429183923</v>
      </c>
      <c r="H90" s="23" t="n">
        <v>532.223808554748</v>
      </c>
      <c r="I90" s="23" t="n">
        <v>330.40582337391</v>
      </c>
      <c r="J90" s="23" t="n">
        <v>389.791443317149</v>
      </c>
      <c r="K90" s="23" t="n">
        <v>321.642995657959</v>
      </c>
      <c r="L90" s="23" t="n">
        <v>347.594861562404</v>
      </c>
      <c r="M90" s="23" t="n">
        <v>423.426458659273</v>
      </c>
      <c r="N90" s="23" t="n">
        <v>267.694139337982</v>
      </c>
      <c r="O90" s="23" t="n">
        <v>299.79212401182</v>
      </c>
      <c r="P90" s="23" t="n">
        <v>278.977117776948</v>
      </c>
      <c r="Q90" s="23" t="n">
        <v>187.213924022468</v>
      </c>
      <c r="R90" s="23" t="n">
        <v>399.174241850536</v>
      </c>
      <c r="S90" s="23" t="n">
        <v>5.9276059009109</v>
      </c>
      <c r="T90" s="23" t="n">
        <v>7.30394939437118</v>
      </c>
      <c r="U90" s="23" t="n">
        <v>10.7587248348098</v>
      </c>
      <c r="V90" s="23" t="n">
        <v>11.0509537491129</v>
      </c>
      <c r="W90" s="23" t="n">
        <v>9.15118554651774</v>
      </c>
      <c r="X90" s="23" t="n">
        <v>5.68107804788967</v>
      </c>
      <c r="Y90" s="23" t="n">
        <v>6.70216883368391</v>
      </c>
      <c r="Z90" s="23" t="n">
        <v>5.53040785792094</v>
      </c>
      <c r="AA90" s="23" t="n">
        <v>5.97663054911324</v>
      </c>
      <c r="AB90" s="23" t="n">
        <v>7.28049746406138</v>
      </c>
      <c r="AC90" s="23" t="n">
        <v>4.60279810752821</v>
      </c>
      <c r="AD90" s="23" t="n">
        <v>5.154698658947</v>
      </c>
      <c r="AE90" s="23" t="n">
        <v>4.79680038167059</v>
      </c>
      <c r="AF90" s="23" t="n">
        <v>3.21900172086166</v>
      </c>
      <c r="AG90" s="23" t="n">
        <v>6.86349895260094</v>
      </c>
    </row>
    <row r="91">
      <c r="A91" s="23" t="s">
        <v>85</v>
      </c>
      <c r="B91" s="23" t="s">
        <v>86</v>
      </c>
      <c r="C91" s="23" t="s">
        <v>15</v>
      </c>
      <c r="D91" s="23" t="n">
        <v>4051.48610314904</v>
      </c>
      <c r="E91" s="23" t="n">
        <v>5052.98374462492</v>
      </c>
      <c r="F91" s="23" t="n">
        <v>5739.48100380186</v>
      </c>
      <c r="G91" s="23" t="n">
        <v>6000.34105436556</v>
      </c>
      <c r="H91" s="23" t="n">
        <v>5178.99442642838</v>
      </c>
      <c r="I91" s="23" t="n">
        <v>4281.38976690088</v>
      </c>
      <c r="J91" s="23" t="n">
        <v>5079.10868392039</v>
      </c>
      <c r="K91" s="23" t="n">
        <v>5870.30726061615</v>
      </c>
      <c r="L91" s="23" t="n">
        <v>5095.52548534326</v>
      </c>
      <c r="M91" s="23" t="n">
        <v>4263.93304234423</v>
      </c>
      <c r="N91" s="23" t="n">
        <v>4193.85543521568</v>
      </c>
      <c r="O91" s="23" t="n">
        <v>2916.30263042799</v>
      </c>
      <c r="P91" s="23" t="n">
        <v>1871.79779197126</v>
      </c>
      <c r="Q91" s="23" t="n">
        <v>1490.65403342442</v>
      </c>
      <c r="R91" s="23" t="n">
        <v>2977.59324684892</v>
      </c>
      <c r="S91" s="23" t="n">
        <v>6.32414722610244</v>
      </c>
      <c r="T91" s="23" t="n">
        <v>7.88743002407748</v>
      </c>
      <c r="U91" s="23" t="n">
        <v>8.95901453080362</v>
      </c>
      <c r="V91" s="23" t="n">
        <v>9.3662027385803</v>
      </c>
      <c r="W91" s="23" t="n">
        <v>8.08412577558635</v>
      </c>
      <c r="X91" s="23" t="n">
        <v>6.6830142147506</v>
      </c>
      <c r="Y91" s="23" t="n">
        <v>7.92820961906341</v>
      </c>
      <c r="Z91" s="23" t="n">
        <v>9.16322713034589</v>
      </c>
      <c r="AA91" s="23" t="n">
        <v>7.95383534417677</v>
      </c>
      <c r="AB91" s="23" t="n">
        <v>6.65576522675681</v>
      </c>
      <c r="AC91" s="23" t="n">
        <v>6.54637793195911</v>
      </c>
      <c r="AD91" s="23" t="n">
        <v>4.55218818999808</v>
      </c>
      <c r="AE91" s="23" t="n">
        <v>2.92177352026925</v>
      </c>
      <c r="AF91" s="23" t="n">
        <v>2.32682905248821</v>
      </c>
      <c r="AG91" s="23" t="n">
        <v>4.64785947504168</v>
      </c>
    </row>
    <row r="92">
      <c r="A92" s="23" t="s">
        <v>85</v>
      </c>
      <c r="B92" s="23" t="s">
        <v>86</v>
      </c>
      <c r="C92" s="23" t="s">
        <v>16</v>
      </c>
      <c r="D92" s="23" t="n">
        <v>1778.93731564457</v>
      </c>
      <c r="E92" s="23" t="n">
        <v>1811.89133544395</v>
      </c>
      <c r="F92" s="23" t="n">
        <v>2219.22049733565</v>
      </c>
      <c r="G92" s="23" t="n">
        <v>2648.71850434706</v>
      </c>
      <c r="H92" s="23" t="n">
        <v>2595.94601485899</v>
      </c>
      <c r="I92" s="23" t="n">
        <v>2015.03074337261</v>
      </c>
      <c r="J92" s="23" t="n">
        <v>2157.32405487026</v>
      </c>
      <c r="K92" s="23" t="n">
        <v>1126.43363743587</v>
      </c>
      <c r="L92" s="23" t="n">
        <v>1619.05889684704</v>
      </c>
      <c r="M92" s="23" t="n">
        <v>1273.06270041097</v>
      </c>
      <c r="N92" s="23" t="n">
        <v>1290.97029272261</v>
      </c>
      <c r="O92" s="23" t="n">
        <v>1033.58840103932</v>
      </c>
      <c r="P92" s="23" t="n">
        <v>791.49700983829</v>
      </c>
      <c r="Q92" s="23" t="n">
        <v>832.605319050741</v>
      </c>
      <c r="R92" s="23" t="n">
        <v>1837.96156739905</v>
      </c>
      <c r="S92" s="23" t="n">
        <v>7.10658282517532</v>
      </c>
      <c r="T92" s="23" t="n">
        <v>7.23822910021108</v>
      </c>
      <c r="U92" s="23" t="n">
        <v>8.86544687828315</v>
      </c>
      <c r="V92" s="23" t="n">
        <v>10.5812258060911</v>
      </c>
      <c r="W92" s="23" t="n">
        <v>10.3704077721225</v>
      </c>
      <c r="X92" s="23" t="n">
        <v>8.04974000326899</v>
      </c>
      <c r="Y92" s="23" t="n">
        <v>8.61818004594698</v>
      </c>
      <c r="Z92" s="23" t="n">
        <v>4.49993030732562</v>
      </c>
      <c r="AA92" s="23" t="n">
        <v>6.46789296513881</v>
      </c>
      <c r="AB92" s="23" t="n">
        <v>5.08569101482578</v>
      </c>
      <c r="AC92" s="23" t="n">
        <v>5.15722911054338</v>
      </c>
      <c r="AD92" s="23" t="n">
        <v>4.12902777097854</v>
      </c>
      <c r="AE92" s="23" t="n">
        <v>3.16190964506039</v>
      </c>
      <c r="AF92" s="23" t="n">
        <v>3.32613106065049</v>
      </c>
      <c r="AG92" s="23" t="n">
        <v>7.3423756943778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L100" s="7" t="str">
        <f>=HYPERLINK("#'Indice'!A1", "Ir al Índice")</f>
      </c>
    </row>
    <row r="101">
      <c r="A101" s="4" t="s">
        <v>198</v>
      </c>
    </row>
    <row r="102">
      <c r="A102" s="5" t="s">
        <v>23</v>
      </c>
      <c r="B102" s="5" t="s">
        <v>88</v>
      </c>
      <c r="C102" s="5" t="s">
        <v>11</v>
      </c>
      <c r="D102" s="5" t="s">
        <v>167</v>
      </c>
      <c r="E102" s="5" t="s">
        <v>168</v>
      </c>
      <c r="F102" s="5" t="s">
        <v>169</v>
      </c>
      <c r="G102" s="5" t="s">
        <v>170</v>
      </c>
      <c r="H102" s="5" t="s">
        <v>171</v>
      </c>
      <c r="I102" s="5" t="s">
        <v>172</v>
      </c>
      <c r="J102" s="5" t="s">
        <v>173</v>
      </c>
      <c r="K102" s="5" t="s">
        <v>174</v>
      </c>
      <c r="L102" s="5" t="s">
        <v>175</v>
      </c>
      <c r="M102" s="5" t="s">
        <v>176</v>
      </c>
      <c r="N102" s="5" t="s">
        <v>177</v>
      </c>
      <c r="O102" s="5" t="s">
        <v>178</v>
      </c>
      <c r="P102" s="5" t="s">
        <v>179</v>
      </c>
      <c r="Q102" s="5" t="s">
        <v>180</v>
      </c>
      <c r="R102" s="5" t="s">
        <v>181</v>
      </c>
      <c r="S102" s="5" t="s">
        <v>182</v>
      </c>
      <c r="T102" s="5" t="s">
        <v>183</v>
      </c>
      <c r="U102" s="5" t="s">
        <v>184</v>
      </c>
      <c r="V102" s="5" t="s">
        <v>185</v>
      </c>
      <c r="W102" s="5" t="s">
        <v>186</v>
      </c>
      <c r="X102" s="5" t="s">
        <v>187</v>
      </c>
      <c r="Y102" s="5" t="s">
        <v>188</v>
      </c>
      <c r="Z102" s="5" t="s">
        <v>189</v>
      </c>
      <c r="AA102" s="5" t="s">
        <v>190</v>
      </c>
      <c r="AB102" s="5" t="s">
        <v>191</v>
      </c>
      <c r="AC102" s="5" t="s">
        <v>192</v>
      </c>
      <c r="AD102" s="5" t="s">
        <v>193</v>
      </c>
      <c r="AE102" s="5" t="s">
        <v>194</v>
      </c>
      <c r="AF102" s="5" t="s">
        <v>195</v>
      </c>
      <c r="AG102" s="5" t="s">
        <v>196</v>
      </c>
    </row>
    <row r="103">
      <c r="A103" s="24" t="s">
        <v>89</v>
      </c>
      <c r="B103" s="24" t="s">
        <v>90</v>
      </c>
      <c r="C103" s="24" t="s">
        <v>15</v>
      </c>
      <c r="D103" s="24" t="n">
        <v>24168.3988420128</v>
      </c>
      <c r="E103" s="24" t="n">
        <v>17983.5761188158</v>
      </c>
      <c r="F103" s="24" t="n">
        <v>23568.9379885302</v>
      </c>
      <c r="G103" s="24" t="n">
        <v>20901.8834800636</v>
      </c>
      <c r="H103" s="24" t="n">
        <v>26165.1216013186</v>
      </c>
      <c r="I103" s="24" t="n">
        <v>26443.4815058846</v>
      </c>
      <c r="J103" s="24" t="n">
        <v>31377.0662931271</v>
      </c>
      <c r="K103" s="24" t="n">
        <v>28533.5757395016</v>
      </c>
      <c r="L103" s="24" t="n">
        <v>31785.6032855341</v>
      </c>
      <c r="M103" s="24" t="n">
        <v>21679.1194582705</v>
      </c>
      <c r="N103" s="24" t="n">
        <v>26960.9071262865</v>
      </c>
      <c r="O103" s="24" t="n">
        <v>15225.7241971768</v>
      </c>
      <c r="P103" s="24" t="n">
        <v>15385.300445454</v>
      </c>
      <c r="Q103" s="24" t="n">
        <v>11273.8982068271</v>
      </c>
      <c r="R103" s="24" t="n">
        <v>21838.4043032435</v>
      </c>
      <c r="S103" s="24" t="n">
        <v>7.04020756184567</v>
      </c>
      <c r="T103" s="24" t="n">
        <v>5.23858073546133</v>
      </c>
      <c r="U103" s="24" t="n">
        <v>6.86558578150735</v>
      </c>
      <c r="V103" s="24" t="n">
        <v>6.08867799207943</v>
      </c>
      <c r="W103" s="24" t="n">
        <v>7.62184901690713</v>
      </c>
      <c r="X103" s="24" t="n">
        <v>7.70293471554404</v>
      </c>
      <c r="Y103" s="24" t="n">
        <v>9.14007836553103</v>
      </c>
      <c r="Z103" s="24" t="n">
        <v>8.31177509941348</v>
      </c>
      <c r="AA103" s="24" t="n">
        <v>9.25908439658998</v>
      </c>
      <c r="AB103" s="24" t="n">
        <v>6.31508532037948</v>
      </c>
      <c r="AC103" s="24" t="n">
        <v>7.85365979208963</v>
      </c>
      <c r="AD103" s="24" t="n">
        <v>4.43522383622718</v>
      </c>
      <c r="AE103" s="24" t="n">
        <v>4.48170808688673</v>
      </c>
      <c r="AF103" s="24" t="n">
        <v>3.28406461371408</v>
      </c>
      <c r="AG103" s="24" t="n">
        <v>6.36148468582346</v>
      </c>
    </row>
    <row r="104">
      <c r="A104" s="24" t="s">
        <v>89</v>
      </c>
      <c r="B104" s="24" t="s">
        <v>90</v>
      </c>
      <c r="C104" s="24" t="s">
        <v>16</v>
      </c>
      <c r="D104" s="24" t="n">
        <v>4148.01906420004</v>
      </c>
      <c r="E104" s="24" t="n">
        <v>8077.85619469242</v>
      </c>
      <c r="F104" s="24" t="n">
        <v>12020.2117917487</v>
      </c>
      <c r="G104" s="24" t="n">
        <v>16143.4404833507</v>
      </c>
      <c r="H104" s="24" t="n">
        <v>21475.554435267</v>
      </c>
      <c r="I104" s="24" t="n">
        <v>10705.8729608809</v>
      </c>
      <c r="J104" s="24" t="n">
        <v>11319.490179003</v>
      </c>
      <c r="K104" s="24" t="n">
        <v>10301.9064576966</v>
      </c>
      <c r="L104" s="24" t="n">
        <v>14322.3826389687</v>
      </c>
      <c r="M104" s="24" t="n">
        <v>8515.20602956594</v>
      </c>
      <c r="N104" s="24" t="n">
        <v>14700.3883252796</v>
      </c>
      <c r="O104" s="24" t="n">
        <v>10353.5548505707</v>
      </c>
      <c r="P104" s="24" t="n">
        <v>9474.96443525757</v>
      </c>
      <c r="Q104" s="24" t="n">
        <v>5493.70460585288</v>
      </c>
      <c r="R104" s="24" t="n">
        <v>17111.4489556174</v>
      </c>
      <c r="S104" s="24" t="n">
        <v>2.38167418678212</v>
      </c>
      <c r="T104" s="24" t="n">
        <v>4.63807453284866</v>
      </c>
      <c r="U104" s="24" t="n">
        <v>6.90166262521337</v>
      </c>
      <c r="V104" s="24" t="n">
        <v>9.26910288741998</v>
      </c>
      <c r="W104" s="24" t="n">
        <v>12.330650571678</v>
      </c>
      <c r="X104" s="24" t="n">
        <v>6.1470067719701</v>
      </c>
      <c r="Y104" s="24" t="n">
        <v>6.49932826961688</v>
      </c>
      <c r="Z104" s="24" t="n">
        <v>5.91506073265164</v>
      </c>
      <c r="AA104" s="24" t="n">
        <v>8.22350343537455</v>
      </c>
      <c r="AB104" s="24" t="n">
        <v>4.88918832866064</v>
      </c>
      <c r="AC104" s="24" t="n">
        <v>8.44054351441216</v>
      </c>
      <c r="AD104" s="24" t="n">
        <v>5.94471576610087</v>
      </c>
      <c r="AE104" s="24" t="n">
        <v>5.44025421939171</v>
      </c>
      <c r="AF104" s="24" t="n">
        <v>3.1543284269088</v>
      </c>
      <c r="AG104" s="24" t="n">
        <v>9.8249057309705</v>
      </c>
    </row>
    <row r="105">
      <c r="A105" s="24" t="s">
        <v>91</v>
      </c>
      <c r="B105" s="24" t="s">
        <v>92</v>
      </c>
      <c r="C105" s="24" t="s">
        <v>15</v>
      </c>
      <c r="D105" s="24" t="n">
        <v>4529.84991984971</v>
      </c>
      <c r="E105" s="24" t="n">
        <v>4188.57023863707</v>
      </c>
      <c r="F105" s="24" t="n">
        <v>4138.96997368569</v>
      </c>
      <c r="G105" s="24" t="n">
        <v>5461.51207768477</v>
      </c>
      <c r="H105" s="24" t="n">
        <v>7831.16487513265</v>
      </c>
      <c r="I105" s="24" t="n">
        <v>9179.84916599907</v>
      </c>
      <c r="J105" s="24" t="n">
        <v>10966.1263316046</v>
      </c>
      <c r="K105" s="24" t="n">
        <v>9157.45376065816</v>
      </c>
      <c r="L105" s="24" t="n">
        <v>5763.26551013732</v>
      </c>
      <c r="M105" s="24" t="n">
        <v>6029.09062970522</v>
      </c>
      <c r="N105" s="24" t="n">
        <v>6483.50426731834</v>
      </c>
      <c r="O105" s="24" t="n">
        <v>5743.69155043413</v>
      </c>
      <c r="P105" s="24" t="n">
        <v>4455.02899517251</v>
      </c>
      <c r="Q105" s="24" t="n">
        <v>3144.64552382515</v>
      </c>
      <c r="R105" s="24" t="n">
        <v>5078.70075986107</v>
      </c>
      <c r="S105" s="24" t="n">
        <v>4.91565918776248</v>
      </c>
      <c r="T105" s="24" t="n">
        <v>4.5453125691696</v>
      </c>
      <c r="U105" s="24" t="n">
        <v>4.49148782829788</v>
      </c>
      <c r="V105" s="24" t="n">
        <v>5.92667141268946</v>
      </c>
      <c r="W105" s="24" t="n">
        <v>8.4981485591041</v>
      </c>
      <c r="X105" s="24" t="n">
        <v>9.96170087167351</v>
      </c>
      <c r="Y105" s="24" t="n">
        <v>11.9001160325207</v>
      </c>
      <c r="Z105" s="24" t="n">
        <v>9.93739804001781</v>
      </c>
      <c r="AA105" s="24" t="n">
        <v>6.25412531489808</v>
      </c>
      <c r="AB105" s="24" t="n">
        <v>6.54259087434544</v>
      </c>
      <c r="AC105" s="24" t="n">
        <v>7.03570711711306</v>
      </c>
      <c r="AD105" s="24" t="n">
        <v>6.23288423261978</v>
      </c>
      <c r="AE105" s="24" t="n">
        <v>4.83446573271782</v>
      </c>
      <c r="AF105" s="24" t="n">
        <v>3.41247633695557</v>
      </c>
      <c r="AG105" s="24" t="n">
        <v>5.51125589011471</v>
      </c>
    </row>
    <row r="106">
      <c r="A106" s="24" t="s">
        <v>91</v>
      </c>
      <c r="B106" s="24" t="s">
        <v>92</v>
      </c>
      <c r="C106" s="24" t="s">
        <v>16</v>
      </c>
      <c r="D106" s="24" t="n">
        <v>2104.58376435846</v>
      </c>
      <c r="E106" s="24" t="n">
        <v>2609.11972716077</v>
      </c>
      <c r="F106" s="24" t="n">
        <v>3140.90637630828</v>
      </c>
      <c r="G106" s="24" t="n">
        <v>3327.59339538421</v>
      </c>
      <c r="H106" s="24" t="n">
        <v>7437.72965179835</v>
      </c>
      <c r="I106" s="24" t="n">
        <v>7013.39487348138</v>
      </c>
      <c r="J106" s="24" t="n">
        <v>5464.10713683465</v>
      </c>
      <c r="K106" s="24" t="n">
        <v>4716.70478950975</v>
      </c>
      <c r="L106" s="24" t="n">
        <v>3026.97810507145</v>
      </c>
      <c r="M106" s="24" t="n">
        <v>3121.01756983507</v>
      </c>
      <c r="N106" s="24" t="n">
        <v>3733.50785984481</v>
      </c>
      <c r="O106" s="24" t="n">
        <v>2974.47778350805</v>
      </c>
      <c r="P106" s="24" t="n">
        <v>2673.01287245793</v>
      </c>
      <c r="Q106" s="24" t="n">
        <v>2401.30049016166</v>
      </c>
      <c r="R106" s="24" t="n">
        <v>4598.14202457949</v>
      </c>
      <c r="S106" s="24" t="n">
        <v>3.60728629671279</v>
      </c>
      <c r="T106" s="24" t="n">
        <v>4.47206806289274</v>
      </c>
      <c r="U106" s="24" t="n">
        <v>5.38355789035007</v>
      </c>
      <c r="V106" s="24" t="n">
        <v>5.7035420777659</v>
      </c>
      <c r="W106" s="24" t="n">
        <v>12.7483736717722</v>
      </c>
      <c r="X106" s="24" t="n">
        <v>12.0210578685411</v>
      </c>
      <c r="Y106" s="24" t="n">
        <v>9.36555680618516</v>
      </c>
      <c r="Z106" s="24" t="n">
        <v>8.08449862675083</v>
      </c>
      <c r="AA106" s="24" t="n">
        <v>5.18828322435641</v>
      </c>
      <c r="AB106" s="24" t="n">
        <v>5.34946819515059</v>
      </c>
      <c r="AC106" s="24" t="n">
        <v>6.39928520288336</v>
      </c>
      <c r="AD106" s="24" t="n">
        <v>5.09829693169565</v>
      </c>
      <c r="AE106" s="24" t="n">
        <v>4.5815818163425</v>
      </c>
      <c r="AF106" s="24" t="n">
        <v>4.11586295549055</v>
      </c>
      <c r="AG106" s="24" t="n">
        <v>7.88128037311023</v>
      </c>
    </row>
    <row r="107">
      <c r="A107" s="24" t="s">
        <v>93</v>
      </c>
      <c r="B107" s="24" t="s">
        <v>94</v>
      </c>
      <c r="C107" s="24" t="s">
        <v>15</v>
      </c>
      <c r="D107" s="24" t="n">
        <v>3658.34747056519</v>
      </c>
      <c r="E107" s="24" t="n">
        <v>4026.97130834327</v>
      </c>
      <c r="F107" s="24" t="n">
        <v>3908.88585197982</v>
      </c>
      <c r="G107" s="24" t="n">
        <v>5404.25939951816</v>
      </c>
      <c r="H107" s="24" t="n">
        <v>5434.14830584506</v>
      </c>
      <c r="I107" s="24" t="n">
        <v>4738.50623443526</v>
      </c>
      <c r="J107" s="24" t="n">
        <v>3673.93707905001</v>
      </c>
      <c r="K107" s="24" t="n">
        <v>3794.18690327146</v>
      </c>
      <c r="L107" s="24" t="n">
        <v>5479.69266000519</v>
      </c>
      <c r="M107" s="24" t="n">
        <v>4632.85824405668</v>
      </c>
      <c r="N107" s="24" t="n">
        <v>3790.77454558086</v>
      </c>
      <c r="O107" s="24" t="n">
        <v>2827.69937273673</v>
      </c>
      <c r="P107" s="24" t="n">
        <v>2300.31015176112</v>
      </c>
      <c r="Q107" s="24" t="n">
        <v>1836.38893519285</v>
      </c>
      <c r="R107" s="24" t="n">
        <v>2726.2748813075</v>
      </c>
      <c r="S107" s="24" t="n">
        <v>6.28223225455776</v>
      </c>
      <c r="T107" s="24" t="n">
        <v>6.91524499654603</v>
      </c>
      <c r="U107" s="24" t="n">
        <v>6.71246484273904</v>
      </c>
      <c r="V107" s="24" t="n">
        <v>9.28036852289614</v>
      </c>
      <c r="W107" s="24" t="n">
        <v>9.3316947167285</v>
      </c>
      <c r="X107" s="24" t="n">
        <v>8.13711571793183</v>
      </c>
      <c r="Y107" s="24" t="n">
        <v>6.30900323299742</v>
      </c>
      <c r="Z107" s="24" t="n">
        <v>6.51550010908889</v>
      </c>
      <c r="AA107" s="24" t="n">
        <v>9.40990495045283</v>
      </c>
      <c r="AB107" s="24" t="n">
        <v>7.9556935818101</v>
      </c>
      <c r="AC107" s="24" t="n">
        <v>6.50964029841742</v>
      </c>
      <c r="AD107" s="24" t="n">
        <v>4.85581655338359</v>
      </c>
      <c r="AE107" s="24" t="n">
        <v>3.95016677534126</v>
      </c>
      <c r="AF107" s="24" t="n">
        <v>3.15350630124785</v>
      </c>
      <c r="AG107" s="24" t="n">
        <v>4.68164714586134</v>
      </c>
    </row>
    <row r="108">
      <c r="A108" s="24" t="s">
        <v>93</v>
      </c>
      <c r="B108" s="24" t="s">
        <v>94</v>
      </c>
      <c r="C108" s="24" t="s">
        <v>16</v>
      </c>
      <c r="D108" s="24" t="n">
        <v>2562.76696382621</v>
      </c>
      <c r="E108" s="24" t="n">
        <v>3083.09099296608</v>
      </c>
      <c r="F108" s="24" t="n">
        <v>3898.9374123194</v>
      </c>
      <c r="G108" s="24" t="n">
        <v>4313.6702109107</v>
      </c>
      <c r="H108" s="24" t="n">
        <v>4295.92208372606</v>
      </c>
      <c r="I108" s="24" t="n">
        <v>3694.90635431163</v>
      </c>
      <c r="J108" s="24" t="n">
        <v>3197.18169688113</v>
      </c>
      <c r="K108" s="24" t="n">
        <v>3224.56683879577</v>
      </c>
      <c r="L108" s="24" t="n">
        <v>2635.64050323743</v>
      </c>
      <c r="M108" s="24" t="n">
        <v>3167.3720463242</v>
      </c>
      <c r="N108" s="24" t="n">
        <v>1983.37689405025</v>
      </c>
      <c r="O108" s="24" t="n">
        <v>2103.69289505665</v>
      </c>
      <c r="P108" s="24" t="n">
        <v>1713.93874782671</v>
      </c>
      <c r="Q108" s="24" t="n">
        <v>1041.02105004138</v>
      </c>
      <c r="R108" s="24" t="n">
        <v>2082.67396607704</v>
      </c>
      <c r="S108" s="24" t="n">
        <v>5.96009523044151</v>
      </c>
      <c r="T108" s="24" t="n">
        <v>7.17018604561676</v>
      </c>
      <c r="U108" s="24" t="n">
        <v>9.06755807412954</v>
      </c>
      <c r="V108" s="24" t="n">
        <v>10.0320807988572</v>
      </c>
      <c r="W108" s="24" t="n">
        <v>9.9908048929026</v>
      </c>
      <c r="X108" s="24" t="n">
        <v>8.59305354333972</v>
      </c>
      <c r="Y108" s="24" t="n">
        <v>7.43552092383235</v>
      </c>
      <c r="Z108" s="24" t="n">
        <v>7.49920913895853</v>
      </c>
      <c r="AA108" s="24" t="n">
        <v>6.12957347048474</v>
      </c>
      <c r="AB108" s="24" t="n">
        <v>7.36619415373844</v>
      </c>
      <c r="AC108" s="24" t="n">
        <v>4.61263756449704</v>
      </c>
      <c r="AD108" s="24" t="n">
        <v>4.89245029576207</v>
      </c>
      <c r="AE108" s="24" t="n">
        <v>3.98601913493513</v>
      </c>
      <c r="AF108" s="24" t="n">
        <v>2.42104907809385</v>
      </c>
      <c r="AG108" s="24" t="n">
        <v>4.84356765441052</v>
      </c>
    </row>
    <row r="109">
      <c r="A109" s="24" t="s">
        <v>95</v>
      </c>
      <c r="B109" s="24" t="s">
        <v>96</v>
      </c>
      <c r="C109" s="24" t="s">
        <v>15</v>
      </c>
      <c r="D109" s="24" t="n">
        <v>17512.1440834598</v>
      </c>
      <c r="E109" s="24" t="n">
        <v>18286.4088954711</v>
      </c>
      <c r="F109" s="24" t="n">
        <v>22064.4973926985</v>
      </c>
      <c r="G109" s="24" t="n">
        <v>25791.5919482435</v>
      </c>
      <c r="H109" s="24" t="n">
        <v>22364.9786661201</v>
      </c>
      <c r="I109" s="24" t="n">
        <v>18536.0065174961</v>
      </c>
      <c r="J109" s="24" t="n">
        <v>17484.0400795487</v>
      </c>
      <c r="K109" s="24" t="n">
        <v>18399.6566269301</v>
      </c>
      <c r="L109" s="24" t="n">
        <v>19339.6517243733</v>
      </c>
      <c r="M109" s="24" t="n">
        <v>14755.1781810105</v>
      </c>
      <c r="N109" s="24" t="n">
        <v>14180.6262977912</v>
      </c>
      <c r="O109" s="24" t="n">
        <v>10125.7611638955</v>
      </c>
      <c r="P109" s="24" t="n">
        <v>8543.46844066722</v>
      </c>
      <c r="Q109" s="24" t="n">
        <v>7123.60991350551</v>
      </c>
      <c r="R109" s="24" t="n">
        <v>9901.06650388465</v>
      </c>
      <c r="S109" s="24" t="n">
        <v>7.16510707491169</v>
      </c>
      <c r="T109" s="24" t="n">
        <v>7.48189811180347</v>
      </c>
      <c r="U109" s="24" t="n">
        <v>9.02770589479758</v>
      </c>
      <c r="V109" s="24" t="n">
        <v>10.5526494677564</v>
      </c>
      <c r="W109" s="24" t="n">
        <v>9.15064803642291</v>
      </c>
      <c r="X109" s="24" t="n">
        <v>7.58402116874779</v>
      </c>
      <c r="Y109" s="24" t="n">
        <v>7.15360830033006</v>
      </c>
      <c r="Z109" s="24" t="n">
        <v>7.52823350728831</v>
      </c>
      <c r="AA109" s="24" t="n">
        <v>7.91283321655144</v>
      </c>
      <c r="AB109" s="24" t="n">
        <v>6.03709237843675</v>
      </c>
      <c r="AC109" s="24" t="n">
        <v>5.80201403830096</v>
      </c>
      <c r="AD109" s="24" t="n">
        <v>4.14296288384351</v>
      </c>
      <c r="AE109" s="24" t="n">
        <v>3.49556661233315</v>
      </c>
      <c r="AF109" s="24" t="n">
        <v>2.91463041572266</v>
      </c>
      <c r="AG109" s="24" t="n">
        <v>4.05102889275334</v>
      </c>
    </row>
    <row r="110">
      <c r="A110" s="24" t="s">
        <v>95</v>
      </c>
      <c r="B110" s="24" t="s">
        <v>96</v>
      </c>
      <c r="C110" s="24" t="s">
        <v>16</v>
      </c>
      <c r="D110" s="24" t="n">
        <v>10476.239997839</v>
      </c>
      <c r="E110" s="24" t="n">
        <v>12248.0150904146</v>
      </c>
      <c r="F110" s="24" t="n">
        <v>11380.694540117</v>
      </c>
      <c r="G110" s="24" t="n">
        <v>14269.7121232058</v>
      </c>
      <c r="H110" s="24" t="n">
        <v>12024.7172624306</v>
      </c>
      <c r="I110" s="24" t="n">
        <v>11783.2777085482</v>
      </c>
      <c r="J110" s="24" t="n">
        <v>9904.19233697942</v>
      </c>
      <c r="K110" s="24" t="n">
        <v>8591.70504413059</v>
      </c>
      <c r="L110" s="24" t="n">
        <v>8309.39889672336</v>
      </c>
      <c r="M110" s="24" t="n">
        <v>8855.06693054803</v>
      </c>
      <c r="N110" s="24" t="n">
        <v>9783.1996559209</v>
      </c>
      <c r="O110" s="24" t="n">
        <v>6652.47089315497</v>
      </c>
      <c r="P110" s="24" t="n">
        <v>4905.19193354203</v>
      </c>
      <c r="Q110" s="24" t="n">
        <v>2648.17276833773</v>
      </c>
      <c r="R110" s="24" t="n">
        <v>6455.25838301243</v>
      </c>
      <c r="S110" s="24" t="n">
        <v>7.57570577356105</v>
      </c>
      <c r="T110" s="24" t="n">
        <v>8.85693327513088</v>
      </c>
      <c r="U110" s="24" t="n">
        <v>8.22974591575641</v>
      </c>
      <c r="V110" s="24" t="n">
        <v>10.318887362367</v>
      </c>
      <c r="W110" s="24" t="n">
        <v>8.69545944052696</v>
      </c>
      <c r="X110" s="24" t="n">
        <v>8.52086674098111</v>
      </c>
      <c r="Y110" s="24" t="n">
        <v>7.16203972848957</v>
      </c>
      <c r="Z110" s="24" t="n">
        <v>6.21293799311396</v>
      </c>
      <c r="AA110" s="24" t="n">
        <v>6.00879334663145</v>
      </c>
      <c r="AB110" s="24" t="n">
        <v>6.40338343574224</v>
      </c>
      <c r="AC110" s="24" t="n">
        <v>7.07454603298024</v>
      </c>
      <c r="AD110" s="24" t="n">
        <v>4.81061546548351</v>
      </c>
      <c r="AE110" s="24" t="n">
        <v>3.54710190478883</v>
      </c>
      <c r="AF110" s="24" t="n">
        <v>1.91497882204127</v>
      </c>
      <c r="AG110" s="24" t="n">
        <v>4.66800476240554</v>
      </c>
    </row>
    <row r="111">
      <c r="A111" s="24" t="s">
        <v>97</v>
      </c>
      <c r="B111" s="24" t="s">
        <v>98</v>
      </c>
      <c r="C111" s="24" t="s">
        <v>15</v>
      </c>
      <c r="D111" s="24" t="n">
        <v>20489.106034782</v>
      </c>
      <c r="E111" s="24" t="n">
        <v>19346.1902517019</v>
      </c>
      <c r="F111" s="24" t="n">
        <v>16643.1796008672</v>
      </c>
      <c r="G111" s="24" t="n">
        <v>21040.1418137264</v>
      </c>
      <c r="H111" s="24" t="n">
        <v>20516.0957907421</v>
      </c>
      <c r="I111" s="24" t="n">
        <v>19896.9948851197</v>
      </c>
      <c r="J111" s="24" t="n">
        <v>18505.507348736</v>
      </c>
      <c r="K111" s="24" t="n">
        <v>14873.1358302998</v>
      </c>
      <c r="L111" s="24" t="n">
        <v>13615.8947282202</v>
      </c>
      <c r="M111" s="24" t="n">
        <v>13950.9971548027</v>
      </c>
      <c r="N111" s="24" t="n">
        <v>11517.3728453784</v>
      </c>
      <c r="O111" s="24" t="n">
        <v>8235.30247385722</v>
      </c>
      <c r="P111" s="24" t="n">
        <v>6181.23045631892</v>
      </c>
      <c r="Q111" s="24" t="n">
        <v>4159.19171150136</v>
      </c>
      <c r="R111" s="24" t="n">
        <v>5125.30005132301</v>
      </c>
      <c r="S111" s="24" t="n">
        <v>9.57007155365065</v>
      </c>
      <c r="T111" s="24" t="n">
        <v>9.03623733924888</v>
      </c>
      <c r="U111" s="24" t="n">
        <v>7.77371249825019</v>
      </c>
      <c r="V111" s="24" t="n">
        <v>9.82744988065856</v>
      </c>
      <c r="W111" s="24" t="n">
        <v>9.58267795508737</v>
      </c>
      <c r="X111" s="24" t="n">
        <v>9.29350770257962</v>
      </c>
      <c r="Y111" s="24" t="n">
        <v>8.64357035213596</v>
      </c>
      <c r="Z111" s="24" t="n">
        <v>6.94695873414415</v>
      </c>
      <c r="AA111" s="24" t="n">
        <v>6.35972533866718</v>
      </c>
      <c r="AB111" s="24" t="n">
        <v>6.51624530565611</v>
      </c>
      <c r="AC111" s="24" t="n">
        <v>5.37954569873537</v>
      </c>
      <c r="AD111" s="24" t="n">
        <v>3.84655308079226</v>
      </c>
      <c r="AE111" s="24" t="n">
        <v>2.88713512713324</v>
      </c>
      <c r="AF111" s="24" t="n">
        <v>1.9426793056197</v>
      </c>
      <c r="AG111" s="24" t="n">
        <v>2.39393012764075</v>
      </c>
    </row>
    <row r="112">
      <c r="A112" s="24" t="s">
        <v>97</v>
      </c>
      <c r="B112" s="24" t="s">
        <v>98</v>
      </c>
      <c r="C112" s="24" t="s">
        <v>16</v>
      </c>
      <c r="D112" s="24" t="n">
        <v>10274.265248715</v>
      </c>
      <c r="E112" s="24" t="n">
        <v>13495.1172182973</v>
      </c>
      <c r="F112" s="24" t="n">
        <v>12240.1416456366</v>
      </c>
      <c r="G112" s="24" t="n">
        <v>16120.7028541265</v>
      </c>
      <c r="H112" s="24" t="n">
        <v>13516.0595414051</v>
      </c>
      <c r="I112" s="24" t="n">
        <v>11344.0435484625</v>
      </c>
      <c r="J112" s="24" t="n">
        <v>8583.13464908569</v>
      </c>
      <c r="K112" s="24" t="n">
        <v>7375.47484092543</v>
      </c>
      <c r="L112" s="24" t="n">
        <v>7291.32640974101</v>
      </c>
      <c r="M112" s="24" t="n">
        <v>7070.41377316466</v>
      </c>
      <c r="N112" s="24" t="n">
        <v>6406.70398606379</v>
      </c>
      <c r="O112" s="24" t="n">
        <v>5275.57595806194</v>
      </c>
      <c r="P112" s="24" t="n">
        <v>4075.18601317348</v>
      </c>
      <c r="Q112" s="24" t="n">
        <v>3006.1340138782</v>
      </c>
      <c r="R112" s="24" t="n">
        <v>5094.07932188588</v>
      </c>
      <c r="S112" s="24" t="n">
        <v>7.83288387936829</v>
      </c>
      <c r="T112" s="24" t="n">
        <v>10.2883937245642</v>
      </c>
      <c r="U112" s="24" t="n">
        <v>9.33162672525733</v>
      </c>
      <c r="V112" s="24" t="n">
        <v>12.2900850283155</v>
      </c>
      <c r="W112" s="24" t="n">
        <v>10.3043597115322</v>
      </c>
      <c r="X112" s="24" t="n">
        <v>8.64846037031381</v>
      </c>
      <c r="Y112" s="24" t="n">
        <v>6.5436014546811</v>
      </c>
      <c r="Z112" s="24" t="n">
        <v>5.62290699973868</v>
      </c>
      <c r="AA112" s="24" t="n">
        <v>5.55875400444969</v>
      </c>
      <c r="AB112" s="24" t="n">
        <v>5.3903348535032</v>
      </c>
      <c r="AC112" s="24" t="n">
        <v>4.88433646178253</v>
      </c>
      <c r="AD112" s="24" t="n">
        <v>4.02198822747492</v>
      </c>
      <c r="AE112" s="24" t="n">
        <v>3.1068361634917</v>
      </c>
      <c r="AF112" s="24" t="n">
        <v>2.29181338874547</v>
      </c>
      <c r="AG112" s="24" t="n">
        <v>3.88361900678142</v>
      </c>
    </row>
    <row r="113">
      <c r="A113" s="24" t="s">
        <v>99</v>
      </c>
      <c r="B113" s="24" t="s">
        <v>100</v>
      </c>
      <c r="C113" s="24" t="s">
        <v>15</v>
      </c>
      <c r="D113" s="24" t="n">
        <v>7631.09719472983</v>
      </c>
      <c r="E113" s="24" t="n">
        <v>7822.34498489828</v>
      </c>
      <c r="F113" s="24" t="n">
        <v>8885.36979739571</v>
      </c>
      <c r="G113" s="24" t="n">
        <v>10345.4031245655</v>
      </c>
      <c r="H113" s="24" t="n">
        <v>10435.0761765668</v>
      </c>
      <c r="I113" s="24" t="n">
        <v>8469.7674878778</v>
      </c>
      <c r="J113" s="24" t="n">
        <v>8568.44522070186</v>
      </c>
      <c r="K113" s="24" t="n">
        <v>7944.09898318671</v>
      </c>
      <c r="L113" s="24" t="n">
        <v>9434.42712218933</v>
      </c>
      <c r="M113" s="24" t="n">
        <v>8423.69306799951</v>
      </c>
      <c r="N113" s="24" t="n">
        <v>7042.18779407214</v>
      </c>
      <c r="O113" s="24" t="n">
        <v>4833.52403019124</v>
      </c>
      <c r="P113" s="24" t="n">
        <v>4020.03164293841</v>
      </c>
      <c r="Q113" s="24" t="n">
        <v>2993.44806846072</v>
      </c>
      <c r="R113" s="24" t="n">
        <v>4876.10477377246</v>
      </c>
      <c r="S113" s="24" t="n">
        <v>6.83024915185617</v>
      </c>
      <c r="T113" s="24" t="n">
        <v>7.00142637883404</v>
      </c>
      <c r="U113" s="24" t="n">
        <v>7.95289169747485</v>
      </c>
      <c r="V113" s="24" t="n">
        <v>9.25970133966766</v>
      </c>
      <c r="W113" s="24" t="n">
        <v>9.33996362328779</v>
      </c>
      <c r="X113" s="24" t="n">
        <v>7.58090491108526</v>
      </c>
      <c r="Y113" s="24" t="n">
        <v>7.66922687629284</v>
      </c>
      <c r="Z113" s="24" t="n">
        <v>7.11040286312242</v>
      </c>
      <c r="AA113" s="24" t="n">
        <v>8.44432801800579</v>
      </c>
      <c r="AB113" s="24" t="n">
        <v>7.53966578658383</v>
      </c>
      <c r="AC113" s="24" t="n">
        <v>6.303143044868</v>
      </c>
      <c r="AD113" s="24" t="n">
        <v>4.32626823708788</v>
      </c>
      <c r="AE113" s="24" t="n">
        <v>3.59814808001369</v>
      </c>
      <c r="AF113" s="24" t="n">
        <v>2.6792996615021</v>
      </c>
      <c r="AG113" s="24" t="n">
        <v>4.36438033031767</v>
      </c>
    </row>
    <row r="114">
      <c r="A114" s="24" t="s">
        <v>99</v>
      </c>
      <c r="B114" s="24" t="s">
        <v>100</v>
      </c>
      <c r="C114" s="24" t="s">
        <v>16</v>
      </c>
      <c r="D114" s="24" t="n">
        <v>3530.89976114561</v>
      </c>
      <c r="E114" s="24" t="n">
        <v>4945.33776891445</v>
      </c>
      <c r="F114" s="24" t="n">
        <v>4723.95049291606</v>
      </c>
      <c r="G114" s="24" t="n">
        <v>5840.58830188222</v>
      </c>
      <c r="H114" s="24" t="n">
        <v>5150.93239698536</v>
      </c>
      <c r="I114" s="24" t="n">
        <v>4509.00921969056</v>
      </c>
      <c r="J114" s="24" t="n">
        <v>4238.4753057434</v>
      </c>
      <c r="K114" s="24" t="n">
        <v>4586.45132297182</v>
      </c>
      <c r="L114" s="24" t="n">
        <v>3684.01369613329</v>
      </c>
      <c r="M114" s="24" t="n">
        <v>3201.81792625747</v>
      </c>
      <c r="N114" s="24" t="n">
        <v>3755.61285317625</v>
      </c>
      <c r="O114" s="24" t="n">
        <v>2766.76422491855</v>
      </c>
      <c r="P114" s="24" t="n">
        <v>2234.60912063744</v>
      </c>
      <c r="Q114" s="24" t="n">
        <v>1823.44405991911</v>
      </c>
      <c r="R114" s="24" t="n">
        <v>3962.07407916202</v>
      </c>
      <c r="S114" s="24" t="n">
        <v>5.98924742549262</v>
      </c>
      <c r="T114" s="24" t="n">
        <v>8.38847135412655</v>
      </c>
      <c r="U114" s="24" t="n">
        <v>8.01294577636845</v>
      </c>
      <c r="V114" s="24" t="n">
        <v>9.90702960059698</v>
      </c>
      <c r="W114" s="24" t="n">
        <v>8.73720883753484</v>
      </c>
      <c r="X114" s="24" t="n">
        <v>7.64835415542697</v>
      </c>
      <c r="Y114" s="24" t="n">
        <v>7.18946416782485</v>
      </c>
      <c r="Z114" s="24" t="n">
        <v>7.77971441742193</v>
      </c>
      <c r="AA114" s="24" t="n">
        <v>6.24896514702727</v>
      </c>
      <c r="AB114" s="24" t="n">
        <v>5.43104621172021</v>
      </c>
      <c r="AC114" s="24" t="n">
        <v>6.37041437979956</v>
      </c>
      <c r="AD114" s="24" t="n">
        <v>4.69309145883598</v>
      </c>
      <c r="AE114" s="24" t="n">
        <v>3.79042958682514</v>
      </c>
      <c r="AF114" s="24" t="n">
        <v>3.0929956612127</v>
      </c>
      <c r="AG114" s="24" t="n">
        <v>6.72062181978595</v>
      </c>
    </row>
    <row r="115">
      <c r="A115" s="24" t="s">
        <v>101</v>
      </c>
      <c r="B115" s="24" t="s">
        <v>102</v>
      </c>
      <c r="C115" s="24" t="s">
        <v>15</v>
      </c>
      <c r="D115" s="24" t="n">
        <v>32686.6353431754</v>
      </c>
      <c r="E115" s="24" t="n">
        <v>33372.7646318368</v>
      </c>
      <c r="F115" s="24" t="n">
        <v>39594.06212479</v>
      </c>
      <c r="G115" s="24" t="n">
        <v>42700.9992272425</v>
      </c>
      <c r="H115" s="24" t="n">
        <v>39410.0408555536</v>
      </c>
      <c r="I115" s="24" t="n">
        <v>36675.3354649524</v>
      </c>
      <c r="J115" s="24" t="n">
        <v>34777.1178296064</v>
      </c>
      <c r="K115" s="24" t="n">
        <v>34053.2665192294</v>
      </c>
      <c r="L115" s="24" t="n">
        <v>32180.7596155285</v>
      </c>
      <c r="M115" s="24" t="n">
        <v>32515.1692826441</v>
      </c>
      <c r="N115" s="24" t="n">
        <v>24303.2863777126</v>
      </c>
      <c r="O115" s="24" t="n">
        <v>17777.3934435945</v>
      </c>
      <c r="P115" s="24" t="n">
        <v>10822.6191899002</v>
      </c>
      <c r="Q115" s="24" t="n">
        <v>7811.51052692837</v>
      </c>
      <c r="R115" s="24" t="n">
        <v>8361.57852835653</v>
      </c>
      <c r="S115" s="24" t="n">
        <v>7.65418719706437</v>
      </c>
      <c r="T115" s="24" t="n">
        <v>7.81485720673852</v>
      </c>
      <c r="U115" s="24" t="n">
        <v>9.2716904084352</v>
      </c>
      <c r="V115" s="24" t="n">
        <v>9.9992378583945</v>
      </c>
      <c r="W115" s="24" t="n">
        <v>9.22859838540534</v>
      </c>
      <c r="X115" s="24" t="n">
        <v>8.58821595482726</v>
      </c>
      <c r="Y115" s="24" t="n">
        <v>8.14371278191991</v>
      </c>
      <c r="Z115" s="24" t="n">
        <v>7.97420945512298</v>
      </c>
      <c r="AA115" s="24" t="n">
        <v>7.5357269310502</v>
      </c>
      <c r="AB115" s="24" t="n">
        <v>7.61403521104713</v>
      </c>
      <c r="AC115" s="24" t="n">
        <v>5.69106919344379</v>
      </c>
      <c r="AD115" s="24" t="n">
        <v>4.16290927054831</v>
      </c>
      <c r="AE115" s="24" t="n">
        <v>2.5343187627702</v>
      </c>
      <c r="AF115" s="24" t="n">
        <v>1.82921133476139</v>
      </c>
      <c r="AG115" s="24" t="n">
        <v>1.9580200484709</v>
      </c>
    </row>
    <row r="116">
      <c r="A116" s="24" t="s">
        <v>101</v>
      </c>
      <c r="B116" s="24" t="s">
        <v>102</v>
      </c>
      <c r="C116" s="24" t="s">
        <v>16</v>
      </c>
      <c r="D116" s="24" t="n">
        <v>19493.6087584709</v>
      </c>
      <c r="E116" s="24" t="n">
        <v>21382.7502306895</v>
      </c>
      <c r="F116" s="24" t="n">
        <v>21668.1789110372</v>
      </c>
      <c r="G116" s="24" t="n">
        <v>27703.576216114</v>
      </c>
      <c r="H116" s="24" t="n">
        <v>23289.3837010899</v>
      </c>
      <c r="I116" s="24" t="n">
        <v>20825.4626811804</v>
      </c>
      <c r="J116" s="24" t="n">
        <v>16219.7801231203</v>
      </c>
      <c r="K116" s="24" t="n">
        <v>14839.550437977</v>
      </c>
      <c r="L116" s="24" t="n">
        <v>13545.0332234628</v>
      </c>
      <c r="M116" s="24" t="n">
        <v>13618.944100338</v>
      </c>
      <c r="N116" s="24" t="n">
        <v>14476.2943442479</v>
      </c>
      <c r="O116" s="24" t="n">
        <v>9539.95169937427</v>
      </c>
      <c r="P116" s="24" t="n">
        <v>8256.3173988658</v>
      </c>
      <c r="Q116" s="24" t="n">
        <v>5711.04675997412</v>
      </c>
      <c r="R116" s="24" t="n">
        <v>9477.58245300627</v>
      </c>
      <c r="S116" s="24" t="n">
        <v>8.12073107297228</v>
      </c>
      <c r="T116" s="24" t="n">
        <v>8.9077177230465</v>
      </c>
      <c r="U116" s="24" t="n">
        <v>9.02662282585921</v>
      </c>
      <c r="V116" s="24" t="n">
        <v>11.5408744988221</v>
      </c>
      <c r="W116" s="24" t="n">
        <v>9.70199126468207</v>
      </c>
      <c r="X116" s="24" t="n">
        <v>8.67556048751602</v>
      </c>
      <c r="Y116" s="24" t="n">
        <v>6.75690551065174</v>
      </c>
      <c r="Z116" s="24" t="n">
        <v>6.18192351368766</v>
      </c>
      <c r="AA116" s="24" t="n">
        <v>5.64264798504372</v>
      </c>
      <c r="AB116" s="24" t="n">
        <v>5.6734380948642</v>
      </c>
      <c r="AC116" s="24" t="n">
        <v>6.03059673349308</v>
      </c>
      <c r="AD116" s="24" t="n">
        <v>3.97419396067946</v>
      </c>
      <c r="AE116" s="24" t="n">
        <v>3.43945208298879</v>
      </c>
      <c r="AF116" s="24" t="n">
        <v>2.3791323329379</v>
      </c>
      <c r="AG116" s="24" t="n">
        <v>3.94821191275525</v>
      </c>
    </row>
    <row r="117">
      <c r="A117" s="24" t="s">
        <v>103</v>
      </c>
      <c r="B117" s="24" t="s">
        <v>104</v>
      </c>
      <c r="C117" s="24" t="s">
        <v>15</v>
      </c>
      <c r="D117" s="24" t="n">
        <v>43078.2864254377</v>
      </c>
      <c r="E117" s="24" t="n">
        <v>49802.8734682813</v>
      </c>
      <c r="F117" s="24" t="n">
        <v>48411.2235915344</v>
      </c>
      <c r="G117" s="24" t="n">
        <v>52183.6863331591</v>
      </c>
      <c r="H117" s="24" t="n">
        <v>65140.2833479594</v>
      </c>
      <c r="I117" s="24" t="n">
        <v>57388.8557572319</v>
      </c>
      <c r="J117" s="24" t="n">
        <v>62902.1807436881</v>
      </c>
      <c r="K117" s="24" t="n">
        <v>51651.1266024952</v>
      </c>
      <c r="L117" s="24" t="n">
        <v>45263.725320033</v>
      </c>
      <c r="M117" s="24" t="n">
        <v>48112.8867731627</v>
      </c>
      <c r="N117" s="24" t="n">
        <v>40149.7800014532</v>
      </c>
      <c r="O117" s="24" t="n">
        <v>29625.5779344502</v>
      </c>
      <c r="P117" s="24" t="n">
        <v>22423.2142449071</v>
      </c>
      <c r="Q117" s="24" t="n">
        <v>14550.5666151631</v>
      </c>
      <c r="R117" s="24" t="n">
        <v>23595.0141852999</v>
      </c>
      <c r="S117" s="24" t="n">
        <v>6.58408231068096</v>
      </c>
      <c r="T117" s="24" t="n">
        <v>7.61186772809897</v>
      </c>
      <c r="U117" s="24" t="n">
        <v>7.39916805741894</v>
      </c>
      <c r="V117" s="24" t="n">
        <v>7.97575100130706</v>
      </c>
      <c r="W117" s="24" t="n">
        <v>9.95603639077869</v>
      </c>
      <c r="X117" s="24" t="n">
        <v>8.77130873521213</v>
      </c>
      <c r="Y117" s="24" t="n">
        <v>9.61396494390771</v>
      </c>
      <c r="Z117" s="24" t="n">
        <v>7.89435460899431</v>
      </c>
      <c r="AA117" s="24" t="n">
        <v>6.91810463981619</v>
      </c>
      <c r="AB117" s="24" t="n">
        <v>7.35357027878246</v>
      </c>
      <c r="AC117" s="24" t="n">
        <v>6.13648959187017</v>
      </c>
      <c r="AD117" s="24" t="n">
        <v>4.52797127758388</v>
      </c>
      <c r="AE117" s="24" t="n">
        <v>3.42716251060819</v>
      </c>
      <c r="AF117" s="24" t="n">
        <v>2.22390759268245</v>
      </c>
      <c r="AG117" s="24" t="n">
        <v>3.6062603322579</v>
      </c>
    </row>
    <row r="118">
      <c r="A118" s="24" t="s">
        <v>103</v>
      </c>
      <c r="B118" s="24" t="s">
        <v>104</v>
      </c>
      <c r="C118" s="24" t="s">
        <v>16</v>
      </c>
      <c r="D118" s="24" t="n">
        <v>22710.1974211229</v>
      </c>
      <c r="E118" s="24" t="n">
        <v>21845.4199947735</v>
      </c>
      <c r="F118" s="24" t="n">
        <v>32461.9990988501</v>
      </c>
      <c r="G118" s="24" t="n">
        <v>34202.94033402</v>
      </c>
      <c r="H118" s="24" t="n">
        <v>34288.0899848613</v>
      </c>
      <c r="I118" s="24" t="n">
        <v>24362.7496928491</v>
      </c>
      <c r="J118" s="24" t="n">
        <v>29803.045426076</v>
      </c>
      <c r="K118" s="24" t="n">
        <v>24949.0562048418</v>
      </c>
      <c r="L118" s="24" t="n">
        <v>20987.152982762</v>
      </c>
      <c r="M118" s="24" t="n">
        <v>23283.4996817297</v>
      </c>
      <c r="N118" s="24" t="n">
        <v>19603.9408136749</v>
      </c>
      <c r="O118" s="24" t="n">
        <v>18085.5984815042</v>
      </c>
      <c r="P118" s="24" t="n">
        <v>13511.7793204147</v>
      </c>
      <c r="Q118" s="24" t="n">
        <v>7813.85409709609</v>
      </c>
      <c r="R118" s="24" t="n">
        <v>17729.3951211645</v>
      </c>
      <c r="S118" s="24" t="n">
        <v>6.57050156575267</v>
      </c>
      <c r="T118" s="24" t="n">
        <v>6.32030464634713</v>
      </c>
      <c r="U118" s="24" t="n">
        <v>9.39188735136544</v>
      </c>
      <c r="V118" s="24" t="n">
        <v>9.8955754919594</v>
      </c>
      <c r="W118" s="24" t="n">
        <v>9.92021094112798</v>
      </c>
      <c r="X118" s="24" t="n">
        <v>7.04861706107487</v>
      </c>
      <c r="Y118" s="24" t="n">
        <v>8.622600367802</v>
      </c>
      <c r="Z118" s="24" t="n">
        <v>7.21824693190442</v>
      </c>
      <c r="AA118" s="24" t="n">
        <v>6.07199131636216</v>
      </c>
      <c r="AB118" s="24" t="n">
        <v>6.73636905387334</v>
      </c>
      <c r="AC118" s="24" t="n">
        <v>5.67180114829688</v>
      </c>
      <c r="AD118" s="24" t="n">
        <v>5.23251519732592</v>
      </c>
      <c r="AE118" s="24" t="n">
        <v>3.90922040590961</v>
      </c>
      <c r="AF118" s="24" t="n">
        <v>2.26069987977208</v>
      </c>
      <c r="AG118" s="24" t="n">
        <v>5.12945864112612</v>
      </c>
    </row>
    <row r="119">
      <c r="A119" s="24" t="s">
        <v>105</v>
      </c>
      <c r="B119" s="24" t="s">
        <v>106</v>
      </c>
      <c r="C119" s="24" t="s">
        <v>15</v>
      </c>
      <c r="D119" s="24" t="n">
        <v>15001.7590790605</v>
      </c>
      <c r="E119" s="24" t="n">
        <v>15455.831495283</v>
      </c>
      <c r="F119" s="24" t="n">
        <v>16229.6403685299</v>
      </c>
      <c r="G119" s="24" t="n">
        <v>16674.5408477881</v>
      </c>
      <c r="H119" s="24" t="n">
        <v>19539.5663832205</v>
      </c>
      <c r="I119" s="24" t="n">
        <v>20706.7245811306</v>
      </c>
      <c r="J119" s="24" t="n">
        <v>23867.5603682115</v>
      </c>
      <c r="K119" s="24" t="n">
        <v>19565.6255965841</v>
      </c>
      <c r="L119" s="24" t="n">
        <v>15353.4241858734</v>
      </c>
      <c r="M119" s="24" t="n">
        <v>15650.2098087835</v>
      </c>
      <c r="N119" s="24" t="n">
        <v>16327.6591693939</v>
      </c>
      <c r="O119" s="24" t="n">
        <v>10578.3346637608</v>
      </c>
      <c r="P119" s="24" t="n">
        <v>9090.36969797534</v>
      </c>
      <c r="Q119" s="24" t="n">
        <v>5883.59051864111</v>
      </c>
      <c r="R119" s="24" t="n">
        <v>9089.20671157032</v>
      </c>
      <c r="S119" s="24" t="n">
        <v>6.55058478134127</v>
      </c>
      <c r="T119" s="24" t="n">
        <v>6.74885752013535</v>
      </c>
      <c r="U119" s="24" t="n">
        <v>7.08674460404629</v>
      </c>
      <c r="V119" s="24" t="n">
        <v>7.28101237579766</v>
      </c>
      <c r="W119" s="24" t="n">
        <v>8.53203851024301</v>
      </c>
      <c r="X119" s="24" t="n">
        <v>9.04168332511805</v>
      </c>
      <c r="Y119" s="24" t="n">
        <v>10.4218763207562</v>
      </c>
      <c r="Z119" s="24" t="n">
        <v>8.5434173815856</v>
      </c>
      <c r="AA119" s="24" t="n">
        <v>6.70414091330402</v>
      </c>
      <c r="AB119" s="24" t="n">
        <v>6.83373367469354</v>
      </c>
      <c r="AC119" s="24" t="n">
        <v>7.12954494911521</v>
      </c>
      <c r="AD119" s="24" t="n">
        <v>4.6190768492668</v>
      </c>
      <c r="AE119" s="24" t="n">
        <v>3.96935033328455</v>
      </c>
      <c r="AF119" s="24" t="n">
        <v>2.56909595121081</v>
      </c>
      <c r="AG119" s="24" t="n">
        <v>3.96884251010158</v>
      </c>
    </row>
    <row r="120">
      <c r="A120" s="24" t="s">
        <v>105</v>
      </c>
      <c r="B120" s="24" t="s">
        <v>106</v>
      </c>
      <c r="C120" s="24" t="s">
        <v>16</v>
      </c>
      <c r="D120" s="24" t="n">
        <v>7168.1090593163</v>
      </c>
      <c r="E120" s="24" t="n">
        <v>7268.37322002557</v>
      </c>
      <c r="F120" s="24" t="n">
        <v>8008.28677778472</v>
      </c>
      <c r="G120" s="24" t="n">
        <v>11339.9094502712</v>
      </c>
      <c r="H120" s="24" t="n">
        <v>15282.9833187203</v>
      </c>
      <c r="I120" s="24" t="n">
        <v>10060.9867673266</v>
      </c>
      <c r="J120" s="24" t="n">
        <v>8895.91085765352</v>
      </c>
      <c r="K120" s="24" t="n">
        <v>7873.92245144432</v>
      </c>
      <c r="L120" s="24" t="n">
        <v>9012.54255732142</v>
      </c>
      <c r="M120" s="24" t="n">
        <v>8482.87336772489</v>
      </c>
      <c r="N120" s="24" t="n">
        <v>8866.56028855171</v>
      </c>
      <c r="O120" s="24" t="n">
        <v>6172.49565545049</v>
      </c>
      <c r="P120" s="24" t="n">
        <v>5196.70314341775</v>
      </c>
      <c r="Q120" s="24" t="n">
        <v>4650.82033692146</v>
      </c>
      <c r="R120" s="24" t="n">
        <v>7584.47927226267</v>
      </c>
      <c r="S120" s="24" t="n">
        <v>5.6950792796234</v>
      </c>
      <c r="T120" s="24" t="n">
        <v>5.77473938794751</v>
      </c>
      <c r="U120" s="24" t="n">
        <v>6.36260242639136</v>
      </c>
      <c r="V120" s="24" t="n">
        <v>9.00958436996837</v>
      </c>
      <c r="W120" s="24" t="n">
        <v>12.1423657074737</v>
      </c>
      <c r="X120" s="24" t="n">
        <v>7.99347733091436</v>
      </c>
      <c r="Y120" s="24" t="n">
        <v>7.06782181738061</v>
      </c>
      <c r="Z120" s="24" t="n">
        <v>6.25584965735149</v>
      </c>
      <c r="AA120" s="24" t="n">
        <v>7.16048597338457</v>
      </c>
      <c r="AB120" s="24" t="n">
        <v>6.73966257327104</v>
      </c>
      <c r="AC120" s="24" t="n">
        <v>7.04450272212778</v>
      </c>
      <c r="AD120" s="24" t="n">
        <v>4.90406212015341</v>
      </c>
      <c r="AE120" s="24" t="n">
        <v>4.12879270523474</v>
      </c>
      <c r="AF120" s="24" t="n">
        <v>3.69508754887427</v>
      </c>
      <c r="AG120" s="24" t="n">
        <v>6.0258863799034</v>
      </c>
    </row>
    <row r="121">
      <c r="A121" s="24" t="s">
        <v>107</v>
      </c>
      <c r="B121" s="24" t="s">
        <v>108</v>
      </c>
      <c r="C121" s="24" t="s">
        <v>15</v>
      </c>
      <c r="D121" s="24" t="n">
        <v>33286.1554889802</v>
      </c>
      <c r="E121" s="24" t="n">
        <v>36846.3966271809</v>
      </c>
      <c r="F121" s="24" t="n">
        <v>31295.452176745</v>
      </c>
      <c r="G121" s="24" t="n">
        <v>40341.0018893644</v>
      </c>
      <c r="H121" s="24" t="n">
        <v>43583.9627800662</v>
      </c>
      <c r="I121" s="24" t="n">
        <v>42127.0265503448</v>
      </c>
      <c r="J121" s="24" t="n">
        <v>42058.9575988349</v>
      </c>
      <c r="K121" s="24" t="n">
        <v>35455.1578617179</v>
      </c>
      <c r="L121" s="24" t="n">
        <v>33007.7386337581</v>
      </c>
      <c r="M121" s="24" t="n">
        <v>43493.9360724874</v>
      </c>
      <c r="N121" s="24" t="n">
        <v>40287.9180846169</v>
      </c>
      <c r="O121" s="24" t="n">
        <v>22298.9399682298</v>
      </c>
      <c r="P121" s="24" t="n">
        <v>19087.0478659704</v>
      </c>
      <c r="Q121" s="24" t="n">
        <v>14746.2177114622</v>
      </c>
      <c r="R121" s="24" t="n">
        <v>28058.0852592774</v>
      </c>
      <c r="S121" s="24" t="n">
        <v>6.57862970157818</v>
      </c>
      <c r="T121" s="24" t="n">
        <v>7.28227083262744</v>
      </c>
      <c r="U121" s="24" t="n">
        <v>6.18518985415465</v>
      </c>
      <c r="V121" s="24" t="n">
        <v>7.97293977998314</v>
      </c>
      <c r="W121" s="24" t="n">
        <v>8.61387408204425</v>
      </c>
      <c r="X121" s="24" t="n">
        <v>8.32592722205545</v>
      </c>
      <c r="Y121" s="24" t="n">
        <v>8.31247416868897</v>
      </c>
      <c r="Z121" s="24" t="n">
        <v>7.00730832854697</v>
      </c>
      <c r="AA121" s="24" t="n">
        <v>6.52360377965125</v>
      </c>
      <c r="AB121" s="24" t="n">
        <v>8.59608132815865</v>
      </c>
      <c r="AC121" s="24" t="n">
        <v>7.96244837028278</v>
      </c>
      <c r="AD121" s="24" t="n">
        <v>4.4071316327676</v>
      </c>
      <c r="AE121" s="24" t="n">
        <v>3.77233772305388</v>
      </c>
      <c r="AF121" s="24" t="n">
        <v>2.91442205918552</v>
      </c>
      <c r="AG121" s="24" t="n">
        <v>5.54536113722128</v>
      </c>
    </row>
    <row r="122">
      <c r="A122" s="24" t="s">
        <v>107</v>
      </c>
      <c r="B122" s="24" t="s">
        <v>108</v>
      </c>
      <c r="C122" s="24" t="s">
        <v>16</v>
      </c>
      <c r="D122" s="24" t="n">
        <v>11779.0466277303</v>
      </c>
      <c r="E122" s="24" t="n">
        <v>14146.2847839188</v>
      </c>
      <c r="F122" s="24" t="n">
        <v>20252.6642954448</v>
      </c>
      <c r="G122" s="24" t="n">
        <v>25657.382673058</v>
      </c>
      <c r="H122" s="24" t="n">
        <v>29536.6526575113</v>
      </c>
      <c r="I122" s="24" t="n">
        <v>24913.5359720546</v>
      </c>
      <c r="J122" s="24" t="n">
        <v>19662.1118722183</v>
      </c>
      <c r="K122" s="24" t="n">
        <v>17935.9057333378</v>
      </c>
      <c r="L122" s="24" t="n">
        <v>19040.7031755857</v>
      </c>
      <c r="M122" s="24" t="n">
        <v>19997.922218766</v>
      </c>
      <c r="N122" s="24" t="n">
        <v>18571.0862262793</v>
      </c>
      <c r="O122" s="24" t="n">
        <v>15646.6304085694</v>
      </c>
      <c r="P122" s="24" t="n">
        <v>13007.9608010136</v>
      </c>
      <c r="Q122" s="24" t="n">
        <v>7419.98554885089</v>
      </c>
      <c r="R122" s="24" t="n">
        <v>20172.1324366263</v>
      </c>
      <c r="S122" s="24" t="n">
        <v>4.24103348361824</v>
      </c>
      <c r="T122" s="24" t="n">
        <v>5.09335511892433</v>
      </c>
      <c r="U122" s="24" t="n">
        <v>7.29195070908816</v>
      </c>
      <c r="V122" s="24" t="n">
        <v>9.23791393798161</v>
      </c>
      <c r="W122" s="24" t="n">
        <v>10.6346410599653</v>
      </c>
      <c r="X122" s="24" t="n">
        <v>8.97009270716929</v>
      </c>
      <c r="Y122" s="24" t="n">
        <v>7.079322923505</v>
      </c>
      <c r="Z122" s="24" t="n">
        <v>6.45780419911308</v>
      </c>
      <c r="AA122" s="24" t="n">
        <v>6.8555853687842</v>
      </c>
      <c r="AB122" s="24" t="n">
        <v>7.2002310894088</v>
      </c>
      <c r="AC122" s="24" t="n">
        <v>6.68650027476698</v>
      </c>
      <c r="AD122" s="24" t="n">
        <v>5.63355300014873</v>
      </c>
      <c r="AE122" s="24" t="n">
        <v>4.68350275316995</v>
      </c>
      <c r="AF122" s="24" t="n">
        <v>2.67155807725193</v>
      </c>
      <c r="AG122" s="24" t="n">
        <v>7.26295529710438</v>
      </c>
    </row>
    <row r="123">
      <c r="A123" s="24" t="s">
        <v>109</v>
      </c>
      <c r="B123" s="24" t="s">
        <v>110</v>
      </c>
      <c r="C123" s="24" t="s">
        <v>15</v>
      </c>
      <c r="D123" s="24" t="n">
        <v>43253.7169777023</v>
      </c>
      <c r="E123" s="24" t="n">
        <v>43426.1620678197</v>
      </c>
      <c r="F123" s="24" t="n">
        <v>42573.1582146367</v>
      </c>
      <c r="G123" s="24" t="n">
        <v>58156.5933074317</v>
      </c>
      <c r="H123" s="24" t="n">
        <v>62698.5482465071</v>
      </c>
      <c r="I123" s="24" t="n">
        <v>55124.8587376392</v>
      </c>
      <c r="J123" s="24" t="n">
        <v>60994.4915978444</v>
      </c>
      <c r="K123" s="24" t="n">
        <v>50254.9174747412</v>
      </c>
      <c r="L123" s="24" t="n">
        <v>48939.9211617738</v>
      </c>
      <c r="M123" s="24" t="n">
        <v>54108.7707208123</v>
      </c>
      <c r="N123" s="24" t="n">
        <v>54130.5529442581</v>
      </c>
      <c r="O123" s="24" t="n">
        <v>30627.2241032589</v>
      </c>
      <c r="P123" s="24" t="n">
        <v>27843.1044969325</v>
      </c>
      <c r="Q123" s="24" t="n">
        <v>18650.4333636418</v>
      </c>
      <c r="R123" s="24" t="n">
        <v>31707.6553087629</v>
      </c>
      <c r="S123" s="24" t="n">
        <v>6.33763279860356</v>
      </c>
      <c r="T123" s="24" t="n">
        <v>6.36289984466228</v>
      </c>
      <c r="U123" s="24" t="n">
        <v>6.2379157837536</v>
      </c>
      <c r="V123" s="24" t="n">
        <v>8.5212360683414</v>
      </c>
      <c r="W123" s="24" t="n">
        <v>9.18673361636722</v>
      </c>
      <c r="X123" s="24" t="n">
        <v>8.07701943706131</v>
      </c>
      <c r="Y123" s="24" t="n">
        <v>8.9370513679535</v>
      </c>
      <c r="Z123" s="24" t="n">
        <v>7.36346458833177</v>
      </c>
      <c r="AA123" s="24" t="n">
        <v>7.17078834348092</v>
      </c>
      <c r="AB123" s="24" t="n">
        <v>7.92813991429036</v>
      </c>
      <c r="AC123" s="24" t="n">
        <v>7.93133149511584</v>
      </c>
      <c r="AD123" s="24" t="n">
        <v>4.4875704001822</v>
      </c>
      <c r="AE123" s="24" t="n">
        <v>4.07963487544139</v>
      </c>
      <c r="AF123" s="24" t="n">
        <v>2.73270383339585</v>
      </c>
      <c r="AG123" s="24" t="n">
        <v>4.64587763301879</v>
      </c>
    </row>
    <row r="124">
      <c r="A124" s="24" t="s">
        <v>109</v>
      </c>
      <c r="B124" s="24" t="s">
        <v>110</v>
      </c>
      <c r="C124" s="24" t="s">
        <v>16</v>
      </c>
      <c r="D124" s="24" t="n">
        <v>29951.2545285531</v>
      </c>
      <c r="E124" s="24" t="n">
        <v>32035.2717725345</v>
      </c>
      <c r="F124" s="24" t="n">
        <v>35595.436438754</v>
      </c>
      <c r="G124" s="24" t="n">
        <v>39767.6458370133</v>
      </c>
      <c r="H124" s="24" t="n">
        <v>38652.2126090482</v>
      </c>
      <c r="I124" s="24" t="n">
        <v>32404.2800213888</v>
      </c>
      <c r="J124" s="24" t="n">
        <v>39144.387094859</v>
      </c>
      <c r="K124" s="24" t="n">
        <v>27520.8965895709</v>
      </c>
      <c r="L124" s="24" t="n">
        <v>25306.3619520398</v>
      </c>
      <c r="M124" s="24" t="n">
        <v>26242.4452465366</v>
      </c>
      <c r="N124" s="24" t="n">
        <v>32664.1164585368</v>
      </c>
      <c r="O124" s="24" t="n">
        <v>17789.84720583</v>
      </c>
      <c r="P124" s="24" t="n">
        <v>18188.7146868314</v>
      </c>
      <c r="Q124" s="24" t="n">
        <v>10704.83189347</v>
      </c>
      <c r="R124" s="24" t="n">
        <v>23726.1889412727</v>
      </c>
      <c r="S124" s="24" t="n">
        <v>6.97037010221265</v>
      </c>
      <c r="T124" s="24" t="n">
        <v>7.45537053770678</v>
      </c>
      <c r="U124" s="24" t="n">
        <v>8.28390562710388</v>
      </c>
      <c r="V124" s="24" t="n">
        <v>9.25487809912748</v>
      </c>
      <c r="W124" s="24" t="n">
        <v>8.99529022724684</v>
      </c>
      <c r="X124" s="24" t="n">
        <v>7.54124754372105</v>
      </c>
      <c r="Y124" s="24" t="n">
        <v>9.10983094932901</v>
      </c>
      <c r="Z124" s="24" t="n">
        <v>6.40476794022619</v>
      </c>
      <c r="AA124" s="24" t="n">
        <v>5.88939299948554</v>
      </c>
      <c r="AB124" s="24" t="n">
        <v>6.10724187132231</v>
      </c>
      <c r="AC124" s="24" t="n">
        <v>7.60171766964633</v>
      </c>
      <c r="AD124" s="24" t="n">
        <v>4.14012104128177</v>
      </c>
      <c r="AE124" s="24" t="n">
        <v>4.23294700159894</v>
      </c>
      <c r="AF124" s="24" t="n">
        <v>2.49126927582691</v>
      </c>
      <c r="AG124" s="24" t="n">
        <v>5.52164911416433</v>
      </c>
    </row>
    <row r="125">
      <c r="A125" s="24" t="s">
        <v>111</v>
      </c>
      <c r="B125" s="24" t="s">
        <v>112</v>
      </c>
      <c r="C125" s="24" t="s">
        <v>15</v>
      </c>
      <c r="D125" s="24" t="n">
        <v>2868.39140410864</v>
      </c>
      <c r="E125" s="24" t="n">
        <v>5680.42311515336</v>
      </c>
      <c r="F125" s="24" t="n">
        <v>7287.37193974094</v>
      </c>
      <c r="G125" s="24" t="n">
        <v>6278.79112564813</v>
      </c>
      <c r="H125" s="24" t="n">
        <v>7696.60886452393</v>
      </c>
      <c r="I125" s="24" t="n">
        <v>6872.99343177264</v>
      </c>
      <c r="J125" s="24" t="n">
        <v>7859.64825609464</v>
      </c>
      <c r="K125" s="24" t="n">
        <v>7553.92288557669</v>
      </c>
      <c r="L125" s="24" t="n">
        <v>6589.30301469848</v>
      </c>
      <c r="M125" s="24" t="n">
        <v>7400.46300859422</v>
      </c>
      <c r="N125" s="24" t="n">
        <v>7050.01334133651</v>
      </c>
      <c r="O125" s="24" t="n">
        <v>5536.27128584383</v>
      </c>
      <c r="P125" s="24" t="n">
        <v>3598.90569187867</v>
      </c>
      <c r="Q125" s="24" t="n">
        <v>3113.93717091297</v>
      </c>
      <c r="R125" s="24" t="n">
        <v>5501.23265593257</v>
      </c>
      <c r="S125" s="24" t="n">
        <v>3.15595310279125</v>
      </c>
      <c r="T125" s="24" t="n">
        <v>6.24989634599966</v>
      </c>
      <c r="U125" s="24" t="n">
        <v>8.01794484932443</v>
      </c>
      <c r="V125" s="24" t="n">
        <v>6.90825188863134</v>
      </c>
      <c r="W125" s="24" t="n">
        <v>8.46820855486184</v>
      </c>
      <c r="X125" s="24" t="n">
        <v>7.56202410709959</v>
      </c>
      <c r="Y125" s="24" t="n">
        <v>8.64759295580788</v>
      </c>
      <c r="Z125" s="24" t="n">
        <v>8.31121803490062</v>
      </c>
      <c r="AA125" s="24" t="n">
        <v>7.24989318566575</v>
      </c>
      <c r="AB125" s="24" t="n">
        <v>8.14237351311636</v>
      </c>
      <c r="AC125" s="24" t="n">
        <v>7.75679059958165</v>
      </c>
      <c r="AD125" s="24" t="n">
        <v>6.09129302138684</v>
      </c>
      <c r="AE125" s="24" t="n">
        <v>3.95970283855565</v>
      </c>
      <c r="AF125" s="24" t="n">
        <v>3.42611530015156</v>
      </c>
      <c r="AG125" s="24" t="n">
        <v>6.0527417021256</v>
      </c>
    </row>
    <row r="126">
      <c r="A126" s="24" t="s">
        <v>111</v>
      </c>
      <c r="B126" s="24" t="s">
        <v>112</v>
      </c>
      <c r="C126" s="24" t="s">
        <v>16</v>
      </c>
      <c r="D126" s="24" t="n">
        <v>1870.07789564233</v>
      </c>
      <c r="E126" s="24" t="n">
        <v>2109.69118597578</v>
      </c>
      <c r="F126" s="24" t="n">
        <v>2730.04445937894</v>
      </c>
      <c r="G126" s="24" t="n">
        <v>5091.04479632402</v>
      </c>
      <c r="H126" s="24" t="n">
        <v>4000.5552135039</v>
      </c>
      <c r="I126" s="24" t="n">
        <v>4230.77821388098</v>
      </c>
      <c r="J126" s="24" t="n">
        <v>3999.69595280878</v>
      </c>
      <c r="K126" s="24" t="n">
        <v>3290.13336247452</v>
      </c>
      <c r="L126" s="24" t="n">
        <v>2615.7910084609</v>
      </c>
      <c r="M126" s="24" t="n">
        <v>2344.15676911627</v>
      </c>
      <c r="N126" s="24" t="n">
        <v>3921.10075518549</v>
      </c>
      <c r="O126" s="24" t="n">
        <v>3402.34830917574</v>
      </c>
      <c r="P126" s="24" t="n">
        <v>2600.88621857601</v>
      </c>
      <c r="Q126" s="24" t="n">
        <v>1966.20348390522</v>
      </c>
      <c r="R126" s="24" t="n">
        <v>5278.21518377498</v>
      </c>
      <c r="S126" s="24" t="n">
        <v>3.7816998204379</v>
      </c>
      <c r="T126" s="24" t="n">
        <v>4.2662494422157</v>
      </c>
      <c r="U126" s="24" t="n">
        <v>5.52073721949143</v>
      </c>
      <c r="V126" s="24" t="n">
        <v>10.2951878298561</v>
      </c>
      <c r="W126" s="24" t="n">
        <v>8.08998329310937</v>
      </c>
      <c r="X126" s="24" t="n">
        <v>8.55554372843425</v>
      </c>
      <c r="Y126" s="24" t="n">
        <v>8.08824568312852</v>
      </c>
      <c r="Z126" s="24" t="n">
        <v>6.65335747515104</v>
      </c>
      <c r="AA126" s="24" t="n">
        <v>5.28969216204864</v>
      </c>
      <c r="AB126" s="24" t="n">
        <v>4.74038929260771</v>
      </c>
      <c r="AC126" s="24" t="n">
        <v>7.92930928511436</v>
      </c>
      <c r="AD126" s="24" t="n">
        <v>6.88028023851791</v>
      </c>
      <c r="AE126" s="24" t="n">
        <v>5.25955147038938</v>
      </c>
      <c r="AF126" s="24" t="n">
        <v>3.97608643969067</v>
      </c>
      <c r="AG126" s="24" t="n">
        <v>10.673686619807</v>
      </c>
    </row>
    <row r="127">
      <c r="A127" s="24" t="s">
        <v>113</v>
      </c>
      <c r="B127" s="24" t="s">
        <v>114</v>
      </c>
      <c r="C127" s="24" t="s">
        <v>15</v>
      </c>
      <c r="D127" s="24" t="n">
        <v>3290.1766028537</v>
      </c>
      <c r="E127" s="24" t="n">
        <v>4365.21572231055</v>
      </c>
      <c r="F127" s="24" t="n">
        <v>4825.06130005006</v>
      </c>
      <c r="G127" s="24" t="n">
        <v>6118.60899752391</v>
      </c>
      <c r="H127" s="24" t="n">
        <v>6872.14531640106</v>
      </c>
      <c r="I127" s="24" t="n">
        <v>7568.08166069982</v>
      </c>
      <c r="J127" s="24" t="n">
        <v>7086.72557774154</v>
      </c>
      <c r="K127" s="24" t="n">
        <v>8175.87460129112</v>
      </c>
      <c r="L127" s="24" t="n">
        <v>6251.36531804431</v>
      </c>
      <c r="M127" s="24" t="n">
        <v>5965.01606681117</v>
      </c>
      <c r="N127" s="24" t="n">
        <v>7131.10822969929</v>
      </c>
      <c r="O127" s="24" t="n">
        <v>5189.04738807133</v>
      </c>
      <c r="P127" s="24" t="n">
        <v>3999.56253405488</v>
      </c>
      <c r="Q127" s="24" t="n">
        <v>3691.87332434205</v>
      </c>
      <c r="R127" s="24" t="n">
        <v>6247.93183843759</v>
      </c>
      <c r="S127" s="24" t="n">
        <v>3.79149599575872</v>
      </c>
      <c r="T127" s="24" t="n">
        <v>5.03033725223393</v>
      </c>
      <c r="U127" s="24" t="n">
        <v>5.56024882754405</v>
      </c>
      <c r="V127" s="24" t="n">
        <v>7.05089249422175</v>
      </c>
      <c r="W127" s="24" t="n">
        <v>7.91924403900006</v>
      </c>
      <c r="X127" s="24" t="n">
        <v>8.72121918538677</v>
      </c>
      <c r="Y127" s="24" t="n">
        <v>8.16651958066419</v>
      </c>
      <c r="Z127" s="24" t="n">
        <v>9.42162064666504</v>
      </c>
      <c r="AA127" s="24" t="n">
        <v>7.20387670097471</v>
      </c>
      <c r="AB127" s="24" t="n">
        <v>6.8738968334815</v>
      </c>
      <c r="AC127" s="24" t="n">
        <v>8.21766475233461</v>
      </c>
      <c r="AD127" s="24" t="n">
        <v>5.9796949430041</v>
      </c>
      <c r="AE127" s="24" t="n">
        <v>4.60897002291702</v>
      </c>
      <c r="AF127" s="24" t="n">
        <v>4.25439865870741</v>
      </c>
      <c r="AG127" s="24" t="n">
        <v>7.19992006710615</v>
      </c>
    </row>
    <row r="128">
      <c r="A128" s="24" t="s">
        <v>113</v>
      </c>
      <c r="B128" s="24" t="s">
        <v>114</v>
      </c>
      <c r="C128" s="24" t="s">
        <v>16</v>
      </c>
      <c r="D128" s="24" t="n">
        <v>1381.58914365145</v>
      </c>
      <c r="E128" s="24" t="n">
        <v>1714.70936247828</v>
      </c>
      <c r="F128" s="24" t="n">
        <v>2499.24786865597</v>
      </c>
      <c r="G128" s="24" t="n">
        <v>4101.38076415397</v>
      </c>
      <c r="H128" s="24" t="n">
        <v>5310.86492192104</v>
      </c>
      <c r="I128" s="24" t="n">
        <v>5529.41767624415</v>
      </c>
      <c r="J128" s="24" t="n">
        <v>4702.80872750958</v>
      </c>
      <c r="K128" s="24" t="n">
        <v>3687.14624760106</v>
      </c>
      <c r="L128" s="24" t="n">
        <v>3348.79601254983</v>
      </c>
      <c r="M128" s="24" t="n">
        <v>4237.85705755923</v>
      </c>
      <c r="N128" s="24" t="n">
        <v>4506.80282424893</v>
      </c>
      <c r="O128" s="24" t="n">
        <v>3459.37301719459</v>
      </c>
      <c r="P128" s="24" t="n">
        <v>3084.73401883683</v>
      </c>
      <c r="Q128" s="24" t="n">
        <v>2269.78406278091</v>
      </c>
      <c r="R128" s="24" t="n">
        <v>5489.69381628175</v>
      </c>
      <c r="S128" s="24" t="n">
        <v>2.49725979907719</v>
      </c>
      <c r="T128" s="24" t="n">
        <v>3.09938361755005</v>
      </c>
      <c r="U128" s="24" t="n">
        <v>4.51745821759183</v>
      </c>
      <c r="V128" s="24" t="n">
        <v>7.41335682181225</v>
      </c>
      <c r="W128" s="24" t="n">
        <v>9.5995321972424</v>
      </c>
      <c r="X128" s="24" t="n">
        <v>9.99457222043353</v>
      </c>
      <c r="Y128" s="24" t="n">
        <v>8.50045415594398</v>
      </c>
      <c r="Z128" s="24" t="n">
        <v>6.66461671312569</v>
      </c>
      <c r="AA128" s="24" t="n">
        <v>6.05303949866625</v>
      </c>
      <c r="AB128" s="24" t="n">
        <v>7.66004141875926</v>
      </c>
      <c r="AC128" s="24" t="n">
        <v>8.14616817675556</v>
      </c>
      <c r="AD128" s="24" t="n">
        <v>6.2529104296667</v>
      </c>
      <c r="AE128" s="24" t="n">
        <v>5.57574029260792</v>
      </c>
      <c r="AF128" s="24" t="n">
        <v>4.1026961731822</v>
      </c>
      <c r="AG128" s="24" t="n">
        <v>9.92277026758518</v>
      </c>
    </row>
    <row r="129">
      <c r="A129" s="24" t="s">
        <v>115</v>
      </c>
      <c r="B129" s="24" t="s">
        <v>116</v>
      </c>
      <c r="C129" s="24" t="s">
        <v>15</v>
      </c>
      <c r="D129" s="24" t="n">
        <v>2711.73316725228</v>
      </c>
      <c r="E129" s="24" t="n">
        <v>2579.49736521601</v>
      </c>
      <c r="F129" s="24" t="n">
        <v>2509.59105539013</v>
      </c>
      <c r="G129" s="24" t="n">
        <v>3285.53279402723</v>
      </c>
      <c r="H129" s="24" t="n">
        <v>4292.97575093132</v>
      </c>
      <c r="I129" s="24" t="n">
        <v>3980.59079807688</v>
      </c>
      <c r="J129" s="24" t="n">
        <v>4118.74484433141</v>
      </c>
      <c r="K129" s="24" t="n">
        <v>2952.14217624491</v>
      </c>
      <c r="L129" s="24" t="n">
        <v>3107.67494891624</v>
      </c>
      <c r="M129" s="24" t="n">
        <v>2751.31446944507</v>
      </c>
      <c r="N129" s="24" t="n">
        <v>2951.46231304044</v>
      </c>
      <c r="O129" s="24" t="n">
        <v>1937.23263223997</v>
      </c>
      <c r="P129" s="24" t="n">
        <v>1958.46481513677</v>
      </c>
      <c r="Q129" s="24" t="n">
        <v>1111.60378624298</v>
      </c>
      <c r="R129" s="24" t="n">
        <v>2349.39531269344</v>
      </c>
      <c r="S129" s="24" t="n">
        <v>6.36587622340998</v>
      </c>
      <c r="T129" s="24" t="n">
        <v>6.05544864954981</v>
      </c>
      <c r="U129" s="24" t="n">
        <v>5.89134145752922</v>
      </c>
      <c r="V129" s="24" t="n">
        <v>7.71288832814053</v>
      </c>
      <c r="W129" s="24" t="n">
        <v>10.0778913613468</v>
      </c>
      <c r="X129" s="24" t="n">
        <v>9.34455816767487</v>
      </c>
      <c r="Y129" s="24" t="n">
        <v>9.66887900013743</v>
      </c>
      <c r="Z129" s="24" t="n">
        <v>6.93024369611027</v>
      </c>
      <c r="AA129" s="24" t="n">
        <v>7.29536161828132</v>
      </c>
      <c r="AB129" s="24" t="n">
        <v>6.45879453615681</v>
      </c>
      <c r="AC129" s="24" t="n">
        <v>6.92864769652566</v>
      </c>
      <c r="AD129" s="24" t="n">
        <v>4.54771262221429</v>
      </c>
      <c r="AE129" s="24" t="n">
        <v>4.5975558184056</v>
      </c>
      <c r="AF129" s="24" t="n">
        <v>2.60952375335177</v>
      </c>
      <c r="AG129" s="24" t="n">
        <v>5.51527707116568</v>
      </c>
    </row>
    <row r="130">
      <c r="A130" s="24" t="s">
        <v>115</v>
      </c>
      <c r="B130" s="24" t="s">
        <v>116</v>
      </c>
      <c r="C130" s="24" t="s">
        <v>16</v>
      </c>
      <c r="D130" s="24" t="n">
        <v>1861.99398328492</v>
      </c>
      <c r="E130" s="24" t="n">
        <v>1884.06572907688</v>
      </c>
      <c r="F130" s="24" t="n">
        <v>2371.11869977977</v>
      </c>
      <c r="G130" s="24" t="n">
        <v>3152.31108861555</v>
      </c>
      <c r="H130" s="24" t="n">
        <v>3302.18036642589</v>
      </c>
      <c r="I130" s="24" t="n">
        <v>2570.28646146774</v>
      </c>
      <c r="J130" s="24" t="n">
        <v>1998.87750042595</v>
      </c>
      <c r="K130" s="24" t="n">
        <v>2162.58489609685</v>
      </c>
      <c r="L130" s="24" t="n">
        <v>2364.97221747899</v>
      </c>
      <c r="M130" s="24" t="n">
        <v>1824.24497911173</v>
      </c>
      <c r="N130" s="24" t="n">
        <v>2425.10439536354</v>
      </c>
      <c r="O130" s="24" t="n">
        <v>1812.43186070955</v>
      </c>
      <c r="P130" s="24" t="n">
        <v>1077.16053333041</v>
      </c>
      <c r="Q130" s="24" t="n">
        <v>962.118630594469</v>
      </c>
      <c r="R130" s="24" t="n">
        <v>2141.59242905238</v>
      </c>
      <c r="S130" s="24" t="n">
        <v>5.83495167584545</v>
      </c>
      <c r="T130" s="24" t="n">
        <v>5.90411815611003</v>
      </c>
      <c r="U130" s="24" t="n">
        <v>7.43040157761421</v>
      </c>
      <c r="V130" s="24" t="n">
        <v>9.87843303169736</v>
      </c>
      <c r="W130" s="24" t="n">
        <v>10.3480800883298</v>
      </c>
      <c r="X130" s="24" t="n">
        <v>8.05453585262693</v>
      </c>
      <c r="Y130" s="24" t="n">
        <v>6.2639051069025</v>
      </c>
      <c r="Z130" s="24" t="n">
        <v>6.77691683051344</v>
      </c>
      <c r="AA130" s="24" t="n">
        <v>7.41114027627627</v>
      </c>
      <c r="AB130" s="24" t="n">
        <v>5.71665719308171</v>
      </c>
      <c r="AC130" s="24" t="n">
        <v>7.59957716450974</v>
      </c>
      <c r="AD130" s="24" t="n">
        <v>5.67963828988626</v>
      </c>
      <c r="AE130" s="24" t="n">
        <v>3.37551018721477</v>
      </c>
      <c r="AF130" s="24" t="n">
        <v>3.01500207108364</v>
      </c>
      <c r="AG130" s="24" t="n">
        <v>6.71113249830783</v>
      </c>
    </row>
    <row r="131">
      <c r="A131" s="24" t="s">
        <v>117</v>
      </c>
      <c r="B131" s="24" t="s">
        <v>118</v>
      </c>
      <c r="C131" s="24" t="s">
        <v>15</v>
      </c>
      <c r="D131" s="24" t="n">
        <v>2749.62031155447</v>
      </c>
      <c r="E131" s="24" t="n">
        <v>3717.81248075975</v>
      </c>
      <c r="F131" s="24" t="n">
        <v>3471.88873364773</v>
      </c>
      <c r="G131" s="24" t="n">
        <v>4293.52555051967</v>
      </c>
      <c r="H131" s="24" t="n">
        <v>5156.98714249198</v>
      </c>
      <c r="I131" s="24" t="n">
        <v>3776.65424030012</v>
      </c>
      <c r="J131" s="24" t="n">
        <v>5148.16856016983</v>
      </c>
      <c r="K131" s="24" t="n">
        <v>3493.14743774369</v>
      </c>
      <c r="L131" s="24" t="n">
        <v>3491.43095926696</v>
      </c>
      <c r="M131" s="24" t="n">
        <v>3226.9743562512</v>
      </c>
      <c r="N131" s="24" t="n">
        <v>3671.07724528043</v>
      </c>
      <c r="O131" s="24" t="n">
        <v>2989.42713144286</v>
      </c>
      <c r="P131" s="24" t="n">
        <v>2342.18567757947</v>
      </c>
      <c r="Q131" s="24" t="n">
        <v>1697.21146214802</v>
      </c>
      <c r="R131" s="24" t="n">
        <v>2680.54435447111</v>
      </c>
      <c r="S131" s="24" t="n">
        <v>5.29724035860138</v>
      </c>
      <c r="T131" s="24" t="n">
        <v>7.16249666764304</v>
      </c>
      <c r="U131" s="24" t="n">
        <v>6.68871590858113</v>
      </c>
      <c r="V131" s="24" t="n">
        <v>8.27162817037856</v>
      </c>
      <c r="W131" s="24" t="n">
        <v>9.9351173342741</v>
      </c>
      <c r="X131" s="24" t="n">
        <v>7.27585738952109</v>
      </c>
      <c r="Y131" s="24" t="n">
        <v>9.91812802488246</v>
      </c>
      <c r="Z131" s="24" t="n">
        <v>6.72967155065124</v>
      </c>
      <c r="AA131" s="24" t="n">
        <v>6.7263646944197</v>
      </c>
      <c r="AB131" s="24" t="n">
        <v>6.21687973582128</v>
      </c>
      <c r="AC131" s="24" t="n">
        <v>7.0724595907021</v>
      </c>
      <c r="AD131" s="24" t="n">
        <v>5.75923664195823</v>
      </c>
      <c r="AE131" s="24" t="n">
        <v>4.51230318836199</v>
      </c>
      <c r="AF131" s="24" t="n">
        <v>3.26973764944611</v>
      </c>
      <c r="AG131" s="24" t="n">
        <v>5.16416309475759</v>
      </c>
    </row>
    <row r="132">
      <c r="A132" s="24" t="s">
        <v>117</v>
      </c>
      <c r="B132" s="24" t="s">
        <v>118</v>
      </c>
      <c r="C132" s="24" t="s">
        <v>16</v>
      </c>
      <c r="D132" s="24" t="n">
        <v>1799.40016401343</v>
      </c>
      <c r="E132" s="24" t="n">
        <v>1727.102720212</v>
      </c>
      <c r="F132" s="24" t="n">
        <v>2832.17558981264</v>
      </c>
      <c r="G132" s="24" t="n">
        <v>2574.37601357936</v>
      </c>
      <c r="H132" s="24" t="n">
        <v>2673.11129340901</v>
      </c>
      <c r="I132" s="24" t="n">
        <v>2469.10130665844</v>
      </c>
      <c r="J132" s="24" t="n">
        <v>2514.38136154594</v>
      </c>
      <c r="K132" s="24" t="n">
        <v>1807.8185438258</v>
      </c>
      <c r="L132" s="24" t="n">
        <v>1532.53403612518</v>
      </c>
      <c r="M132" s="24" t="n">
        <v>1993.99966748238</v>
      </c>
      <c r="N132" s="24" t="n">
        <v>1897.71228535001</v>
      </c>
      <c r="O132" s="24" t="n">
        <v>1770.86280904119</v>
      </c>
      <c r="P132" s="24" t="n">
        <v>1109.74535221176</v>
      </c>
      <c r="Q132" s="24" t="n">
        <v>1126.54077309904</v>
      </c>
      <c r="R132" s="24" t="n">
        <v>2130.48244000656</v>
      </c>
      <c r="S132" s="24" t="n">
        <v>6.00613999628693</v>
      </c>
      <c r="T132" s="24" t="n">
        <v>5.76482148496891</v>
      </c>
      <c r="U132" s="24" t="n">
        <v>9.45339642991953</v>
      </c>
      <c r="V132" s="24" t="n">
        <v>8.5928983723963</v>
      </c>
      <c r="W132" s="24" t="n">
        <v>8.92246259334578</v>
      </c>
      <c r="X132" s="24" t="n">
        <v>8.2415064805423</v>
      </c>
      <c r="Y132" s="24" t="n">
        <v>8.39264481771309</v>
      </c>
      <c r="Z132" s="24" t="n">
        <v>6.03423934222798</v>
      </c>
      <c r="AA132" s="24" t="n">
        <v>5.11537908805802</v>
      </c>
      <c r="AB132" s="24" t="n">
        <v>6.65568526388073</v>
      </c>
      <c r="AC132" s="24" t="n">
        <v>6.33429177480095</v>
      </c>
      <c r="AD132" s="24" t="n">
        <v>5.91088639316137</v>
      </c>
      <c r="AE132" s="24" t="n">
        <v>3.70417102260685</v>
      </c>
      <c r="AF132" s="24" t="n">
        <v>3.7602317317048</v>
      </c>
      <c r="AG132" s="24" t="n">
        <v>7.11124520838647</v>
      </c>
    </row>
    <row r="133">
      <c r="A133" s="24" t="s">
        <v>119</v>
      </c>
      <c r="B133" s="24" t="s">
        <v>120</v>
      </c>
      <c r="C133" s="24" t="s">
        <v>15</v>
      </c>
      <c r="D133" s="24" t="n">
        <v>7403.56815940871</v>
      </c>
      <c r="E133" s="24" t="n">
        <v>8771.66804869184</v>
      </c>
      <c r="F133" s="24" t="n">
        <v>9094.20946329228</v>
      </c>
      <c r="G133" s="24" t="n">
        <v>9241.43966096538</v>
      </c>
      <c r="H133" s="24" t="n">
        <v>13502.307135641</v>
      </c>
      <c r="I133" s="24" t="n">
        <v>11308.4340454032</v>
      </c>
      <c r="J133" s="24" t="n">
        <v>12058.4010898732</v>
      </c>
      <c r="K133" s="24" t="n">
        <v>10869.8059315064</v>
      </c>
      <c r="L133" s="24" t="n">
        <v>9278.54916301662</v>
      </c>
      <c r="M133" s="24" t="n">
        <v>11402.1238124457</v>
      </c>
      <c r="N133" s="24" t="n">
        <v>11119.6548915405</v>
      </c>
      <c r="O133" s="24" t="n">
        <v>8795.5111415528</v>
      </c>
      <c r="P133" s="24" t="n">
        <v>5509.89401374992</v>
      </c>
      <c r="Q133" s="24" t="n">
        <v>4085.65508077813</v>
      </c>
      <c r="R133" s="24" t="n">
        <v>8529.9300207567</v>
      </c>
      <c r="S133" s="24" t="n">
        <v>5.25183207507398</v>
      </c>
      <c r="T133" s="24" t="n">
        <v>6.22231424336621</v>
      </c>
      <c r="U133" s="24" t="n">
        <v>6.45111383165467</v>
      </c>
      <c r="V133" s="24" t="n">
        <v>6.5555537797865</v>
      </c>
      <c r="W133" s="24" t="n">
        <v>9.57806400584592</v>
      </c>
      <c r="X133" s="24" t="n">
        <v>8.02180723669466</v>
      </c>
      <c r="Y133" s="24" t="n">
        <v>8.55380760389475</v>
      </c>
      <c r="Z133" s="24" t="n">
        <v>7.7106598077803</v>
      </c>
      <c r="AA133" s="24" t="n">
        <v>6.5818779614468</v>
      </c>
      <c r="AB133" s="24" t="n">
        <v>8.08826747763064</v>
      </c>
      <c r="AC133" s="24" t="n">
        <v>7.88789391354909</v>
      </c>
      <c r="AD133" s="24" t="n">
        <v>6.239227698765</v>
      </c>
      <c r="AE133" s="24" t="n">
        <v>3.90852592812234</v>
      </c>
      <c r="AF133" s="24" t="n">
        <v>2.89822068750066</v>
      </c>
      <c r="AG133" s="24" t="n">
        <v>6.05083374888849</v>
      </c>
    </row>
    <row r="134">
      <c r="A134" s="24" t="s">
        <v>119</v>
      </c>
      <c r="B134" s="24" t="s">
        <v>120</v>
      </c>
      <c r="C134" s="24" t="s">
        <v>16</v>
      </c>
      <c r="D134" s="24" t="n">
        <v>4598.25760789069</v>
      </c>
      <c r="E134" s="24" t="n">
        <v>6677.25013197295</v>
      </c>
      <c r="F134" s="24" t="n">
        <v>6793.04658874345</v>
      </c>
      <c r="G134" s="24" t="n">
        <v>9311.32828368041</v>
      </c>
      <c r="H134" s="24" t="n">
        <v>10126.9249197132</v>
      </c>
      <c r="I134" s="24" t="n">
        <v>8186.25218331115</v>
      </c>
      <c r="J134" s="24" t="n">
        <v>6345.62400310275</v>
      </c>
      <c r="K134" s="24" t="n">
        <v>6223.96523012835</v>
      </c>
      <c r="L134" s="24" t="n">
        <v>7397.77320680755</v>
      </c>
      <c r="M134" s="24" t="n">
        <v>7376.4693915616</v>
      </c>
      <c r="N134" s="24" t="n">
        <v>6503.94705130248</v>
      </c>
      <c r="O134" s="24" t="n">
        <v>5365.91094252194</v>
      </c>
      <c r="P134" s="24" t="n">
        <v>3732.07216793141</v>
      </c>
      <c r="Q134" s="24" t="n">
        <v>3319.82228288601</v>
      </c>
      <c r="R134" s="24" t="n">
        <v>8030.20434982303</v>
      </c>
      <c r="S134" s="24" t="n">
        <v>4.5987704470718</v>
      </c>
      <c r="T134" s="24" t="n">
        <v>6.67799483916028</v>
      </c>
      <c r="U134" s="24" t="n">
        <v>6.79380421059653</v>
      </c>
      <c r="V134" s="24" t="n">
        <v>9.312366767032</v>
      </c>
      <c r="W134" s="24" t="n">
        <v>10.1280543657612</v>
      </c>
      <c r="X134" s="24" t="n">
        <v>8.18716518802383</v>
      </c>
      <c r="Y134" s="24" t="n">
        <v>6.34633172435174</v>
      </c>
      <c r="Z134" s="24" t="n">
        <v>6.22465938289318</v>
      </c>
      <c r="AA134" s="24" t="n">
        <v>7.39859827322988</v>
      </c>
      <c r="AB134" s="24" t="n">
        <v>7.37729208199021</v>
      </c>
      <c r="AC134" s="24" t="n">
        <v>6.50467243016644</v>
      </c>
      <c r="AD134" s="24" t="n">
        <v>5.36650939732991</v>
      </c>
      <c r="AE134" s="24" t="n">
        <v>3.73248840229618</v>
      </c>
      <c r="AF134" s="24" t="n">
        <v>3.32019253942364</v>
      </c>
      <c r="AG134" s="24" t="n">
        <v>8.0310999506732</v>
      </c>
    </row>
    <row r="135">
      <c r="A135" s="24" t="s">
        <v>121</v>
      </c>
      <c r="B135" s="24" t="s">
        <v>122</v>
      </c>
      <c r="C135" s="24" t="s">
        <v>15</v>
      </c>
      <c r="D135" s="24" t="n">
        <v>450.061048768505</v>
      </c>
      <c r="E135" s="24" t="n">
        <v>512.346448584358</v>
      </c>
      <c r="F135" s="24" t="n">
        <v>462.261164512559</v>
      </c>
      <c r="G135" s="24" t="n">
        <v>790.600333035701</v>
      </c>
      <c r="H135" s="24" t="n">
        <v>1056.37388761286</v>
      </c>
      <c r="I135" s="24" t="n">
        <v>905.768196322887</v>
      </c>
      <c r="J135" s="24" t="n">
        <v>787.660176912945</v>
      </c>
      <c r="K135" s="24" t="n">
        <v>763.892858804389</v>
      </c>
      <c r="L135" s="24" t="n">
        <v>746.006136519848</v>
      </c>
      <c r="M135" s="24" t="n">
        <v>603.947137852609</v>
      </c>
      <c r="N135" s="24" t="n">
        <v>870.550108566407</v>
      </c>
      <c r="O135" s="24" t="n">
        <v>607.491066770547</v>
      </c>
      <c r="P135" s="24" t="n">
        <v>453.018386745446</v>
      </c>
      <c r="Q135" s="24" t="n">
        <v>370.236353267834</v>
      </c>
      <c r="R135" s="24" t="n">
        <v>478.572625811076</v>
      </c>
      <c r="S135" s="24" t="n">
        <v>4.56507578073043</v>
      </c>
      <c r="T135" s="24" t="n">
        <v>5.19685133866971</v>
      </c>
      <c r="U135" s="24" t="n">
        <v>4.68882444340116</v>
      </c>
      <c r="V135" s="24" t="n">
        <v>8.01924637214074</v>
      </c>
      <c r="W135" s="24" t="n">
        <v>10.7150504646715</v>
      </c>
      <c r="X135" s="24" t="n">
        <v>9.18742127829937</v>
      </c>
      <c r="Y135" s="24" t="n">
        <v>7.98942367243303</v>
      </c>
      <c r="Z135" s="24" t="n">
        <v>7.74834613735825</v>
      </c>
      <c r="AA135" s="24" t="n">
        <v>7.56691687810278</v>
      </c>
      <c r="AB135" s="24" t="n">
        <v>6.12597881864365</v>
      </c>
      <c r="AC135" s="24" t="n">
        <v>8.83019587543311</v>
      </c>
      <c r="AD135" s="24" t="n">
        <v>6.16192572877101</v>
      </c>
      <c r="AE135" s="24" t="n">
        <v>4.59507276005337</v>
      </c>
      <c r="AF135" s="24" t="n">
        <v>3.75539499379849</v>
      </c>
      <c r="AG135" s="24" t="n">
        <v>4.85427545749343</v>
      </c>
    </row>
    <row r="136">
      <c r="A136" s="24" t="s">
        <v>121</v>
      </c>
      <c r="B136" s="24" t="s">
        <v>122</v>
      </c>
      <c r="C136" s="24" t="s">
        <v>16</v>
      </c>
      <c r="D136" s="24" t="n">
        <v>281.874408228008</v>
      </c>
      <c r="E136" s="24" t="n">
        <v>403.129492563762</v>
      </c>
      <c r="F136" s="24" t="n">
        <v>419.327437342807</v>
      </c>
      <c r="G136" s="24" t="n">
        <v>971.798687630979</v>
      </c>
      <c r="H136" s="24" t="n">
        <v>897.227091720463</v>
      </c>
      <c r="I136" s="24" t="n">
        <v>611.444055095163</v>
      </c>
      <c r="J136" s="24" t="n">
        <v>545.258129194122</v>
      </c>
      <c r="K136" s="24" t="n">
        <v>456.371320126875</v>
      </c>
      <c r="L136" s="24" t="n">
        <v>342.457905857279</v>
      </c>
      <c r="M136" s="24" t="n">
        <v>458.326682071015</v>
      </c>
      <c r="N136" s="24" t="n">
        <v>507.317292676456</v>
      </c>
      <c r="O136" s="24" t="n">
        <v>452.681664541723</v>
      </c>
      <c r="P136" s="24" t="n">
        <v>336.458098035956</v>
      </c>
      <c r="Q136" s="24" t="n">
        <v>317.616453619677</v>
      </c>
      <c r="R136" s="24" t="n">
        <v>559.925351207742</v>
      </c>
      <c r="S136" s="24" t="n">
        <v>3.72789879537543</v>
      </c>
      <c r="T136" s="24" t="n">
        <v>5.33154449584909</v>
      </c>
      <c r="U136" s="24" t="n">
        <v>5.54576862215046</v>
      </c>
      <c r="V136" s="24" t="n">
        <v>12.8524160094608</v>
      </c>
      <c r="W136" s="24" t="n">
        <v>11.8661776194217</v>
      </c>
      <c r="X136" s="24" t="n">
        <v>8.0865856916848</v>
      </c>
      <c r="Y136" s="24" t="n">
        <v>7.21125105244463</v>
      </c>
      <c r="Z136" s="24" t="n">
        <v>6.03568839484245</v>
      </c>
      <c r="AA136" s="24" t="n">
        <v>4.52913913944065</v>
      </c>
      <c r="AB136" s="24" t="n">
        <v>6.06154881786527</v>
      </c>
      <c r="AC136" s="24" t="n">
        <v>6.70946871740082</v>
      </c>
      <c r="AD136" s="24" t="n">
        <v>5.98689126317766</v>
      </c>
      <c r="AE136" s="24" t="n">
        <v>4.44978934500489</v>
      </c>
      <c r="AF136" s="24" t="n">
        <v>4.20060126168829</v>
      </c>
      <c r="AG136" s="24" t="n">
        <v>7.40523077419307</v>
      </c>
    </row>
    <row r="137">
      <c r="A137" s="24" t="s">
        <v>123</v>
      </c>
      <c r="B137" s="24" t="s">
        <v>124</v>
      </c>
      <c r="C137" s="24" t="s">
        <v>15</v>
      </c>
      <c r="D137" s="24" t="n">
        <v>17944.8796895924</v>
      </c>
      <c r="E137" s="24" t="n">
        <v>17510.7052912344</v>
      </c>
      <c r="F137" s="24" t="n">
        <v>18314.9080889483</v>
      </c>
      <c r="G137" s="24" t="n">
        <v>19844.6850668717</v>
      </c>
      <c r="H137" s="24" t="n">
        <v>23312.7753516668</v>
      </c>
      <c r="I137" s="24" t="n">
        <v>16963.6563568456</v>
      </c>
      <c r="J137" s="24" t="n">
        <v>21063.7110771076</v>
      </c>
      <c r="K137" s="24" t="n">
        <v>17003.7841525988</v>
      </c>
      <c r="L137" s="24" t="n">
        <v>14735.2308370925</v>
      </c>
      <c r="M137" s="24" t="n">
        <v>15515.4987420323</v>
      </c>
      <c r="N137" s="24" t="n">
        <v>14686.0477964761</v>
      </c>
      <c r="O137" s="24" t="n">
        <v>9943.55645349725</v>
      </c>
      <c r="P137" s="24" t="n">
        <v>9338.96767180349</v>
      </c>
      <c r="Q137" s="24" t="n">
        <v>6815.92041759061</v>
      </c>
      <c r="R137" s="24" t="n">
        <v>7683.84444081876</v>
      </c>
      <c r="S137" s="24" t="n">
        <v>7.77918412393561</v>
      </c>
      <c r="T137" s="24" t="n">
        <v>7.59096761621028</v>
      </c>
      <c r="U137" s="24" t="n">
        <v>7.93959305949086</v>
      </c>
      <c r="V137" s="24" t="n">
        <v>8.6027580951821</v>
      </c>
      <c r="W137" s="24" t="n">
        <v>10.106190458649</v>
      </c>
      <c r="X137" s="24" t="n">
        <v>7.35381950159343</v>
      </c>
      <c r="Y137" s="24" t="n">
        <v>9.13121122217585</v>
      </c>
      <c r="Z137" s="24" t="n">
        <v>7.37121507721452</v>
      </c>
      <c r="AA137" s="24" t="n">
        <v>6.38778725593338</v>
      </c>
      <c r="AB137" s="24" t="n">
        <v>6.72603681812156</v>
      </c>
      <c r="AC137" s="24" t="n">
        <v>6.36646619191133</v>
      </c>
      <c r="AD137" s="24" t="n">
        <v>4.31057537506735</v>
      </c>
      <c r="AE137" s="24" t="n">
        <v>4.04848348404233</v>
      </c>
      <c r="AF137" s="24" t="n">
        <v>2.95473142309675</v>
      </c>
      <c r="AG137" s="24" t="n">
        <v>3.33098029737561</v>
      </c>
    </row>
    <row r="138">
      <c r="A138" s="24" t="s">
        <v>123</v>
      </c>
      <c r="B138" s="24" t="s">
        <v>124</v>
      </c>
      <c r="C138" s="24" t="s">
        <v>16</v>
      </c>
      <c r="D138" s="24" t="n">
        <v>8637.90835564085</v>
      </c>
      <c r="E138" s="24" t="n">
        <v>9366.05578666661</v>
      </c>
      <c r="F138" s="24" t="n">
        <v>10833.5427879174</v>
      </c>
      <c r="G138" s="24" t="n">
        <v>13048.2215801805</v>
      </c>
      <c r="H138" s="24" t="n">
        <v>12328.3180012811</v>
      </c>
      <c r="I138" s="24" t="n">
        <v>10745.3278852225</v>
      </c>
      <c r="J138" s="24" t="n">
        <v>11482.8063497635</v>
      </c>
      <c r="K138" s="24" t="n">
        <v>7612.88254754869</v>
      </c>
      <c r="L138" s="24" t="n">
        <v>7167.27144016668</v>
      </c>
      <c r="M138" s="24" t="n">
        <v>8616.61464200946</v>
      </c>
      <c r="N138" s="24" t="n">
        <v>8631.16817313605</v>
      </c>
      <c r="O138" s="24" t="n">
        <v>6496.86760806707</v>
      </c>
      <c r="P138" s="24" t="n">
        <v>4658.99212037312</v>
      </c>
      <c r="Q138" s="24" t="n">
        <v>3093.75871315022</v>
      </c>
      <c r="R138" s="24" t="n">
        <v>7858.09257469955</v>
      </c>
      <c r="S138" s="24" t="n">
        <v>6.61514167490275</v>
      </c>
      <c r="T138" s="24" t="n">
        <v>7.17277648857919</v>
      </c>
      <c r="U138" s="24" t="n">
        <v>8.29661735602864</v>
      </c>
      <c r="V138" s="24" t="n">
        <v>9.99267771833329</v>
      </c>
      <c r="W138" s="24" t="n">
        <v>9.44135626751251</v>
      </c>
      <c r="X138" s="24" t="n">
        <v>8.22906001979187</v>
      </c>
      <c r="Y138" s="24" t="n">
        <v>8.79384078896295</v>
      </c>
      <c r="Z138" s="24" t="n">
        <v>5.83014944509595</v>
      </c>
      <c r="AA138" s="24" t="n">
        <v>5.48888851873786</v>
      </c>
      <c r="AB138" s="24" t="n">
        <v>6.5988343784304</v>
      </c>
      <c r="AC138" s="24" t="n">
        <v>6.60997986253473</v>
      </c>
      <c r="AD138" s="24" t="n">
        <v>4.97547530038152</v>
      </c>
      <c r="AE138" s="24" t="n">
        <v>3.56798100530869</v>
      </c>
      <c r="AF138" s="24" t="n">
        <v>2.3692833210124</v>
      </c>
      <c r="AG138" s="24" t="n">
        <v>6.01793785438723</v>
      </c>
    </row>
    <row r="139">
      <c r="A139" s="24" t="s">
        <v>125</v>
      </c>
      <c r="B139" s="24" t="s">
        <v>126</v>
      </c>
      <c r="C139" s="24" t="s">
        <v>15</v>
      </c>
      <c r="D139" s="24" t="n">
        <v>36311.2161824919</v>
      </c>
      <c r="E139" s="24" t="n">
        <v>32201.205817813</v>
      </c>
      <c r="F139" s="24" t="n">
        <v>34529.5273657312</v>
      </c>
      <c r="G139" s="24" t="n">
        <v>35552.8444652421</v>
      </c>
      <c r="H139" s="24" t="n">
        <v>42171.6563828511</v>
      </c>
      <c r="I139" s="24" t="n">
        <v>33686.6389816303</v>
      </c>
      <c r="J139" s="24" t="n">
        <v>31258.6968951608</v>
      </c>
      <c r="K139" s="24" t="n">
        <v>30105.0199595752</v>
      </c>
      <c r="L139" s="24" t="n">
        <v>24447.885276897</v>
      </c>
      <c r="M139" s="24" t="n">
        <v>24297.830463839</v>
      </c>
      <c r="N139" s="24" t="n">
        <v>23546.9284830691</v>
      </c>
      <c r="O139" s="24" t="n">
        <v>15083.6269483269</v>
      </c>
      <c r="P139" s="24" t="n">
        <v>10443.540201557</v>
      </c>
      <c r="Q139" s="24" t="n">
        <v>6073.90432004441</v>
      </c>
      <c r="R139" s="24" t="n">
        <v>12187.7524139754</v>
      </c>
      <c r="S139" s="24" t="n">
        <v>9.26546978561928</v>
      </c>
      <c r="T139" s="24" t="n">
        <v>8.21672559976974</v>
      </c>
      <c r="U139" s="24" t="n">
        <v>8.81083935363085</v>
      </c>
      <c r="V139" s="24" t="n">
        <v>9.07195739547704</v>
      </c>
      <c r="W139" s="24" t="n">
        <v>10.7608681037026</v>
      </c>
      <c r="X139" s="24" t="n">
        <v>8.59576099282116</v>
      </c>
      <c r="Y139" s="24" t="n">
        <v>7.97622723965914</v>
      </c>
      <c r="Z139" s="24" t="n">
        <v>7.6818455055054</v>
      </c>
      <c r="AA139" s="24" t="n">
        <v>6.23832430224679</v>
      </c>
      <c r="AB139" s="24" t="n">
        <v>6.20003507696752</v>
      </c>
      <c r="AC139" s="24" t="n">
        <v>6.00842872647188</v>
      </c>
      <c r="AD139" s="24" t="n">
        <v>3.84886281541466</v>
      </c>
      <c r="AE139" s="24" t="n">
        <v>2.66485996244553</v>
      </c>
      <c r="AF139" s="24" t="n">
        <v>1.54986758568691</v>
      </c>
      <c r="AG139" s="24" t="n">
        <v>3.10992755458152</v>
      </c>
    </row>
    <row r="140">
      <c r="A140" s="24" t="s">
        <v>125</v>
      </c>
      <c r="B140" s="24" t="s">
        <v>126</v>
      </c>
      <c r="C140" s="24" t="s">
        <v>16</v>
      </c>
      <c r="D140" s="24" t="n">
        <v>14974.0414365976</v>
      </c>
      <c r="E140" s="24" t="n">
        <v>22339.6008274275</v>
      </c>
      <c r="F140" s="24" t="n">
        <v>18508.4083699391</v>
      </c>
      <c r="G140" s="24" t="n">
        <v>21942.9123905496</v>
      </c>
      <c r="H140" s="24" t="n">
        <v>20457.5867613573</v>
      </c>
      <c r="I140" s="24" t="n">
        <v>16179.4235905097</v>
      </c>
      <c r="J140" s="24" t="n">
        <v>15556.4935649819</v>
      </c>
      <c r="K140" s="24" t="n">
        <v>15498.4674322249</v>
      </c>
      <c r="L140" s="24" t="n">
        <v>10723.4060758866</v>
      </c>
      <c r="M140" s="24" t="n">
        <v>9839.49373723111</v>
      </c>
      <c r="N140" s="24" t="n">
        <v>9631.71553899502</v>
      </c>
      <c r="O140" s="24" t="n">
        <v>7777.54773911491</v>
      </c>
      <c r="P140" s="24" t="n">
        <v>6293.96219536951</v>
      </c>
      <c r="Q140" s="24" t="n">
        <v>4048.60501003137</v>
      </c>
      <c r="R140" s="24" t="n">
        <v>7829.06117158051</v>
      </c>
      <c r="S140" s="24" t="n">
        <v>7.42757317667017</v>
      </c>
      <c r="T140" s="24" t="n">
        <v>11.0811113075844</v>
      </c>
      <c r="U140" s="24" t="n">
        <v>9.18072506567425</v>
      </c>
      <c r="V140" s="24" t="n">
        <v>10.8843419580587</v>
      </c>
      <c r="W140" s="24" t="n">
        <v>10.1475759454413</v>
      </c>
      <c r="X140" s="24" t="n">
        <v>8.0254788384077</v>
      </c>
      <c r="Y140" s="24" t="n">
        <v>7.71648688268594</v>
      </c>
      <c r="Z140" s="24" t="n">
        <v>7.68770418236843</v>
      </c>
      <c r="AA140" s="24" t="n">
        <v>5.31913068820082</v>
      </c>
      <c r="AB140" s="24" t="n">
        <v>4.88068368610563</v>
      </c>
      <c r="AC140" s="24" t="n">
        <v>4.77761947472024</v>
      </c>
      <c r="AD140" s="24" t="n">
        <v>3.85789669488504</v>
      </c>
      <c r="AE140" s="24" t="n">
        <v>3.12199381678249</v>
      </c>
      <c r="AF140" s="24" t="n">
        <v>2.00822938167815</v>
      </c>
      <c r="AG140" s="24" t="n">
        <v>3.88344890073673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199</v>
      </c>
    </row>
    <row r="9">
      <c r="A9" t="s">
        <v>3</v>
      </c>
    </row>
    <row r="10">
      <c r="A10" t="s">
        <v>4</v>
      </c>
    </row>
    <row r="11">
      <c r="A11" t="s">
        <v>200</v>
      </c>
    </row>
    <row r="12">
      <c r="A12" s="3" t="s">
        <v>6</v>
      </c>
    </row>
    <row r="13">
      <c r="A13" s="3" t="s">
        <v>7</v>
      </c>
    </row>
    <row r="15">
      <c r="A15" s="4" t="s">
        <v>201</v>
      </c>
    </row>
    <row r="16">
      <c r="A16" s="5" t="s">
        <v>9</v>
      </c>
      <c r="B16" s="5" t="s">
        <v>10</v>
      </c>
      <c r="C16" s="5" t="s">
        <v>11</v>
      </c>
      <c r="D16" s="5" t="s">
        <v>202</v>
      </c>
      <c r="E16" s="5" t="s">
        <v>203</v>
      </c>
      <c r="F16" s="5" t="s">
        <v>204</v>
      </c>
      <c r="G16" s="5" t="s">
        <v>205</v>
      </c>
      <c r="H16" s="5" t="s">
        <v>206</v>
      </c>
      <c r="I16" s="5" t="s">
        <v>207</v>
      </c>
      <c r="J16" s="5" t="s">
        <v>208</v>
      </c>
      <c r="K16" s="5" t="s">
        <v>209</v>
      </c>
      <c r="L16" s="5" t="s">
        <v>210</v>
      </c>
      <c r="M16" s="5" t="s">
        <v>211</v>
      </c>
      <c r="N16" s="5" t="s">
        <v>212</v>
      </c>
      <c r="O16" s="5" t="s">
        <v>213</v>
      </c>
    </row>
    <row r="17">
      <c r="A17" s="25" t="s">
        <v>13</v>
      </c>
      <c r="B17" s="25" t="s">
        <v>14</v>
      </c>
      <c r="C17" s="25" t="s">
        <v>15</v>
      </c>
      <c r="D17" s="25" t="n">
        <v>37666.6794941339</v>
      </c>
      <c r="E17" s="25" t="n">
        <v>475940.819794604</v>
      </c>
      <c r="F17" s="25" t="n">
        <v>778929.318642535</v>
      </c>
      <c r="G17" s="25" t="n">
        <v>221626.806603947</v>
      </c>
      <c r="H17" s="25" t="n">
        <v>74628.8862876546</v>
      </c>
      <c r="I17" s="25" t="n">
        <v>436263.359504705</v>
      </c>
      <c r="J17" s="25" t="n">
        <v>1.86003161917902</v>
      </c>
      <c r="K17" s="25" t="n">
        <v>23.5026019167369</v>
      </c>
      <c r="L17" s="25" t="n">
        <v>38.4645841162167</v>
      </c>
      <c r="M17" s="25" t="n">
        <v>10.9442317049799</v>
      </c>
      <c r="N17" s="25" t="n">
        <v>3.68527542282487</v>
      </c>
      <c r="O17" s="25" t="n">
        <v>21.5432752200626</v>
      </c>
    </row>
    <row r="18">
      <c r="A18" s="25" t="s">
        <v>13</v>
      </c>
      <c r="B18" s="25" t="s">
        <v>14</v>
      </c>
      <c r="C18" s="25" t="s">
        <v>16</v>
      </c>
      <c r="D18" s="25" t="n">
        <v>42181.8626197355</v>
      </c>
      <c r="E18" s="25" t="n">
        <v>305115.79300105</v>
      </c>
      <c r="F18" s="25" t="n">
        <v>415491.25552605</v>
      </c>
      <c r="G18" s="25" t="n">
        <v>124632.172863525</v>
      </c>
      <c r="H18" s="25" t="n">
        <v>34601.7374059663</v>
      </c>
      <c r="I18" s="25" t="n">
        <v>209265.583248233</v>
      </c>
      <c r="J18" s="25" t="n">
        <v>3.72865685229426</v>
      </c>
      <c r="K18" s="25" t="n">
        <v>26.9706461891582</v>
      </c>
      <c r="L18" s="25" t="n">
        <v>36.7272619265684</v>
      </c>
      <c r="M18" s="25" t="n">
        <v>11.0168346417799</v>
      </c>
      <c r="N18" s="25" t="n">
        <v>3.05861328228023</v>
      </c>
      <c r="O18" s="25" t="n">
        <v>18.497987107919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L26" s="7" t="str">
        <f>=HYPERLINK("#'Indice'!A1", "Ir al Índice")</f>
      </c>
    </row>
    <row r="27">
      <c r="A27" s="4" t="s">
        <v>214</v>
      </c>
    </row>
    <row r="28">
      <c r="A28" s="5" t="s">
        <v>23</v>
      </c>
      <c r="B28" s="5" t="s">
        <v>10</v>
      </c>
      <c r="C28" s="5" t="s">
        <v>11</v>
      </c>
      <c r="D28" s="5" t="s">
        <v>202</v>
      </c>
      <c r="E28" s="5" t="s">
        <v>203</v>
      </c>
      <c r="F28" s="5" t="s">
        <v>204</v>
      </c>
      <c r="G28" s="5" t="s">
        <v>205</v>
      </c>
      <c r="H28" s="5" t="s">
        <v>206</v>
      </c>
      <c r="I28" s="5" t="s">
        <v>207</v>
      </c>
      <c r="J28" s="5" t="s">
        <v>208</v>
      </c>
      <c r="K28" s="5" t="s">
        <v>209</v>
      </c>
      <c r="L28" s="5" t="s">
        <v>210</v>
      </c>
      <c r="M28" s="5" t="s">
        <v>211</v>
      </c>
      <c r="N28" s="5" t="s">
        <v>212</v>
      </c>
      <c r="O28" s="5" t="s">
        <v>213</v>
      </c>
    </row>
    <row r="29">
      <c r="A29" s="26" t="s">
        <v>13</v>
      </c>
      <c r="B29" s="26" t="s">
        <v>24</v>
      </c>
      <c r="C29" s="26" t="s">
        <v>15</v>
      </c>
      <c r="D29" s="26" t="n">
        <v>37666.6794941339</v>
      </c>
      <c r="E29" s="26" t="n">
        <v>475940.819794604</v>
      </c>
      <c r="F29" s="26" t="n">
        <v>778929.318642535</v>
      </c>
      <c r="G29" s="26" t="n">
        <v>221626.806603947</v>
      </c>
      <c r="H29" s="26" t="n">
        <v>74628.8862876546</v>
      </c>
      <c r="I29" s="26" t="n">
        <v>436263.359504705</v>
      </c>
      <c r="J29" s="26" t="n">
        <v>1.86003161917902</v>
      </c>
      <c r="K29" s="26" t="n">
        <v>23.5026019167369</v>
      </c>
      <c r="L29" s="26" t="n">
        <v>38.4645841162167</v>
      </c>
      <c r="M29" s="26" t="n">
        <v>10.9442317049799</v>
      </c>
      <c r="N29" s="26" t="n">
        <v>3.68527542282487</v>
      </c>
      <c r="O29" s="26" t="n">
        <v>21.5432752200626</v>
      </c>
    </row>
    <row r="30">
      <c r="A30" s="26" t="s">
        <v>13</v>
      </c>
      <c r="B30" s="26" t="s">
        <v>24</v>
      </c>
      <c r="C30" s="26" t="s">
        <v>16</v>
      </c>
      <c r="D30" s="26" t="n">
        <v>42181.8626197355</v>
      </c>
      <c r="E30" s="26" t="n">
        <v>305115.79300105</v>
      </c>
      <c r="F30" s="26" t="n">
        <v>415491.25552605</v>
      </c>
      <c r="G30" s="26" t="n">
        <v>124632.172863525</v>
      </c>
      <c r="H30" s="26" t="n">
        <v>34601.7374059663</v>
      </c>
      <c r="I30" s="26" t="n">
        <v>209265.583248233</v>
      </c>
      <c r="J30" s="26" t="n">
        <v>3.72865685229426</v>
      </c>
      <c r="K30" s="26" t="n">
        <v>26.9706461891582</v>
      </c>
      <c r="L30" s="26" t="n">
        <v>36.7272619265684</v>
      </c>
      <c r="M30" s="26" t="n">
        <v>11.0168346417799</v>
      </c>
      <c r="N30" s="26" t="n">
        <v>3.05861328228023</v>
      </c>
      <c r="O30" s="26" t="n">
        <v>18.497987107919</v>
      </c>
    </row>
    <row r="31">
      <c r="A31" s="26" t="s">
        <v>25</v>
      </c>
      <c r="B31" s="26" t="s">
        <v>26</v>
      </c>
      <c r="C31" s="26" t="s">
        <v>15</v>
      </c>
      <c r="D31" s="26" t="n">
        <v>78.670018252155</v>
      </c>
      <c r="E31" s="26" t="n">
        <v>763.524389812756</v>
      </c>
      <c r="F31" s="26" t="n">
        <v>659.266832383116</v>
      </c>
      <c r="G31" s="26" t="n">
        <v>94.3923874347583</v>
      </c>
      <c r="H31" s="26" t="n">
        <v>18.0708775529659</v>
      </c>
      <c r="I31" s="26" t="n">
        <v>79.8244054094486</v>
      </c>
      <c r="J31" s="26" t="n">
        <v>4.64472731161184</v>
      </c>
      <c r="K31" s="26" t="n">
        <v>45.0789597515814</v>
      </c>
      <c r="L31" s="26" t="n">
        <v>38.9235280484481</v>
      </c>
      <c r="M31" s="26" t="n">
        <v>5.57298586764289</v>
      </c>
      <c r="N31" s="26" t="n">
        <v>1.0669159659532</v>
      </c>
      <c r="O31" s="26" t="n">
        <v>4.71288305476254</v>
      </c>
    </row>
    <row r="32">
      <c r="A32" s="26" t="s">
        <v>25</v>
      </c>
      <c r="B32" s="26" t="s">
        <v>26</v>
      </c>
      <c r="C32" s="26" t="s">
        <v>16</v>
      </c>
      <c r="D32" s="26" t="n">
        <v>30.6261202828594</v>
      </c>
      <c r="E32" s="26" t="n">
        <v>332.921415051894</v>
      </c>
      <c r="F32" s="26" t="n">
        <v>304.867443059033</v>
      </c>
      <c r="G32" s="26" t="n">
        <v>15.5693603057886</v>
      </c>
      <c r="H32" s="26" t="n">
        <v>5.83663177987608</v>
      </c>
      <c r="I32" s="26" t="n">
        <v>13.3512957040355</v>
      </c>
      <c r="J32" s="26" t="n">
        <v>4.35542210006158</v>
      </c>
      <c r="K32" s="26" t="n">
        <v>47.3456407572566</v>
      </c>
      <c r="L32" s="26" t="n">
        <v>43.3560107132383</v>
      </c>
      <c r="M32" s="26" t="n">
        <v>2.21416017874146</v>
      </c>
      <c r="N32" s="26" t="n">
        <v>0.830042944036286</v>
      </c>
      <c r="O32" s="26" t="n">
        <v>1.89872330666574</v>
      </c>
    </row>
    <row r="33">
      <c r="A33" s="26" t="s">
        <v>27</v>
      </c>
      <c r="B33" s="26" t="s">
        <v>28</v>
      </c>
      <c r="C33" s="26" t="s">
        <v>15</v>
      </c>
      <c r="D33" s="26" t="n">
        <v>203.314827416182</v>
      </c>
      <c r="E33" s="26" t="n">
        <v>3328.92957935323</v>
      </c>
      <c r="F33" s="26" t="n">
        <v>4566.91233732562</v>
      </c>
      <c r="G33" s="26" t="n">
        <v>1250.98331771867</v>
      </c>
      <c r="H33" s="26" t="n">
        <v>408.769064950917</v>
      </c>
      <c r="I33" s="26" t="n">
        <v>2583.23641825958</v>
      </c>
      <c r="J33" s="26" t="n">
        <v>1.64732158338669</v>
      </c>
      <c r="K33" s="26" t="n">
        <v>26.9720492859955</v>
      </c>
      <c r="L33" s="26" t="n">
        <v>37.0025804724593</v>
      </c>
      <c r="M33" s="26" t="n">
        <v>10.1358658683377</v>
      </c>
      <c r="N33" s="26" t="n">
        <v>3.31197734996501</v>
      </c>
      <c r="O33" s="26" t="n">
        <v>20.9302054398558</v>
      </c>
    </row>
    <row r="34">
      <c r="A34" s="26" t="s">
        <v>27</v>
      </c>
      <c r="B34" s="26" t="s">
        <v>28</v>
      </c>
      <c r="C34" s="26" t="s">
        <v>16</v>
      </c>
      <c r="D34" s="26" t="n">
        <v>282.124880289056</v>
      </c>
      <c r="E34" s="26" t="n">
        <v>2213.53794321914</v>
      </c>
      <c r="F34" s="26" t="n">
        <v>2183.78699083454</v>
      </c>
      <c r="G34" s="26" t="n">
        <v>655.213657587053</v>
      </c>
      <c r="H34" s="26" t="n">
        <v>121.722865258538</v>
      </c>
      <c r="I34" s="26" t="n">
        <v>1189.20258721772</v>
      </c>
      <c r="J34" s="26" t="n">
        <v>4.24529539064547</v>
      </c>
      <c r="K34" s="26" t="n">
        <v>33.3083789623201</v>
      </c>
      <c r="L34" s="26" t="n">
        <v>32.8606992649597</v>
      </c>
      <c r="M34" s="26" t="n">
        <v>9.85937687449745</v>
      </c>
      <c r="N34" s="26" t="n">
        <v>1.83163398523656</v>
      </c>
      <c r="O34" s="26" t="n">
        <v>17.8946155223407</v>
      </c>
    </row>
    <row r="35">
      <c r="A35" s="26" t="s">
        <v>29</v>
      </c>
      <c r="B35" s="26" t="s">
        <v>30</v>
      </c>
      <c r="C35" s="26" t="s">
        <v>15</v>
      </c>
      <c r="D35" s="26" t="n">
        <v>76.1304759192935</v>
      </c>
      <c r="E35" s="26" t="n">
        <v>753.37940281139</v>
      </c>
      <c r="F35" s="26" t="n">
        <v>771.87650192994</v>
      </c>
      <c r="G35" s="26" t="n">
        <v>149.220559779337</v>
      </c>
      <c r="H35" s="26" t="n">
        <v>73.2528177267399</v>
      </c>
      <c r="I35" s="26" t="n">
        <v>186.636023437995</v>
      </c>
      <c r="J35" s="26" t="n">
        <v>3.7866518604943</v>
      </c>
      <c r="K35" s="26" t="n">
        <v>37.4723194997243</v>
      </c>
      <c r="L35" s="26" t="n">
        <v>38.3923462557012</v>
      </c>
      <c r="M35" s="26" t="n">
        <v>7.42207773548449</v>
      </c>
      <c r="N35" s="26" t="n">
        <v>3.64352009076451</v>
      </c>
      <c r="O35" s="26" t="n">
        <v>9.28308455783129</v>
      </c>
    </row>
    <row r="36">
      <c r="A36" s="26" t="s">
        <v>29</v>
      </c>
      <c r="B36" s="26" t="s">
        <v>30</v>
      </c>
      <c r="C36" s="26" t="s">
        <v>16</v>
      </c>
      <c r="D36" s="26" t="n">
        <v>34.4454423577089</v>
      </c>
      <c r="E36" s="26" t="n">
        <v>426.993259362394</v>
      </c>
      <c r="F36" s="26" t="n">
        <v>314.365013206275</v>
      </c>
      <c r="G36" s="26" t="n">
        <v>39.9508635037248</v>
      </c>
      <c r="H36" s="26" t="n">
        <v>9.75536469826959</v>
      </c>
      <c r="I36" s="26" t="n">
        <v>81.0483442803968</v>
      </c>
      <c r="J36" s="26" t="n">
        <v>3.79958385865788</v>
      </c>
      <c r="K36" s="26" t="n">
        <v>47.1004749824609</v>
      </c>
      <c r="L36" s="26" t="n">
        <v>34.6767568696361</v>
      </c>
      <c r="M36" s="26" t="n">
        <v>4.40687201899804</v>
      </c>
      <c r="N36" s="26" t="n">
        <v>1.07608797291496</v>
      </c>
      <c r="O36" s="26" t="n">
        <v>8.94022429733213</v>
      </c>
    </row>
    <row r="37">
      <c r="A37" s="26" t="s">
        <v>31</v>
      </c>
      <c r="B37" s="26" t="s">
        <v>32</v>
      </c>
      <c r="C37" s="26" t="s">
        <v>15</v>
      </c>
      <c r="D37" s="26" t="n">
        <v>347.115160680298</v>
      </c>
      <c r="E37" s="26" t="n">
        <v>4958.94033998549</v>
      </c>
      <c r="F37" s="26" t="n">
        <v>6709.7050013934</v>
      </c>
      <c r="G37" s="26" t="n">
        <v>3148.71376820812</v>
      </c>
      <c r="H37" s="26" t="n">
        <v>1193.47247810666</v>
      </c>
      <c r="I37" s="26" t="n">
        <v>12902.8756654276</v>
      </c>
      <c r="J37" s="26" t="n">
        <v>1.18627957810432</v>
      </c>
      <c r="K37" s="26" t="n">
        <v>16.9473717103949</v>
      </c>
      <c r="L37" s="26" t="n">
        <v>22.9306781145995</v>
      </c>
      <c r="M37" s="26" t="n">
        <v>10.7608519120876</v>
      </c>
      <c r="N37" s="26" t="n">
        <v>4.07873866711186</v>
      </c>
      <c r="O37" s="26" t="n">
        <v>44.0960800177019</v>
      </c>
    </row>
    <row r="38">
      <c r="A38" s="26" t="s">
        <v>31</v>
      </c>
      <c r="B38" s="26" t="s">
        <v>32</v>
      </c>
      <c r="C38" s="26" t="s">
        <v>16</v>
      </c>
      <c r="D38" s="26" t="n">
        <v>387.05344573769</v>
      </c>
      <c r="E38" s="26" t="n">
        <v>2619.82288719247</v>
      </c>
      <c r="F38" s="26" t="n">
        <v>3341.72128888473</v>
      </c>
      <c r="G38" s="26" t="n">
        <v>1315.82119180597</v>
      </c>
      <c r="H38" s="26" t="n">
        <v>566.527205188781</v>
      </c>
      <c r="I38" s="26" t="n">
        <v>3630.98732203578</v>
      </c>
      <c r="J38" s="26" t="n">
        <v>3.26298786728896</v>
      </c>
      <c r="K38" s="26" t="n">
        <v>22.0859687195456</v>
      </c>
      <c r="L38" s="26" t="n">
        <v>28.1718097114729</v>
      </c>
      <c r="M38" s="26" t="n">
        <v>11.0928054811694</v>
      </c>
      <c r="N38" s="26" t="n">
        <v>4.77601069665431</v>
      </c>
      <c r="O38" s="26" t="n">
        <v>30.6104175238688</v>
      </c>
    </row>
    <row r="39">
      <c r="A39" s="26" t="s">
        <v>33</v>
      </c>
      <c r="B39" s="26" t="s">
        <v>34</v>
      </c>
      <c r="C39" s="26" t="s">
        <v>15</v>
      </c>
      <c r="D39" s="26" t="n">
        <v>85.5647529275911</v>
      </c>
      <c r="E39" s="26" t="n">
        <v>1074.32665088688</v>
      </c>
      <c r="F39" s="26" t="n">
        <v>857.151261809274</v>
      </c>
      <c r="G39" s="26" t="n">
        <v>122.334123651354</v>
      </c>
      <c r="H39" s="26" t="n">
        <v>55.2218007006071</v>
      </c>
      <c r="I39" s="26" t="n">
        <v>126.060751156134</v>
      </c>
      <c r="J39" s="26" t="n">
        <v>3.68708803618971</v>
      </c>
      <c r="K39" s="26" t="n">
        <v>46.2940265227772</v>
      </c>
      <c r="L39" s="26" t="n">
        <v>36.9356780039599</v>
      </c>
      <c r="M39" s="26" t="n">
        <v>5.27152441045864</v>
      </c>
      <c r="N39" s="26" t="n">
        <v>2.37957375827829</v>
      </c>
      <c r="O39" s="26" t="n">
        <v>5.43210926833625</v>
      </c>
    </row>
    <row r="40">
      <c r="A40" s="26" t="s">
        <v>33</v>
      </c>
      <c r="B40" s="26" t="s">
        <v>34</v>
      </c>
      <c r="C40" s="26" t="s">
        <v>16</v>
      </c>
      <c r="D40" s="26" t="n">
        <v>76.587426100268</v>
      </c>
      <c r="E40" s="26" t="n">
        <v>464.627303814304</v>
      </c>
      <c r="F40" s="26" t="n">
        <v>417.724746091867</v>
      </c>
      <c r="G40" s="26" t="n">
        <v>49.514954806267</v>
      </c>
      <c r="H40" s="26" t="n">
        <v>28.3613924873172</v>
      </c>
      <c r="I40" s="26" t="n">
        <v>54.2869146265797</v>
      </c>
      <c r="J40" s="26" t="n">
        <v>7.01926807055817</v>
      </c>
      <c r="K40" s="26" t="n">
        <v>42.583277235398</v>
      </c>
      <c r="L40" s="26" t="n">
        <v>38.2846391610803</v>
      </c>
      <c r="M40" s="26" t="n">
        <v>4.53806530633028</v>
      </c>
      <c r="N40" s="26" t="n">
        <v>2.59933290436167</v>
      </c>
      <c r="O40" s="26" t="n">
        <v>4.97541732227158</v>
      </c>
    </row>
    <row r="41">
      <c r="A41" s="26" t="s">
        <v>35</v>
      </c>
      <c r="B41" s="26" t="s">
        <v>36</v>
      </c>
      <c r="C41" s="26" t="s">
        <v>15</v>
      </c>
      <c r="D41" s="26" t="n">
        <v>95.3027687330042</v>
      </c>
      <c r="E41" s="26" t="n">
        <v>1276.05493222816</v>
      </c>
      <c r="F41" s="26" t="n">
        <v>1712.04336269167</v>
      </c>
      <c r="G41" s="26" t="n">
        <v>501.452830911326</v>
      </c>
      <c r="H41" s="26" t="n">
        <v>244.590849460751</v>
      </c>
      <c r="I41" s="26" t="n">
        <v>1461.34641159813</v>
      </c>
      <c r="J41" s="26" t="n">
        <v>1.80129523033085</v>
      </c>
      <c r="K41" s="26" t="n">
        <v>24.118414329622</v>
      </c>
      <c r="L41" s="26" t="n">
        <v>32.3589291720977</v>
      </c>
      <c r="M41" s="26" t="n">
        <v>9.47784208753698</v>
      </c>
      <c r="N41" s="26" t="n">
        <v>4.62295415310052</v>
      </c>
      <c r="O41" s="26" t="n">
        <v>27.6205650273119</v>
      </c>
    </row>
    <row r="42">
      <c r="A42" s="26" t="s">
        <v>35</v>
      </c>
      <c r="B42" s="26" t="s">
        <v>36</v>
      </c>
      <c r="C42" s="26" t="s">
        <v>16</v>
      </c>
      <c r="D42" s="26" t="n">
        <v>94.0105356091037</v>
      </c>
      <c r="E42" s="26" t="n">
        <v>617.64105407543</v>
      </c>
      <c r="F42" s="26" t="n">
        <v>486.467341195924</v>
      </c>
      <c r="G42" s="26" t="n">
        <v>216.602300065886</v>
      </c>
      <c r="H42" s="26" t="n">
        <v>49.9637128798585</v>
      </c>
      <c r="I42" s="26" t="n">
        <v>471.934949667741</v>
      </c>
      <c r="J42" s="26" t="n">
        <v>4.85436176324178</v>
      </c>
      <c r="K42" s="26" t="n">
        <v>31.8927351800108</v>
      </c>
      <c r="L42" s="26" t="n">
        <v>25.1194022549395</v>
      </c>
      <c r="M42" s="26" t="n">
        <v>11.1845541189347</v>
      </c>
      <c r="N42" s="26" t="n">
        <v>2.57994421350886</v>
      </c>
      <c r="O42" s="26" t="n">
        <v>24.3690024693644</v>
      </c>
    </row>
    <row r="43">
      <c r="A43" s="26" t="s">
        <v>37</v>
      </c>
      <c r="B43" s="26" t="s">
        <v>38</v>
      </c>
      <c r="C43" s="26" t="s">
        <v>15</v>
      </c>
      <c r="D43" s="26" t="n">
        <v>88.7979574575706</v>
      </c>
      <c r="E43" s="26" t="n">
        <v>1785.64970530656</v>
      </c>
      <c r="F43" s="26" t="n">
        <v>1367.07060512719</v>
      </c>
      <c r="G43" s="26" t="n">
        <v>127.634474211654</v>
      </c>
      <c r="H43" s="26" t="n">
        <v>34.7826615297062</v>
      </c>
      <c r="I43" s="26" t="n">
        <v>125.205207394152</v>
      </c>
      <c r="J43" s="26" t="n">
        <v>2.51613543478887</v>
      </c>
      <c r="K43" s="26" t="n">
        <v>50.5972955491566</v>
      </c>
      <c r="L43" s="26" t="n">
        <v>38.7366431605408</v>
      </c>
      <c r="M43" s="26" t="n">
        <v>3.61658795381684</v>
      </c>
      <c r="N43" s="26" t="n">
        <v>0.985584462716716</v>
      </c>
      <c r="O43" s="26" t="n">
        <v>3.54775343898021</v>
      </c>
    </row>
    <row r="44">
      <c r="A44" s="26" t="s">
        <v>37</v>
      </c>
      <c r="B44" s="26" t="s">
        <v>38</v>
      </c>
      <c r="C44" s="26" t="s">
        <v>16</v>
      </c>
      <c r="D44" s="26" t="n">
        <v>93.8299498903409</v>
      </c>
      <c r="E44" s="26" t="n">
        <v>909.767618934314</v>
      </c>
      <c r="F44" s="26" t="n">
        <v>480.169459926707</v>
      </c>
      <c r="G44" s="26" t="n">
        <v>79.3101773184445</v>
      </c>
      <c r="H44" s="26" t="n">
        <v>35.16246814872</v>
      </c>
      <c r="I44" s="26" t="n">
        <v>54.8447861928911</v>
      </c>
      <c r="J44" s="26" t="n">
        <v>5.67605298685033</v>
      </c>
      <c r="K44" s="26" t="n">
        <v>55.0345515139555</v>
      </c>
      <c r="L44" s="26" t="n">
        <v>29.0468800249446</v>
      </c>
      <c r="M44" s="26" t="n">
        <v>4.79770872074534</v>
      </c>
      <c r="N44" s="26" t="n">
        <v>2.12708237182078</v>
      </c>
      <c r="O44" s="26" t="n">
        <v>3.31772438168353</v>
      </c>
    </row>
    <row r="45">
      <c r="A45" s="26" t="s">
        <v>39</v>
      </c>
      <c r="B45" s="26" t="s">
        <v>40</v>
      </c>
      <c r="C45" s="26" t="s">
        <v>15</v>
      </c>
      <c r="D45" s="26" t="n">
        <v>848.653250738604</v>
      </c>
      <c r="E45" s="26" t="n">
        <v>8950.20836795173</v>
      </c>
      <c r="F45" s="26" t="n">
        <v>10736.3264572749</v>
      </c>
      <c r="G45" s="26" t="n">
        <v>2215.81186971642</v>
      </c>
      <c r="H45" s="26" t="n">
        <v>693.152049310399</v>
      </c>
      <c r="I45" s="26" t="n">
        <v>2472.6009610606</v>
      </c>
      <c r="J45" s="26" t="n">
        <v>3.27453540255477</v>
      </c>
      <c r="K45" s="26" t="n">
        <v>34.5344510677271</v>
      </c>
      <c r="L45" s="26" t="n">
        <v>41.4262020997793</v>
      </c>
      <c r="M45" s="26" t="n">
        <v>8.54972794421354</v>
      </c>
      <c r="N45" s="26" t="n">
        <v>2.67453276452411</v>
      </c>
      <c r="O45" s="26" t="n">
        <v>9.54055072120115</v>
      </c>
    </row>
    <row r="46">
      <c r="A46" s="26" t="s">
        <v>39</v>
      </c>
      <c r="B46" s="26" t="s">
        <v>40</v>
      </c>
      <c r="C46" s="26" t="s">
        <v>16</v>
      </c>
      <c r="D46" s="26" t="n">
        <v>540.798938895583</v>
      </c>
      <c r="E46" s="26" t="n">
        <v>6221.89374263113</v>
      </c>
      <c r="F46" s="26" t="n">
        <v>5770.38002021048</v>
      </c>
      <c r="G46" s="26" t="n">
        <v>1341.27155989724</v>
      </c>
      <c r="H46" s="26" t="n">
        <v>586.715298185811</v>
      </c>
      <c r="I46" s="26" t="n">
        <v>1606.08286249396</v>
      </c>
      <c r="J46" s="26" t="n">
        <v>3.36586883143897</v>
      </c>
      <c r="K46" s="26" t="n">
        <v>38.7243330462429</v>
      </c>
      <c r="L46" s="26" t="n">
        <v>35.9141648747479</v>
      </c>
      <c r="M46" s="26" t="n">
        <v>8.34791604283328</v>
      </c>
      <c r="N46" s="26" t="n">
        <v>3.65164683777854</v>
      </c>
      <c r="O46" s="26" t="n">
        <v>9.99607036695845</v>
      </c>
    </row>
    <row r="47">
      <c r="A47" s="26" t="s">
        <v>41</v>
      </c>
      <c r="B47" s="26" t="s">
        <v>42</v>
      </c>
      <c r="C47" s="26" t="s">
        <v>15</v>
      </c>
      <c r="D47" s="26" t="n">
        <v>542.024812419749</v>
      </c>
      <c r="E47" s="26" t="n">
        <v>6232.41326042376</v>
      </c>
      <c r="F47" s="26" t="n">
        <v>8168.67669474023</v>
      </c>
      <c r="G47" s="26" t="n">
        <v>2098.69161247147</v>
      </c>
      <c r="H47" s="26" t="n">
        <v>801.039558200531</v>
      </c>
      <c r="I47" s="26" t="n">
        <v>2457.36555775862</v>
      </c>
      <c r="J47" s="26" t="n">
        <v>2.6700451496585</v>
      </c>
      <c r="K47" s="26" t="n">
        <v>30.7012232933997</v>
      </c>
      <c r="L47" s="26" t="n">
        <v>40.2393674388271</v>
      </c>
      <c r="M47" s="26" t="n">
        <v>10.338274617895</v>
      </c>
      <c r="N47" s="26" t="n">
        <v>3.94596656472176</v>
      </c>
      <c r="O47" s="26" t="n">
        <v>12.1051229354979</v>
      </c>
    </row>
    <row r="48">
      <c r="A48" s="26" t="s">
        <v>41</v>
      </c>
      <c r="B48" s="26" t="s">
        <v>42</v>
      </c>
      <c r="C48" s="26" t="s">
        <v>16</v>
      </c>
      <c r="D48" s="26" t="n">
        <v>439.288208773485</v>
      </c>
      <c r="E48" s="26" t="n">
        <v>3396.76864064476</v>
      </c>
      <c r="F48" s="26" t="n">
        <v>4002.74842127854</v>
      </c>
      <c r="G48" s="26" t="n">
        <v>1309.1800201802</v>
      </c>
      <c r="H48" s="26" t="n">
        <v>291.009592231244</v>
      </c>
      <c r="I48" s="26" t="n">
        <v>934.084386606432</v>
      </c>
      <c r="J48" s="26" t="n">
        <v>4.23488722443329</v>
      </c>
      <c r="K48" s="26" t="n">
        <v>32.7460009928006</v>
      </c>
      <c r="L48" s="26" t="n">
        <v>38.5878514682232</v>
      </c>
      <c r="M48" s="26" t="n">
        <v>12.6209391265571</v>
      </c>
      <c r="N48" s="26" t="n">
        <v>2.80543110357672</v>
      </c>
      <c r="O48" s="26" t="n">
        <v>9.0048900844091</v>
      </c>
    </row>
    <row r="49">
      <c r="A49" s="26" t="s">
        <v>43</v>
      </c>
      <c r="B49" s="26" t="s">
        <v>44</v>
      </c>
      <c r="C49" s="26" t="s">
        <v>15</v>
      </c>
      <c r="D49" s="26" t="n">
        <v>1301.43252836533</v>
      </c>
      <c r="E49" s="26" t="n">
        <v>9818.46307523394</v>
      </c>
      <c r="F49" s="26" t="n">
        <v>11482.048086087</v>
      </c>
      <c r="G49" s="26" t="n">
        <v>2657.12755122548</v>
      </c>
      <c r="H49" s="26" t="n">
        <v>619.211658519539</v>
      </c>
      <c r="I49" s="26" t="n">
        <v>3436.80634981166</v>
      </c>
      <c r="J49" s="26" t="n">
        <v>4.43946295813832</v>
      </c>
      <c r="K49" s="26" t="n">
        <v>33.4928643462599</v>
      </c>
      <c r="L49" s="26" t="n">
        <v>39.167706393333</v>
      </c>
      <c r="M49" s="26" t="n">
        <v>9.06402681784126</v>
      </c>
      <c r="N49" s="26" t="n">
        <v>2.11226257322594</v>
      </c>
      <c r="O49" s="26" t="n">
        <v>11.7236769112017</v>
      </c>
    </row>
    <row r="50">
      <c r="A50" s="26" t="s">
        <v>43</v>
      </c>
      <c r="B50" s="26" t="s">
        <v>44</v>
      </c>
      <c r="C50" s="26" t="s">
        <v>16</v>
      </c>
      <c r="D50" s="26" t="n">
        <v>1162.3939159806</v>
      </c>
      <c r="E50" s="26" t="n">
        <v>6896.41877430388</v>
      </c>
      <c r="F50" s="26" t="n">
        <v>5938.1560925538</v>
      </c>
      <c r="G50" s="26" t="n">
        <v>1264.83909257076</v>
      </c>
      <c r="H50" s="26" t="n">
        <v>493.071320801083</v>
      </c>
      <c r="I50" s="26" t="n">
        <v>2050.30810548334</v>
      </c>
      <c r="J50" s="26" t="n">
        <v>6.52840038290439</v>
      </c>
      <c r="K50" s="26" t="n">
        <v>38.7326381770101</v>
      </c>
      <c r="L50" s="26" t="n">
        <v>33.3507083746826</v>
      </c>
      <c r="M50" s="26" t="n">
        <v>7.10376740855999</v>
      </c>
      <c r="N50" s="26" t="n">
        <v>2.76925657925646</v>
      </c>
      <c r="O50" s="26" t="n">
        <v>11.5152290775865</v>
      </c>
    </row>
    <row r="51">
      <c r="A51" s="26" t="s">
        <v>45</v>
      </c>
      <c r="B51" s="26" t="s">
        <v>46</v>
      </c>
      <c r="C51" s="26" t="s">
        <v>15</v>
      </c>
      <c r="D51" s="26" t="n">
        <v>53.4739307288198</v>
      </c>
      <c r="E51" s="26" t="n">
        <v>881.386714118249</v>
      </c>
      <c r="F51" s="26" t="n">
        <v>1115.33440368794</v>
      </c>
      <c r="G51" s="26" t="n">
        <v>105.291453277282</v>
      </c>
      <c r="H51" s="26" t="n">
        <v>46.1908769168838</v>
      </c>
      <c r="I51" s="26" t="n">
        <v>71.6219662067641</v>
      </c>
      <c r="J51" s="26" t="n">
        <v>2.35226086031915</v>
      </c>
      <c r="K51" s="26" t="n">
        <v>38.7712562395994</v>
      </c>
      <c r="L51" s="26" t="n">
        <v>49.0623641876504</v>
      </c>
      <c r="M51" s="26" t="n">
        <v>4.63165810133329</v>
      </c>
      <c r="N51" s="26" t="n">
        <v>2.03188713443215</v>
      </c>
      <c r="O51" s="26" t="n">
        <v>3.15057347666558</v>
      </c>
    </row>
    <row r="52">
      <c r="A52" s="26" t="s">
        <v>45</v>
      </c>
      <c r="B52" s="26" t="s">
        <v>46</v>
      </c>
      <c r="C52" s="26" t="s">
        <v>16</v>
      </c>
      <c r="D52" s="26" t="n">
        <v>42.4728542365263</v>
      </c>
      <c r="E52" s="26" t="n">
        <v>321.642435450184</v>
      </c>
      <c r="F52" s="26" t="n">
        <v>336.796176474974</v>
      </c>
      <c r="G52" s="26" t="n">
        <v>59.2124243835539</v>
      </c>
      <c r="H52" s="26" t="n">
        <v>16.8091687251655</v>
      </c>
      <c r="I52" s="26" t="n">
        <v>51.3102150027367</v>
      </c>
      <c r="J52" s="26" t="n">
        <v>5.12806509341113</v>
      </c>
      <c r="K52" s="26" t="n">
        <v>38.8342948794187</v>
      </c>
      <c r="L52" s="26" t="n">
        <v>40.663919277889</v>
      </c>
      <c r="M52" s="26" t="n">
        <v>7.14915849277717</v>
      </c>
      <c r="N52" s="26" t="n">
        <v>2.02949655581775</v>
      </c>
      <c r="O52" s="26" t="n">
        <v>6.19506570068633</v>
      </c>
    </row>
    <row r="53">
      <c r="A53" s="26" t="s">
        <v>47</v>
      </c>
      <c r="B53" s="26" t="s">
        <v>48</v>
      </c>
      <c r="C53" s="26" t="s">
        <v>15</v>
      </c>
      <c r="D53" s="26" t="n">
        <v>34.7264998258248</v>
      </c>
      <c r="E53" s="26" t="n">
        <v>377.668143251493</v>
      </c>
      <c r="F53" s="26" t="n">
        <v>409.450081220222</v>
      </c>
      <c r="G53" s="26" t="n">
        <v>62.0879486707477</v>
      </c>
      <c r="H53" s="26" t="n">
        <v>21.740055173502</v>
      </c>
      <c r="I53" s="26" t="n">
        <v>130.589373637425</v>
      </c>
      <c r="J53" s="26" t="n">
        <v>3.35113093166304</v>
      </c>
      <c r="K53" s="26" t="n">
        <v>36.4452335565543</v>
      </c>
      <c r="L53" s="26" t="n">
        <v>39.5122122595447</v>
      </c>
      <c r="M53" s="26" t="n">
        <v>5.99152941752337</v>
      </c>
      <c r="N53" s="26" t="n">
        <v>2.0979301603499</v>
      </c>
      <c r="O53" s="26" t="n">
        <v>12.6019636743647</v>
      </c>
    </row>
    <row r="54">
      <c r="A54" s="26" t="s">
        <v>47</v>
      </c>
      <c r="B54" s="26" t="s">
        <v>48</v>
      </c>
      <c r="C54" s="26" t="s">
        <v>16</v>
      </c>
      <c r="D54" s="26" t="n">
        <v>25.4663189600503</v>
      </c>
      <c r="E54" s="26" t="n">
        <v>220.213876486163</v>
      </c>
      <c r="F54" s="26" t="n">
        <v>153.677430837618</v>
      </c>
      <c r="G54" s="26" t="n">
        <v>33.4912579809984</v>
      </c>
      <c r="H54" s="26" t="n">
        <v>12.1719617323385</v>
      </c>
      <c r="I54" s="26" t="n">
        <v>78.8146658318349</v>
      </c>
      <c r="J54" s="26" t="n">
        <v>4.86151060494794</v>
      </c>
      <c r="K54" s="26" t="n">
        <v>42.038745276599</v>
      </c>
      <c r="L54" s="26" t="n">
        <v>29.3369631052778</v>
      </c>
      <c r="M54" s="26" t="n">
        <v>6.39346841226203</v>
      </c>
      <c r="N54" s="26" t="n">
        <v>2.32362286585713</v>
      </c>
      <c r="O54" s="26" t="n">
        <v>15.0456897350561</v>
      </c>
    </row>
    <row r="55">
      <c r="A55" s="26" t="s">
        <v>49</v>
      </c>
      <c r="B55" s="26" t="s">
        <v>50</v>
      </c>
      <c r="C55" s="26" t="s">
        <v>15</v>
      </c>
      <c r="D55" s="26" t="n">
        <v>1188.48081176085</v>
      </c>
      <c r="E55" s="26" t="n">
        <v>8837.25712648999</v>
      </c>
      <c r="F55" s="26" t="n">
        <v>10245.5093128797</v>
      </c>
      <c r="G55" s="26" t="n">
        <v>3073.95520188032</v>
      </c>
      <c r="H55" s="26" t="n">
        <v>840.412921862184</v>
      </c>
      <c r="I55" s="26" t="n">
        <v>2340.45766459081</v>
      </c>
      <c r="J55" s="26" t="n">
        <v>4.48042501425936</v>
      </c>
      <c r="K55" s="26" t="n">
        <v>33.3153615061772</v>
      </c>
      <c r="L55" s="26" t="n">
        <v>38.6242973003846</v>
      </c>
      <c r="M55" s="26" t="n">
        <v>11.5884292307689</v>
      </c>
      <c r="N55" s="26" t="n">
        <v>3.1682523101398</v>
      </c>
      <c r="O55" s="26" t="n">
        <v>8.82323463827013</v>
      </c>
    </row>
    <row r="56">
      <c r="A56" s="26" t="s">
        <v>49</v>
      </c>
      <c r="B56" s="26" t="s">
        <v>50</v>
      </c>
      <c r="C56" s="26" t="s">
        <v>16</v>
      </c>
      <c r="D56" s="26" t="n">
        <v>1021.26562381499</v>
      </c>
      <c r="E56" s="26" t="n">
        <v>5255.55717686733</v>
      </c>
      <c r="F56" s="26" t="n">
        <v>5543.00776523007</v>
      </c>
      <c r="G56" s="26" t="n">
        <v>1420.96594699796</v>
      </c>
      <c r="H56" s="26" t="n">
        <v>263.63643619015</v>
      </c>
      <c r="I56" s="26" t="n">
        <v>939.378973505729</v>
      </c>
      <c r="J56" s="26" t="n">
        <v>7.07061009439338</v>
      </c>
      <c r="K56" s="26" t="n">
        <v>36.3862199606863</v>
      </c>
      <c r="L56" s="26" t="n">
        <v>38.3763496432311</v>
      </c>
      <c r="M56" s="26" t="n">
        <v>9.83788735696554</v>
      </c>
      <c r="N56" s="26" t="n">
        <v>1.82525525534938</v>
      </c>
      <c r="O56" s="26" t="n">
        <v>6.50367768937431</v>
      </c>
    </row>
    <row r="57">
      <c r="A57" s="26" t="s">
        <v>51</v>
      </c>
      <c r="B57" s="26" t="s">
        <v>52</v>
      </c>
      <c r="C57" s="26" t="s">
        <v>15</v>
      </c>
      <c r="D57" s="26" t="n">
        <v>228.775508036626</v>
      </c>
      <c r="E57" s="26" t="n">
        <v>1498.94303458168</v>
      </c>
      <c r="F57" s="26" t="n">
        <v>1337.68309262893</v>
      </c>
      <c r="G57" s="26" t="n">
        <v>264.857800426937</v>
      </c>
      <c r="H57" s="26" t="n">
        <v>54.9698162084789</v>
      </c>
      <c r="I57" s="26" t="n">
        <v>294.328353014189</v>
      </c>
      <c r="J57" s="26" t="n">
        <v>6.21747320200031</v>
      </c>
      <c r="K57" s="26" t="n">
        <v>40.7370449259132</v>
      </c>
      <c r="L57" s="26" t="n">
        <v>36.3544544281278</v>
      </c>
      <c r="M57" s="26" t="n">
        <v>7.19808816349166</v>
      </c>
      <c r="N57" s="26" t="n">
        <v>1.49392459939542</v>
      </c>
      <c r="O57" s="26" t="n">
        <v>7.99901468107169</v>
      </c>
    </row>
    <row r="58">
      <c r="A58" s="26" t="s">
        <v>51</v>
      </c>
      <c r="B58" s="26" t="s">
        <v>52</v>
      </c>
      <c r="C58" s="26" t="s">
        <v>16</v>
      </c>
      <c r="D58" s="26" t="n">
        <v>198.903445330091</v>
      </c>
      <c r="E58" s="26" t="n">
        <v>819.36174696069</v>
      </c>
      <c r="F58" s="26" t="n">
        <v>692.976929088102</v>
      </c>
      <c r="G58" s="26" t="n">
        <v>126.734717652628</v>
      </c>
      <c r="H58" s="26" t="n">
        <v>27.6787578870248</v>
      </c>
      <c r="I58" s="26" t="n">
        <v>158.725135377179</v>
      </c>
      <c r="J58" s="26" t="n">
        <v>9.8253970785687</v>
      </c>
      <c r="K58" s="26" t="n">
        <v>40.4746861046986</v>
      </c>
      <c r="L58" s="26" t="n">
        <v>34.2315513101255</v>
      </c>
      <c r="M58" s="26" t="n">
        <v>6.26041908178541</v>
      </c>
      <c r="N58" s="26" t="n">
        <v>1.3672703679429</v>
      </c>
      <c r="O58" s="26" t="n">
        <v>7.84067605687887</v>
      </c>
    </row>
    <row r="59">
      <c r="A59" s="26" t="s">
        <v>53</v>
      </c>
      <c r="B59" s="26" t="s">
        <v>54</v>
      </c>
      <c r="C59" s="26" t="s">
        <v>15</v>
      </c>
      <c r="D59" s="26" t="n">
        <v>38.859607816477</v>
      </c>
      <c r="E59" s="26" t="n">
        <v>996.23506961359</v>
      </c>
      <c r="F59" s="26" t="n">
        <v>1168.39566912489</v>
      </c>
      <c r="G59" s="26" t="n">
        <v>552.535218599247</v>
      </c>
      <c r="H59" s="26" t="n">
        <v>108.291332370742</v>
      </c>
      <c r="I59" s="26" t="n">
        <v>792.623392858317</v>
      </c>
      <c r="J59" s="26" t="n">
        <v>1.06262625940782</v>
      </c>
      <c r="K59" s="26" t="n">
        <v>27.2423116186341</v>
      </c>
      <c r="L59" s="26" t="n">
        <v>31.9500887722297</v>
      </c>
      <c r="M59" s="26" t="n">
        <v>15.1092217735209</v>
      </c>
      <c r="N59" s="26" t="n">
        <v>2.96125514150499</v>
      </c>
      <c r="O59" s="26" t="n">
        <v>21.6744964347025</v>
      </c>
    </row>
    <row r="60">
      <c r="A60" s="26" t="s">
        <v>53</v>
      </c>
      <c r="B60" s="26" t="s">
        <v>54</v>
      </c>
      <c r="C60" s="26" t="s">
        <v>16</v>
      </c>
      <c r="D60" s="26" t="n">
        <v>26.2235573557994</v>
      </c>
      <c r="E60" s="26" t="n">
        <v>368.967744246459</v>
      </c>
      <c r="F60" s="26" t="n">
        <v>413.393818444128</v>
      </c>
      <c r="G60" s="26" t="n">
        <v>163.26141678006</v>
      </c>
      <c r="H60" s="26" t="n">
        <v>38.1922521161936</v>
      </c>
      <c r="I60" s="26" t="n">
        <v>251.555012385951</v>
      </c>
      <c r="J60" s="26" t="n">
        <v>2.078605437676</v>
      </c>
      <c r="K60" s="26" t="n">
        <v>29.2461602029034</v>
      </c>
      <c r="L60" s="26" t="n">
        <v>32.7675847811539</v>
      </c>
      <c r="M60" s="26" t="n">
        <v>12.9408860925068</v>
      </c>
      <c r="N60" s="26" t="n">
        <v>3.02730182059972</v>
      </c>
      <c r="O60" s="26" t="n">
        <v>19.9394616651602</v>
      </c>
    </row>
    <row r="61">
      <c r="A61" s="26" t="s">
        <v>55</v>
      </c>
      <c r="B61" s="26" t="s">
        <v>56</v>
      </c>
      <c r="C61" s="26" t="s">
        <v>15</v>
      </c>
      <c r="D61" s="26" t="n">
        <v>268.620660920665</v>
      </c>
      <c r="E61" s="26" t="n">
        <v>1715.42424070203</v>
      </c>
      <c r="F61" s="26" t="n">
        <v>1669.39327605479</v>
      </c>
      <c r="G61" s="26" t="n">
        <v>311.231235309458</v>
      </c>
      <c r="H61" s="26" t="n">
        <v>111.803036348895</v>
      </c>
      <c r="I61" s="26" t="n">
        <v>595.828077793824</v>
      </c>
      <c r="J61" s="26" t="n">
        <v>5.74921624499371</v>
      </c>
      <c r="K61" s="26" t="n">
        <v>36.7147667565783</v>
      </c>
      <c r="L61" s="26" t="n">
        <v>35.7295783171796</v>
      </c>
      <c r="M61" s="26" t="n">
        <v>6.6611989854312</v>
      </c>
      <c r="N61" s="26" t="n">
        <v>2.39289051934293</v>
      </c>
      <c r="O61" s="26" t="n">
        <v>12.7523491764743</v>
      </c>
    </row>
    <row r="62">
      <c r="A62" s="26" t="s">
        <v>55</v>
      </c>
      <c r="B62" s="26" t="s">
        <v>56</v>
      </c>
      <c r="C62" s="26" t="s">
        <v>16</v>
      </c>
      <c r="D62" s="26" t="n">
        <v>162.053264087736</v>
      </c>
      <c r="E62" s="26" t="n">
        <v>936.972768912559</v>
      </c>
      <c r="F62" s="26" t="n">
        <v>745.248465099778</v>
      </c>
      <c r="G62" s="26" t="n">
        <v>179.053068679129</v>
      </c>
      <c r="H62" s="26" t="n">
        <v>55.7670321778696</v>
      </c>
      <c r="I62" s="26" t="n">
        <v>241.747971102061</v>
      </c>
      <c r="J62" s="26" t="n">
        <v>6.98251859813169</v>
      </c>
      <c r="K62" s="26" t="n">
        <v>40.372095074449</v>
      </c>
      <c r="L62" s="26" t="n">
        <v>32.1111166571195</v>
      </c>
      <c r="M62" s="26" t="n">
        <v>7.71500277481409</v>
      </c>
      <c r="N62" s="26" t="n">
        <v>2.40287871729484</v>
      </c>
      <c r="O62" s="26" t="n">
        <v>10.4163881781909</v>
      </c>
    </row>
    <row r="63">
      <c r="A63" s="26" t="s">
        <v>57</v>
      </c>
      <c r="B63" s="26" t="s">
        <v>58</v>
      </c>
      <c r="C63" s="26" t="s">
        <v>15</v>
      </c>
      <c r="D63" s="26" t="n">
        <v>418.411807876665</v>
      </c>
      <c r="E63" s="26" t="n">
        <v>7404.06293862295</v>
      </c>
      <c r="F63" s="26" t="n">
        <v>10327.0484098943</v>
      </c>
      <c r="G63" s="26" t="n">
        <v>2197.16756275105</v>
      </c>
      <c r="H63" s="26" t="n">
        <v>683.251260079027</v>
      </c>
      <c r="I63" s="26" t="n">
        <v>1865.73898226658</v>
      </c>
      <c r="J63" s="26" t="n">
        <v>1.82747046737947</v>
      </c>
      <c r="K63" s="26" t="n">
        <v>32.3382517037874</v>
      </c>
      <c r="L63" s="26" t="n">
        <v>45.1047882230011</v>
      </c>
      <c r="M63" s="26" t="n">
        <v>9.59642810557405</v>
      </c>
      <c r="N63" s="26" t="n">
        <v>2.98419278827401</v>
      </c>
      <c r="O63" s="26" t="n">
        <v>8.148868711984</v>
      </c>
    </row>
    <row r="64">
      <c r="A64" s="26" t="s">
        <v>57</v>
      </c>
      <c r="B64" s="26" t="s">
        <v>58</v>
      </c>
      <c r="C64" s="26" t="s">
        <v>16</v>
      </c>
      <c r="D64" s="26" t="n">
        <v>343.273869506152</v>
      </c>
      <c r="E64" s="26" t="n">
        <v>3896.77051206813</v>
      </c>
      <c r="F64" s="26" t="n">
        <v>3116.42675208326</v>
      </c>
      <c r="G64" s="26" t="n">
        <v>990.140959180279</v>
      </c>
      <c r="H64" s="26" t="n">
        <v>41.3607494777148</v>
      </c>
      <c r="I64" s="26" t="n">
        <v>705.867893774338</v>
      </c>
      <c r="J64" s="26" t="n">
        <v>3.77479526492952</v>
      </c>
      <c r="K64" s="26" t="n">
        <v>42.8506571112839</v>
      </c>
      <c r="L64" s="26" t="n">
        <v>34.2696429652148</v>
      </c>
      <c r="M64" s="26" t="n">
        <v>10.8880393654883</v>
      </c>
      <c r="N64" s="26" t="n">
        <v>0.454821572952892</v>
      </c>
      <c r="O64" s="26" t="n">
        <v>7.76204372013055</v>
      </c>
    </row>
    <row r="65">
      <c r="A65" s="26" t="s">
        <v>59</v>
      </c>
      <c r="B65" s="26" t="s">
        <v>60</v>
      </c>
      <c r="C65" s="26" t="s">
        <v>15</v>
      </c>
      <c r="D65" s="26" t="n">
        <v>81.2647634380394</v>
      </c>
      <c r="E65" s="26" t="n">
        <v>480.928641681984</v>
      </c>
      <c r="F65" s="26" t="n">
        <v>185.347864524863</v>
      </c>
      <c r="G65" s="26" t="n">
        <v>50.9770029503571</v>
      </c>
      <c r="H65" s="26" t="n">
        <v>15.6083489603708</v>
      </c>
      <c r="I65" s="26" t="n">
        <v>38.5887128523441</v>
      </c>
      <c r="J65" s="26" t="n">
        <v>9.53011634233852</v>
      </c>
      <c r="K65" s="26" t="n">
        <v>56.3996708251873</v>
      </c>
      <c r="L65" s="26" t="n">
        <v>21.736194606322</v>
      </c>
      <c r="M65" s="26" t="n">
        <v>5.97819704810991</v>
      </c>
      <c r="N65" s="26" t="n">
        <v>1.83042902250699</v>
      </c>
      <c r="O65" s="26" t="n">
        <v>4.52539215553527</v>
      </c>
    </row>
    <row r="66">
      <c r="A66" s="26" t="s">
        <v>59</v>
      </c>
      <c r="B66" s="26" t="s">
        <v>60</v>
      </c>
      <c r="C66" s="26" t="s">
        <v>16</v>
      </c>
      <c r="D66" s="26" t="n">
        <v>71.672246385002</v>
      </c>
      <c r="E66" s="26" t="n">
        <v>285.716693730756</v>
      </c>
      <c r="F66" s="26" t="n">
        <v>101.842556370404</v>
      </c>
      <c r="G66" s="26" t="n">
        <v>23.3361677897444</v>
      </c>
      <c r="H66" s="26" t="n">
        <v>5.47718564040165</v>
      </c>
      <c r="I66" s="26" t="n">
        <v>12.0721642686404</v>
      </c>
      <c r="J66" s="26" t="n">
        <v>14.3310953941065</v>
      </c>
      <c r="K66" s="26" t="n">
        <v>57.1299687127011</v>
      </c>
      <c r="L66" s="26" t="n">
        <v>20.3637455798977</v>
      </c>
      <c r="M66" s="26" t="n">
        <v>4.66614154844859</v>
      </c>
      <c r="N66" s="26" t="n">
        <v>1.09518082469718</v>
      </c>
      <c r="O66" s="26" t="n">
        <v>2.4138679401489</v>
      </c>
    </row>
    <row r="67">
      <c r="A67" s="26" t="s">
        <v>61</v>
      </c>
      <c r="B67" s="26" t="s">
        <v>62</v>
      </c>
      <c r="C67" s="26" t="s">
        <v>15</v>
      </c>
      <c r="D67" s="26" t="n">
        <v>369.242390527607</v>
      </c>
      <c r="E67" s="26" t="n">
        <v>7500.77521232634</v>
      </c>
      <c r="F67" s="26" t="n">
        <v>11288.0850156075</v>
      </c>
      <c r="G67" s="26" t="n">
        <v>3031.80679606452</v>
      </c>
      <c r="H67" s="26" t="n">
        <v>1176.52718195724</v>
      </c>
      <c r="I67" s="26" t="n">
        <v>3692.61161204543</v>
      </c>
      <c r="J67" s="26" t="n">
        <v>1.3645801126561</v>
      </c>
      <c r="K67" s="26" t="n">
        <v>27.7200260501484</v>
      </c>
      <c r="L67" s="26" t="n">
        <v>41.7164895402701</v>
      </c>
      <c r="M67" s="26" t="n">
        <v>11.2044103425225</v>
      </c>
      <c r="N67" s="26" t="n">
        <v>4.34799913467175</v>
      </c>
      <c r="O67" s="26" t="n">
        <v>13.6464948197312</v>
      </c>
    </row>
    <row r="68">
      <c r="A68" s="26" t="s">
        <v>61</v>
      </c>
      <c r="B68" s="26" t="s">
        <v>62</v>
      </c>
      <c r="C68" s="26" t="s">
        <v>16</v>
      </c>
      <c r="D68" s="26" t="n">
        <v>578.85924872852</v>
      </c>
      <c r="E68" s="26" t="n">
        <v>4250.21111339726</v>
      </c>
      <c r="F68" s="26" t="n">
        <v>5274.94656530708</v>
      </c>
      <c r="G68" s="26" t="n">
        <v>1564.82458203592</v>
      </c>
      <c r="H68" s="26" t="n">
        <v>545.616503475895</v>
      </c>
      <c r="I68" s="26" t="n">
        <v>1589.6924316838</v>
      </c>
      <c r="J68" s="26" t="n">
        <v>4.19337105206476</v>
      </c>
      <c r="K68" s="26" t="n">
        <v>30.789371142004</v>
      </c>
      <c r="L68" s="26" t="n">
        <v>38.2127577243241</v>
      </c>
      <c r="M68" s="26" t="n">
        <v>11.3358992160566</v>
      </c>
      <c r="N68" s="26" t="n">
        <v>3.95255402108579</v>
      </c>
      <c r="O68" s="26" t="n">
        <v>11.5160468444647</v>
      </c>
    </row>
    <row r="69">
      <c r="A69" s="26" t="s">
        <v>63</v>
      </c>
      <c r="B69" s="26" t="s">
        <v>64</v>
      </c>
      <c r="C69" s="26" t="s">
        <v>15</v>
      </c>
      <c r="D69" s="26" t="n">
        <v>158.879879217795</v>
      </c>
      <c r="E69" s="26" t="n">
        <v>1414.0908438286</v>
      </c>
      <c r="F69" s="26" t="n">
        <v>1198.25205951311</v>
      </c>
      <c r="G69" s="26" t="n">
        <v>174.234085498676</v>
      </c>
      <c r="H69" s="26" t="n">
        <v>47.6433466036145</v>
      </c>
      <c r="I69" s="26" t="n">
        <v>255.400976100539</v>
      </c>
      <c r="J69" s="26" t="n">
        <v>4.89086719960567</v>
      </c>
      <c r="K69" s="26" t="n">
        <v>43.5305625822089</v>
      </c>
      <c r="L69" s="26" t="n">
        <v>36.8863050726453</v>
      </c>
      <c r="M69" s="26" t="n">
        <v>5.36352229126899</v>
      </c>
      <c r="N69" s="26" t="n">
        <v>1.46662549298416</v>
      </c>
      <c r="O69" s="26" t="n">
        <v>7.86211736128697</v>
      </c>
    </row>
    <row r="70">
      <c r="A70" s="26" t="s">
        <v>63</v>
      </c>
      <c r="B70" s="26" t="s">
        <v>64</v>
      </c>
      <c r="C70" s="26" t="s">
        <v>16</v>
      </c>
      <c r="D70" s="26" t="n">
        <v>159.643335059962</v>
      </c>
      <c r="E70" s="26" t="n">
        <v>863.755296272716</v>
      </c>
      <c r="F70" s="26" t="n">
        <v>533.506286443284</v>
      </c>
      <c r="G70" s="26" t="n">
        <v>87.5755243943765</v>
      </c>
      <c r="H70" s="26" t="n">
        <v>29.3142193456726</v>
      </c>
      <c r="I70" s="26" t="n">
        <v>151.206109527827</v>
      </c>
      <c r="J70" s="26" t="n">
        <v>8.74757630752406</v>
      </c>
      <c r="K70" s="26" t="n">
        <v>47.3290373339775</v>
      </c>
      <c r="L70" s="26" t="n">
        <v>29.2332088242426</v>
      </c>
      <c r="M70" s="26" t="n">
        <v>4.79865684354129</v>
      </c>
      <c r="N70" s="26" t="n">
        <v>1.60625791565588</v>
      </c>
      <c r="O70" s="26" t="n">
        <v>8.28526277505859</v>
      </c>
    </row>
    <row r="71">
      <c r="A71" s="26" t="s">
        <v>65</v>
      </c>
      <c r="B71" s="26" t="s">
        <v>66</v>
      </c>
      <c r="C71" s="26" t="s">
        <v>15</v>
      </c>
      <c r="D71" s="26" t="n">
        <v>57.6686787391013</v>
      </c>
      <c r="E71" s="26" t="n">
        <v>418.097920858484</v>
      </c>
      <c r="F71" s="26" t="n">
        <v>261.311200536553</v>
      </c>
      <c r="G71" s="26" t="n">
        <v>46.8558014755198</v>
      </c>
      <c r="H71" s="26" t="n">
        <v>25.2300469483568</v>
      </c>
      <c r="I71" s="26" t="n">
        <v>84.700871898055</v>
      </c>
      <c r="J71" s="26" t="n">
        <v>6.45161290322581</v>
      </c>
      <c r="K71" s="26" t="n">
        <v>46.7741935483871</v>
      </c>
      <c r="L71" s="26" t="n">
        <v>29.2338709677419</v>
      </c>
      <c r="M71" s="26" t="n">
        <v>5.24193548387097</v>
      </c>
      <c r="N71" s="26" t="n">
        <v>2.82258064516129</v>
      </c>
      <c r="O71" s="26" t="n">
        <v>9.4758064516129</v>
      </c>
    </row>
    <row r="72">
      <c r="A72" s="26" t="s">
        <v>65</v>
      </c>
      <c r="B72" s="26" t="s">
        <v>66</v>
      </c>
      <c r="C72" s="26" t="s">
        <v>16</v>
      </c>
      <c r="D72" s="26" t="n">
        <v>70.2837022132797</v>
      </c>
      <c r="E72" s="26" t="n">
        <v>227.070422535211</v>
      </c>
      <c r="F72" s="26" t="n">
        <v>189.225352112676</v>
      </c>
      <c r="G72" s="26" t="n">
        <v>27.0321931589537</v>
      </c>
      <c r="H72" s="26" t="n">
        <v>18.0214621059691</v>
      </c>
      <c r="I72" s="26" t="n">
        <v>54.0643863179074</v>
      </c>
      <c r="J72" s="26" t="n">
        <v>12</v>
      </c>
      <c r="K72" s="26" t="n">
        <v>38.7692307692308</v>
      </c>
      <c r="L72" s="26" t="n">
        <v>32.3076923076923</v>
      </c>
      <c r="M72" s="26" t="n">
        <v>4.61538461538461</v>
      </c>
      <c r="N72" s="26" t="n">
        <v>3.07692307692308</v>
      </c>
      <c r="O72" s="26" t="n">
        <v>9.23076923076923</v>
      </c>
    </row>
    <row r="73">
      <c r="A73" s="26" t="s">
        <v>67</v>
      </c>
      <c r="B73" s="26" t="s">
        <v>68</v>
      </c>
      <c r="C73" s="26" t="s">
        <v>15</v>
      </c>
      <c r="D73" s="26" t="n">
        <v>203.835588192988</v>
      </c>
      <c r="E73" s="26" t="n">
        <v>2205.4545715868</v>
      </c>
      <c r="F73" s="26" t="n">
        <v>2565.72154003259</v>
      </c>
      <c r="G73" s="26" t="n">
        <v>503.9810789457</v>
      </c>
      <c r="H73" s="26" t="n">
        <v>174.631086100807</v>
      </c>
      <c r="I73" s="26" t="n">
        <v>417.731900074714</v>
      </c>
      <c r="J73" s="26" t="n">
        <v>3.35733230080642</v>
      </c>
      <c r="K73" s="26" t="n">
        <v>36.3255697240618</v>
      </c>
      <c r="L73" s="26" t="n">
        <v>42.2594497731702</v>
      </c>
      <c r="M73" s="26" t="n">
        <v>8.30096437201967</v>
      </c>
      <c r="N73" s="26" t="n">
        <v>2.87631120398884</v>
      </c>
      <c r="O73" s="26" t="n">
        <v>6.88037262595305</v>
      </c>
    </row>
    <row r="74">
      <c r="A74" s="26" t="s">
        <v>67</v>
      </c>
      <c r="B74" s="26" t="s">
        <v>68</v>
      </c>
      <c r="C74" s="26" t="s">
        <v>16</v>
      </c>
      <c r="D74" s="26" t="n">
        <v>164.10986758164</v>
      </c>
      <c r="E74" s="26" t="n">
        <v>906.331123211139</v>
      </c>
      <c r="F74" s="26" t="n">
        <v>889.47040524485</v>
      </c>
      <c r="G74" s="26" t="n">
        <v>192.594584104214</v>
      </c>
      <c r="H74" s="26" t="n">
        <v>99.5152498129618</v>
      </c>
      <c r="I74" s="26" t="n">
        <v>133.032012165608</v>
      </c>
      <c r="J74" s="26" t="n">
        <v>6.88076327536147</v>
      </c>
      <c r="K74" s="26" t="n">
        <v>38.0004566441197</v>
      </c>
      <c r="L74" s="26" t="n">
        <v>37.2935240830965</v>
      </c>
      <c r="M74" s="26" t="n">
        <v>8.07506435089009</v>
      </c>
      <c r="N74" s="26" t="n">
        <v>4.17245401718951</v>
      </c>
      <c r="O74" s="26" t="n">
        <v>5.57773762934269</v>
      </c>
    </row>
    <row r="75">
      <c r="A75" s="26" t="s">
        <v>69</v>
      </c>
      <c r="B75" s="26" t="s">
        <v>70</v>
      </c>
      <c r="C75" s="26" t="s">
        <v>15</v>
      </c>
      <c r="D75" s="26" t="n">
        <v>7014.15584168829</v>
      </c>
      <c r="E75" s="26" t="n">
        <v>59113.7371030854</v>
      </c>
      <c r="F75" s="26" t="n">
        <v>60650.0629975094</v>
      </c>
      <c r="G75" s="26" t="n">
        <v>5906.60233124164</v>
      </c>
      <c r="H75" s="26" t="n">
        <v>598.575872222763</v>
      </c>
      <c r="I75" s="26" t="n">
        <v>2875.28603789219</v>
      </c>
      <c r="J75" s="26" t="n">
        <v>5.1514668224177</v>
      </c>
      <c r="K75" s="26" t="n">
        <v>43.4154105367538</v>
      </c>
      <c r="L75" s="26" t="n">
        <v>44.5437475814639</v>
      </c>
      <c r="M75" s="26" t="n">
        <v>4.33803676869582</v>
      </c>
      <c r="N75" s="26" t="n">
        <v>0.439617227796453</v>
      </c>
      <c r="O75" s="26" t="n">
        <v>2.11172106287238</v>
      </c>
    </row>
    <row r="76">
      <c r="A76" s="26" t="s">
        <v>69</v>
      </c>
      <c r="B76" s="26" t="s">
        <v>70</v>
      </c>
      <c r="C76" s="26" t="s">
        <v>16</v>
      </c>
      <c r="D76" s="26" t="n">
        <v>6380.45686435915</v>
      </c>
      <c r="E76" s="26" t="n">
        <v>35283.6526947044</v>
      </c>
      <c r="F76" s="26" t="n">
        <v>27485.0503390805</v>
      </c>
      <c r="G76" s="26" t="n">
        <v>1837.78951010433</v>
      </c>
      <c r="H76" s="26" t="n">
        <v>646.166556052374</v>
      </c>
      <c r="I76" s="26" t="n">
        <v>1176.2262965884</v>
      </c>
      <c r="J76" s="26" t="n">
        <v>8.76323925780954</v>
      </c>
      <c r="K76" s="26" t="n">
        <v>48.4603370928371</v>
      </c>
      <c r="L76" s="26" t="n">
        <v>37.7493457372497</v>
      </c>
      <c r="M76" s="26" t="n">
        <v>2.52411222658652</v>
      </c>
      <c r="N76" s="26" t="n">
        <v>0.887477535145203</v>
      </c>
      <c r="O76" s="26" t="n">
        <v>1.61548815037192</v>
      </c>
    </row>
    <row r="77">
      <c r="A77" s="26" t="s">
        <v>71</v>
      </c>
      <c r="B77" s="26" t="s">
        <v>72</v>
      </c>
      <c r="C77" s="26" t="s">
        <v>15</v>
      </c>
      <c r="D77" s="26" t="n">
        <v>70.9023288217465</v>
      </c>
      <c r="E77" s="26" t="n">
        <v>1307.17216900679</v>
      </c>
      <c r="F77" s="26" t="n">
        <v>1764.85285093245</v>
      </c>
      <c r="G77" s="26" t="n">
        <v>576.076130068655</v>
      </c>
      <c r="H77" s="26" t="n">
        <v>88.8443853238368</v>
      </c>
      <c r="I77" s="26" t="n">
        <v>758.330919944619</v>
      </c>
      <c r="J77" s="26" t="n">
        <v>1.55277163190953</v>
      </c>
      <c r="K77" s="26" t="n">
        <v>28.6272664916028</v>
      </c>
      <c r="L77" s="26" t="n">
        <v>38.6505420479509</v>
      </c>
      <c r="M77" s="26" t="n">
        <v>12.6161536222555</v>
      </c>
      <c r="N77" s="26" t="n">
        <v>1.94570535944061</v>
      </c>
      <c r="O77" s="26" t="n">
        <v>16.6075608468406</v>
      </c>
    </row>
    <row r="78">
      <c r="A78" s="26" t="s">
        <v>71</v>
      </c>
      <c r="B78" s="26" t="s">
        <v>72</v>
      </c>
      <c r="C78" s="26" t="s">
        <v>16</v>
      </c>
      <c r="D78" s="26" t="n">
        <v>26.6719875693665</v>
      </c>
      <c r="E78" s="26" t="n">
        <v>469.025481044283</v>
      </c>
      <c r="F78" s="26" t="n">
        <v>526.528018994363</v>
      </c>
      <c r="G78" s="26" t="n">
        <v>215.865652578981</v>
      </c>
      <c r="H78" s="26" t="n">
        <v>39.6256953743875</v>
      </c>
      <c r="I78" s="26" t="n">
        <v>175.419416931031</v>
      </c>
      <c r="J78" s="26" t="n">
        <v>1.83547740438096</v>
      </c>
      <c r="K78" s="26" t="n">
        <v>32.2767724113835</v>
      </c>
      <c r="L78" s="26" t="n">
        <v>36.2339056706668</v>
      </c>
      <c r="M78" s="26" t="n">
        <v>14.8551556819761</v>
      </c>
      <c r="N78" s="26" t="n">
        <v>2.72690845792483</v>
      </c>
      <c r="O78" s="26" t="n">
        <v>12.0717803736678</v>
      </c>
    </row>
    <row r="79">
      <c r="A79" s="26" t="s">
        <v>73</v>
      </c>
      <c r="B79" s="26" t="s">
        <v>74</v>
      </c>
      <c r="C79" s="26" t="s">
        <v>15</v>
      </c>
      <c r="D79" s="26" t="n">
        <v>43.7901353619774</v>
      </c>
      <c r="E79" s="26" t="n">
        <v>888.21395176306</v>
      </c>
      <c r="F79" s="26" t="n">
        <v>700.481204457556</v>
      </c>
      <c r="G79" s="26" t="n">
        <v>116.194690863255</v>
      </c>
      <c r="H79" s="26" t="n">
        <v>24.67834456955</v>
      </c>
      <c r="I79" s="26" t="n">
        <v>85.6840337973116</v>
      </c>
      <c r="J79" s="26" t="n">
        <v>2.35552111587354</v>
      </c>
      <c r="K79" s="26" t="n">
        <v>47.7780372564917</v>
      </c>
      <c r="L79" s="26" t="n">
        <v>37.6796795610042</v>
      </c>
      <c r="M79" s="26" t="n">
        <v>6.25024438993734</v>
      </c>
      <c r="N79" s="26" t="n">
        <v>1.32747618288598</v>
      </c>
      <c r="O79" s="26" t="n">
        <v>4.60904149380725</v>
      </c>
    </row>
    <row r="80">
      <c r="A80" s="26" t="s">
        <v>73</v>
      </c>
      <c r="B80" s="26" t="s">
        <v>74</v>
      </c>
      <c r="C80" s="26" t="s">
        <v>16</v>
      </c>
      <c r="D80" s="26" t="n">
        <v>49.357060664913</v>
      </c>
      <c r="E80" s="26" t="n">
        <v>339.175283403174</v>
      </c>
      <c r="F80" s="26" t="n">
        <v>249.161443258194</v>
      </c>
      <c r="G80" s="26" t="n">
        <v>44.672618555463</v>
      </c>
      <c r="H80" s="26" t="n">
        <v>14.677244323843</v>
      </c>
      <c r="I80" s="26" t="n">
        <v>31.6631910366124</v>
      </c>
      <c r="J80" s="26" t="n">
        <v>6.77323964473502</v>
      </c>
      <c r="K80" s="26" t="n">
        <v>46.5448194262859</v>
      </c>
      <c r="L80" s="26" t="n">
        <v>34.1922744726066</v>
      </c>
      <c r="M80" s="26" t="n">
        <v>6.13039648143158</v>
      </c>
      <c r="N80" s="26" t="n">
        <v>2.01414937985531</v>
      </c>
      <c r="O80" s="26" t="n">
        <v>4.34512059508559</v>
      </c>
    </row>
    <row r="81">
      <c r="A81" s="26" t="s">
        <v>75</v>
      </c>
      <c r="B81" s="26" t="s">
        <v>76</v>
      </c>
      <c r="C81" s="26" t="s">
        <v>15</v>
      </c>
      <c r="D81" s="26" t="n">
        <v>19.6347924708124</v>
      </c>
      <c r="E81" s="26" t="n">
        <v>506.474355804503</v>
      </c>
      <c r="F81" s="26" t="n">
        <v>659.682580857687</v>
      </c>
      <c r="G81" s="26" t="n">
        <v>173.617598877824</v>
      </c>
      <c r="H81" s="26" t="n">
        <v>53.9805565531258</v>
      </c>
      <c r="I81" s="26" t="n">
        <v>292.816784713746</v>
      </c>
      <c r="J81" s="26" t="n">
        <v>1.15078629244396</v>
      </c>
      <c r="K81" s="26" t="n">
        <v>29.6842325683156</v>
      </c>
      <c r="L81" s="26" t="n">
        <v>38.6636972376245</v>
      </c>
      <c r="M81" s="26" t="n">
        <v>10.1756488240269</v>
      </c>
      <c r="N81" s="26" t="n">
        <v>3.16377596718561</v>
      </c>
      <c r="O81" s="26" t="n">
        <v>17.1618591104035</v>
      </c>
    </row>
    <row r="82">
      <c r="A82" s="26" t="s">
        <v>75</v>
      </c>
      <c r="B82" s="26" t="s">
        <v>76</v>
      </c>
      <c r="C82" s="26" t="s">
        <v>16</v>
      </c>
      <c r="D82" s="26" t="n">
        <v>33.0643547178864</v>
      </c>
      <c r="E82" s="26" t="n">
        <v>213.601864442767</v>
      </c>
      <c r="F82" s="26" t="n">
        <v>235.293295076755</v>
      </c>
      <c r="G82" s="26" t="n">
        <v>85.2098439484054</v>
      </c>
      <c r="H82" s="26" t="n">
        <v>18.3199011790357</v>
      </c>
      <c r="I82" s="26" t="n">
        <v>132.909135994089</v>
      </c>
      <c r="J82" s="26" t="n">
        <v>4.60250954505072</v>
      </c>
      <c r="K82" s="26" t="n">
        <v>29.733065360766</v>
      </c>
      <c r="L82" s="26" t="n">
        <v>32.7524806008501</v>
      </c>
      <c r="M82" s="26" t="n">
        <v>11.8610849493659</v>
      </c>
      <c r="N82" s="26" t="n">
        <v>2.55010329886419</v>
      </c>
      <c r="O82" s="26" t="n">
        <v>18.5007562451031</v>
      </c>
    </row>
    <row r="83">
      <c r="A83" s="26" t="s">
        <v>77</v>
      </c>
      <c r="B83" s="26" t="s">
        <v>78</v>
      </c>
      <c r="C83" s="26" t="s">
        <v>15</v>
      </c>
      <c r="D83" s="26" t="n">
        <v>35.4686419835065</v>
      </c>
      <c r="E83" s="26" t="n">
        <v>702.161898127649</v>
      </c>
      <c r="F83" s="26" t="n">
        <v>748.072064958082</v>
      </c>
      <c r="G83" s="26" t="n">
        <v>265.015782817661</v>
      </c>
      <c r="H83" s="26" t="n">
        <v>36.2067034360059</v>
      </c>
      <c r="I83" s="26" t="n">
        <v>361.103272268162</v>
      </c>
      <c r="J83" s="26" t="n">
        <v>1.65121851204097</v>
      </c>
      <c r="K83" s="26" t="n">
        <v>32.688669760104</v>
      </c>
      <c r="L83" s="26" t="n">
        <v>34.8259863620915</v>
      </c>
      <c r="M83" s="26" t="n">
        <v>12.3376295820698</v>
      </c>
      <c r="N83" s="26" t="n">
        <v>1.68557846114637</v>
      </c>
      <c r="O83" s="26" t="n">
        <v>16.8109173225474</v>
      </c>
    </row>
    <row r="84">
      <c r="A84" s="26" t="s">
        <v>77</v>
      </c>
      <c r="B84" s="26" t="s">
        <v>78</v>
      </c>
      <c r="C84" s="26" t="s">
        <v>16</v>
      </c>
      <c r="D84" s="26" t="n">
        <v>18.9817643954127</v>
      </c>
      <c r="E84" s="26" t="n">
        <v>320.943068147954</v>
      </c>
      <c r="F84" s="26" t="n">
        <v>328.913814522996</v>
      </c>
      <c r="G84" s="26" t="n">
        <v>67.7699394951328</v>
      </c>
      <c r="H84" s="26" t="n">
        <v>13.8795725247575</v>
      </c>
      <c r="I84" s="26" t="n">
        <v>128.99495771159</v>
      </c>
      <c r="J84" s="26" t="n">
        <v>2.15828638809172</v>
      </c>
      <c r="K84" s="26" t="n">
        <v>36.492237544763</v>
      </c>
      <c r="L84" s="26" t="n">
        <v>37.3985365086434</v>
      </c>
      <c r="M84" s="26" t="n">
        <v>7.70565553798007</v>
      </c>
      <c r="N84" s="26" t="n">
        <v>1.5781511048549</v>
      </c>
      <c r="O84" s="26" t="n">
        <v>14.6671329156669</v>
      </c>
    </row>
    <row r="85">
      <c r="A85" s="26" t="s">
        <v>79</v>
      </c>
      <c r="B85" s="26" t="s">
        <v>80</v>
      </c>
      <c r="C85" s="26" t="s">
        <v>15</v>
      </c>
      <c r="D85" s="26" t="n">
        <v>100.098229640156</v>
      </c>
      <c r="E85" s="26" t="n">
        <v>1088.61929429659</v>
      </c>
      <c r="F85" s="26" t="n">
        <v>1436.61906201448</v>
      </c>
      <c r="G85" s="26" t="n">
        <v>369.157134961952</v>
      </c>
      <c r="H85" s="26" t="n">
        <v>44.1840772920199</v>
      </c>
      <c r="I85" s="26" t="n">
        <v>265.004800282998</v>
      </c>
      <c r="J85" s="26" t="n">
        <v>3.02989850435276</v>
      </c>
      <c r="K85" s="26" t="n">
        <v>32.9516913881119</v>
      </c>
      <c r="L85" s="26" t="n">
        <v>43.4853839370615</v>
      </c>
      <c r="M85" s="26" t="n">
        <v>11.1741102226613</v>
      </c>
      <c r="N85" s="26" t="n">
        <v>1.3374189552059</v>
      </c>
      <c r="O85" s="26" t="n">
        <v>8.02149699260658</v>
      </c>
    </row>
    <row r="86">
      <c r="A86" s="26" t="s">
        <v>79</v>
      </c>
      <c r="B86" s="26" t="s">
        <v>80</v>
      </c>
      <c r="C86" s="26" t="s">
        <v>16</v>
      </c>
      <c r="D86" s="26" t="n">
        <v>52.8794079748725</v>
      </c>
      <c r="E86" s="26" t="n">
        <v>521.206059842154</v>
      </c>
      <c r="F86" s="26" t="n">
        <v>513.630173941595</v>
      </c>
      <c r="G86" s="26" t="n">
        <v>125.422445813166</v>
      </c>
      <c r="H86" s="26" t="n">
        <v>17.0105214533468</v>
      </c>
      <c r="I86" s="26" t="n">
        <v>44.954487996078</v>
      </c>
      <c r="J86" s="26" t="n">
        <v>4.14706921333693</v>
      </c>
      <c r="K86" s="26" t="n">
        <v>40.8756014364447</v>
      </c>
      <c r="L86" s="26" t="n">
        <v>40.2814623493186</v>
      </c>
      <c r="M86" s="26" t="n">
        <v>9.83625920964098</v>
      </c>
      <c r="N86" s="26" t="n">
        <v>1.33405067347772</v>
      </c>
      <c r="O86" s="26" t="n">
        <v>3.52555711778105</v>
      </c>
    </row>
    <row r="87">
      <c r="A87" s="26" t="s">
        <v>81</v>
      </c>
      <c r="B87" s="26" t="s">
        <v>82</v>
      </c>
      <c r="C87" s="26" t="s">
        <v>15</v>
      </c>
      <c r="D87" s="26" t="n">
        <v>321.284565720463</v>
      </c>
      <c r="E87" s="26" t="n">
        <v>2757.71641527013</v>
      </c>
      <c r="F87" s="26" t="n">
        <v>2763.17348809367</v>
      </c>
      <c r="G87" s="26" t="n">
        <v>446.371930742908</v>
      </c>
      <c r="H87" s="26" t="n">
        <v>134.955603890001</v>
      </c>
      <c r="I87" s="26" t="n">
        <v>857.209689571365</v>
      </c>
      <c r="J87" s="26" t="n">
        <v>4.41281813173054</v>
      </c>
      <c r="K87" s="26" t="n">
        <v>37.8770171302379</v>
      </c>
      <c r="L87" s="26" t="n">
        <v>37.9519695944121</v>
      </c>
      <c r="M87" s="26" t="n">
        <v>6.13088320959584</v>
      </c>
      <c r="N87" s="26" t="n">
        <v>1.8536045592137</v>
      </c>
      <c r="O87" s="26" t="n">
        <v>11.77370737481</v>
      </c>
    </row>
    <row r="88">
      <c r="A88" s="26" t="s">
        <v>81</v>
      </c>
      <c r="B88" s="26" t="s">
        <v>82</v>
      </c>
      <c r="C88" s="26" t="s">
        <v>16</v>
      </c>
      <c r="D88" s="26" t="n">
        <v>162.237453391066</v>
      </c>
      <c r="E88" s="26" t="n">
        <v>1229.14540146322</v>
      </c>
      <c r="F88" s="26" t="n">
        <v>927.198280475046</v>
      </c>
      <c r="G88" s="26" t="n">
        <v>182.085393647556</v>
      </c>
      <c r="H88" s="26" t="n">
        <v>97.9335135412601</v>
      </c>
      <c r="I88" s="26" t="n">
        <v>220.56695122712</v>
      </c>
      <c r="J88" s="26" t="n">
        <v>5.75480110795188</v>
      </c>
      <c r="K88" s="26" t="n">
        <v>43.5995953482094</v>
      </c>
      <c r="L88" s="26" t="n">
        <v>32.8890868306905</v>
      </c>
      <c r="M88" s="26" t="n">
        <v>6.45883674331953</v>
      </c>
      <c r="N88" s="26" t="n">
        <v>3.47384577637792</v>
      </c>
      <c r="O88" s="26" t="n">
        <v>7.82383419345077</v>
      </c>
    </row>
    <row r="89">
      <c r="A89" s="26" t="s">
        <v>83</v>
      </c>
      <c r="B89" s="26" t="s">
        <v>84</v>
      </c>
      <c r="C89" s="26" t="s">
        <v>15</v>
      </c>
      <c r="D89" s="26" t="n">
        <v>178.814587186399</v>
      </c>
      <c r="E89" s="26" t="n">
        <v>1748.88620937762</v>
      </c>
      <c r="F89" s="26" t="n">
        <v>1813.93039747293</v>
      </c>
      <c r="G89" s="26" t="n">
        <v>264.391016799598</v>
      </c>
      <c r="H89" s="26" t="n">
        <v>74.4608070187257</v>
      </c>
      <c r="I89" s="26" t="n">
        <v>502.420243750589</v>
      </c>
      <c r="J89" s="26" t="n">
        <v>3.90177529350122</v>
      </c>
      <c r="K89" s="26" t="n">
        <v>38.1610980975586</v>
      </c>
      <c r="L89" s="26" t="n">
        <v>39.5803771960336</v>
      </c>
      <c r="M89" s="26" t="n">
        <v>5.76907260981448</v>
      </c>
      <c r="N89" s="26" t="n">
        <v>1.6247518825574</v>
      </c>
      <c r="O89" s="26" t="n">
        <v>10.9629249205347</v>
      </c>
    </row>
    <row r="90">
      <c r="A90" s="26" t="s">
        <v>83</v>
      </c>
      <c r="B90" s="26" t="s">
        <v>84</v>
      </c>
      <c r="C90" s="26" t="s">
        <v>16</v>
      </c>
      <c r="D90" s="26" t="n">
        <v>244.713112867083</v>
      </c>
      <c r="E90" s="26" t="n">
        <v>1169.30730187905</v>
      </c>
      <c r="F90" s="26" t="n">
        <v>756.315499839533</v>
      </c>
      <c r="G90" s="26" t="n">
        <v>125.518206653332</v>
      </c>
      <c r="H90" s="26" t="n">
        <v>43.6197984552987</v>
      </c>
      <c r="I90" s="26" t="n">
        <v>186.041943185099</v>
      </c>
      <c r="J90" s="26" t="n">
        <v>9.6896288185686</v>
      </c>
      <c r="K90" s="26" t="n">
        <v>46.2997409387045</v>
      </c>
      <c r="L90" s="26" t="n">
        <v>29.9469708726059</v>
      </c>
      <c r="M90" s="26" t="n">
        <v>4.97000270313986</v>
      </c>
      <c r="N90" s="26" t="n">
        <v>1.72716390724099</v>
      </c>
      <c r="O90" s="26" t="n">
        <v>7.36649275974013</v>
      </c>
    </row>
    <row r="91">
      <c r="A91" s="26" t="s">
        <v>85</v>
      </c>
      <c r="B91" s="26" t="s">
        <v>86</v>
      </c>
      <c r="C91" s="26" t="s">
        <v>15</v>
      </c>
      <c r="D91" s="26" t="n">
        <v>711.136216056646</v>
      </c>
      <c r="E91" s="26" t="n">
        <v>8847.3285390066</v>
      </c>
      <c r="F91" s="26" t="n">
        <v>11359.1470851275</v>
      </c>
      <c r="G91" s="26" t="n">
        <v>3162.27000569002</v>
      </c>
      <c r="H91" s="26" t="n">
        <v>776.6616735997</v>
      </c>
      <c r="I91" s="26" t="n">
        <v>3823.42540671147</v>
      </c>
      <c r="J91" s="26" t="n">
        <v>2.47955713580708</v>
      </c>
      <c r="K91" s="26" t="n">
        <v>30.8484592914841</v>
      </c>
      <c r="L91" s="26" t="n">
        <v>39.6065529720772</v>
      </c>
      <c r="M91" s="26" t="n">
        <v>11.0260579913045</v>
      </c>
      <c r="N91" s="26" t="n">
        <v>2.70802829528318</v>
      </c>
      <c r="O91" s="26" t="n">
        <v>13.331344314044</v>
      </c>
    </row>
    <row r="92">
      <c r="A92" s="26" t="s">
        <v>85</v>
      </c>
      <c r="B92" s="26" t="s">
        <v>86</v>
      </c>
      <c r="C92" s="26" t="s">
        <v>16</v>
      </c>
      <c r="D92" s="26" t="n">
        <v>612.493430915263</v>
      </c>
      <c r="E92" s="26" t="n">
        <v>3581.73528436865</v>
      </c>
      <c r="F92" s="26" t="n">
        <v>3537.25272067647</v>
      </c>
      <c r="G92" s="26" t="n">
        <v>1215.28165543507</v>
      </c>
      <c r="H92" s="26" t="n">
        <v>225.183164369184</v>
      </c>
      <c r="I92" s="26" t="n">
        <v>633.231568979244</v>
      </c>
      <c r="J92" s="26" t="n">
        <v>6.24663256355845</v>
      </c>
      <c r="K92" s="26" t="n">
        <v>36.5290191405805</v>
      </c>
      <c r="L92" s="26" t="n">
        <v>36.0753551225764</v>
      </c>
      <c r="M92" s="26" t="n">
        <v>12.3942847050489</v>
      </c>
      <c r="N92" s="26" t="n">
        <v>2.29657399788224</v>
      </c>
      <c r="O92" s="26" t="n">
        <v>6.45813447035352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L100" s="7" t="str">
        <f>=HYPERLINK("#'Indice'!A1", "Ir al Índice")</f>
      </c>
    </row>
    <row r="101">
      <c r="A101" s="4" t="s">
        <v>215</v>
      </c>
    </row>
    <row r="102">
      <c r="A102" s="5" t="s">
        <v>23</v>
      </c>
      <c r="B102" s="5" t="s">
        <v>88</v>
      </c>
      <c r="C102" s="5" t="s">
        <v>11</v>
      </c>
      <c r="D102" s="5" t="s">
        <v>202</v>
      </c>
      <c r="E102" s="5" t="s">
        <v>203</v>
      </c>
      <c r="F102" s="5" t="s">
        <v>204</v>
      </c>
      <c r="G102" s="5" t="s">
        <v>205</v>
      </c>
      <c r="H102" s="5" t="s">
        <v>206</v>
      </c>
      <c r="I102" s="5" t="s">
        <v>207</v>
      </c>
      <c r="J102" s="5" t="s">
        <v>208</v>
      </c>
      <c r="K102" s="5" t="s">
        <v>209</v>
      </c>
      <c r="L102" s="5" t="s">
        <v>210</v>
      </c>
      <c r="M102" s="5" t="s">
        <v>211</v>
      </c>
      <c r="N102" s="5" t="s">
        <v>212</v>
      </c>
      <c r="O102" s="5" t="s">
        <v>213</v>
      </c>
    </row>
    <row r="103">
      <c r="A103" s="27" t="s">
        <v>89</v>
      </c>
      <c r="B103" s="27" t="s">
        <v>90</v>
      </c>
      <c r="C103" s="27" t="s">
        <v>15</v>
      </c>
      <c r="D103" s="27" t="n">
        <v>2143.94679187825</v>
      </c>
      <c r="E103" s="27" t="n">
        <v>23429.145665177</v>
      </c>
      <c r="F103" s="27" t="n">
        <v>39638.4327905524</v>
      </c>
      <c r="G103" s="27" t="n">
        <v>11395.552809459</v>
      </c>
      <c r="H103" s="27" t="n">
        <v>8821.388760766</v>
      </c>
      <c r="I103" s="27" t="n">
        <v>87254.0659444614</v>
      </c>
      <c r="J103" s="27" t="n">
        <v>1.24155394154978</v>
      </c>
      <c r="K103" s="27" t="n">
        <v>13.5677565590426</v>
      </c>
      <c r="L103" s="27" t="n">
        <v>22.9545120496447</v>
      </c>
      <c r="M103" s="27" t="n">
        <v>6.59913462419821</v>
      </c>
      <c r="N103" s="27" t="n">
        <v>5.10844300211248</v>
      </c>
      <c r="O103" s="27" t="n">
        <v>50.5285998234523</v>
      </c>
    </row>
    <row r="104">
      <c r="A104" s="27" t="s">
        <v>89</v>
      </c>
      <c r="B104" s="27" t="s">
        <v>90</v>
      </c>
      <c r="C104" s="27" t="s">
        <v>16</v>
      </c>
      <c r="D104" s="27" t="n">
        <v>1257.55557739086</v>
      </c>
      <c r="E104" s="27" t="n">
        <v>15387.0563185587</v>
      </c>
      <c r="F104" s="27" t="n">
        <v>23653.3642244771</v>
      </c>
      <c r="G104" s="27" t="n">
        <v>5468.72074072502</v>
      </c>
      <c r="H104" s="27" t="n">
        <v>3444.22661685834</v>
      </c>
      <c r="I104" s="27" t="n">
        <v>41062.6328207995</v>
      </c>
      <c r="J104" s="27" t="n">
        <v>1.39304977996911</v>
      </c>
      <c r="K104" s="27" t="n">
        <v>17.0449209596073</v>
      </c>
      <c r="L104" s="27" t="n">
        <v>26.201874828309</v>
      </c>
      <c r="M104" s="27" t="n">
        <v>6.05794317288588</v>
      </c>
      <c r="N104" s="27" t="n">
        <v>3.81532173769448</v>
      </c>
      <c r="O104" s="27" t="n">
        <v>45.4868895215342</v>
      </c>
    </row>
    <row r="105">
      <c r="A105" s="27" t="s">
        <v>91</v>
      </c>
      <c r="B105" s="27" t="s">
        <v>92</v>
      </c>
      <c r="C105" s="27" t="s">
        <v>15</v>
      </c>
      <c r="D105" s="27" t="n">
        <v>308.795716127682</v>
      </c>
      <c r="E105" s="27" t="n">
        <v>3132.17864659994</v>
      </c>
      <c r="F105" s="27" t="n">
        <v>5957.49904875235</v>
      </c>
      <c r="G105" s="27" t="n">
        <v>2048.45259486721</v>
      </c>
      <c r="H105" s="27" t="n">
        <v>2304.03438298064</v>
      </c>
      <c r="I105" s="27" t="n">
        <v>32104.4206077841</v>
      </c>
      <c r="J105" s="27" t="n">
        <v>0.673412169767233</v>
      </c>
      <c r="K105" s="27" t="n">
        <v>6.8305585484007</v>
      </c>
      <c r="L105" s="27" t="n">
        <v>12.9919301054931</v>
      </c>
      <c r="M105" s="27" t="n">
        <v>4.46720221340267</v>
      </c>
      <c r="N105" s="27" t="n">
        <v>5.02456709088461</v>
      </c>
      <c r="O105" s="27" t="n">
        <v>70.0123298720517</v>
      </c>
    </row>
    <row r="106">
      <c r="A106" s="27" t="s">
        <v>91</v>
      </c>
      <c r="B106" s="27" t="s">
        <v>92</v>
      </c>
      <c r="C106" s="27" t="s">
        <v>16</v>
      </c>
      <c r="D106" s="27" t="n">
        <v>300.622192085001</v>
      </c>
      <c r="E106" s="27" t="n">
        <v>2274.74217862053</v>
      </c>
      <c r="F106" s="27" t="n">
        <v>5470.19010453704</v>
      </c>
      <c r="G106" s="27" t="n">
        <v>1803.69539780151</v>
      </c>
      <c r="H106" s="27" t="n">
        <v>1084.15764611673</v>
      </c>
      <c r="I106" s="27" t="n">
        <v>16311.7339758074</v>
      </c>
      <c r="J106" s="27" t="n">
        <v>1.10339743377924</v>
      </c>
      <c r="K106" s="27" t="n">
        <v>8.34916632398712</v>
      </c>
      <c r="L106" s="27" t="n">
        <v>20.0776718504006</v>
      </c>
      <c r="M106" s="27" t="n">
        <v>6.62024602857953</v>
      </c>
      <c r="N106" s="27" t="n">
        <v>3.97926964819382</v>
      </c>
      <c r="O106" s="27" t="n">
        <v>59.8702487150597</v>
      </c>
    </row>
    <row r="107">
      <c r="A107" s="27" t="s">
        <v>93</v>
      </c>
      <c r="B107" s="27" t="s">
        <v>94</v>
      </c>
      <c r="C107" s="27" t="s">
        <v>15</v>
      </c>
      <c r="D107" s="27" t="n">
        <v>1189.62154309571</v>
      </c>
      <c r="E107" s="27" t="n">
        <v>8372.32131033126</v>
      </c>
      <c r="F107" s="27" t="n">
        <v>11185.7123214057</v>
      </c>
      <c r="G107" s="27" t="n">
        <v>1595.84170466887</v>
      </c>
      <c r="H107" s="27" t="n">
        <v>707.730212372458</v>
      </c>
      <c r="I107" s="27" t="n">
        <v>4336.95860203841</v>
      </c>
      <c r="J107" s="27" t="n">
        <v>4.34355731478822</v>
      </c>
      <c r="K107" s="27" t="n">
        <v>30.5690979457328</v>
      </c>
      <c r="L107" s="27" t="n">
        <v>40.841377542916</v>
      </c>
      <c r="M107" s="27" t="n">
        <v>5.82675217155249</v>
      </c>
      <c r="N107" s="27" t="n">
        <v>2.58407117682778</v>
      </c>
      <c r="O107" s="27" t="n">
        <v>15.8351438481827</v>
      </c>
    </row>
    <row r="108">
      <c r="A108" s="27" t="s">
        <v>93</v>
      </c>
      <c r="B108" s="27" t="s">
        <v>94</v>
      </c>
      <c r="C108" s="27" t="s">
        <v>16</v>
      </c>
      <c r="D108" s="27" t="n">
        <v>1138.91150385756</v>
      </c>
      <c r="E108" s="27" t="n">
        <v>6455.49053601918</v>
      </c>
      <c r="F108" s="27" t="n">
        <v>6588.00434105462</v>
      </c>
      <c r="G108" s="27" t="n">
        <v>1212.70635736597</v>
      </c>
      <c r="H108" s="27" t="n">
        <v>392.478138021285</v>
      </c>
      <c r="I108" s="27" t="n">
        <v>2164.69206509083</v>
      </c>
      <c r="J108" s="27" t="n">
        <v>6.34410402050039</v>
      </c>
      <c r="K108" s="27" t="n">
        <v>35.9591621694458</v>
      </c>
      <c r="L108" s="27" t="n">
        <v>36.6973067578969</v>
      </c>
      <c r="M108" s="27" t="n">
        <v>6.75516513038402</v>
      </c>
      <c r="N108" s="27" t="n">
        <v>2.18622968066072</v>
      </c>
      <c r="O108" s="27" t="n">
        <v>12.0580322411121</v>
      </c>
    </row>
    <row r="109">
      <c r="A109" s="27" t="s">
        <v>95</v>
      </c>
      <c r="B109" s="27" t="s">
        <v>96</v>
      </c>
      <c r="C109" s="27" t="s">
        <v>15</v>
      </c>
      <c r="D109" s="27" t="n">
        <v>3089.49454365114</v>
      </c>
      <c r="E109" s="27" t="n">
        <v>35224.2033239514</v>
      </c>
      <c r="F109" s="27" t="n">
        <v>48325.7985024357</v>
      </c>
      <c r="G109" s="27" t="n">
        <v>8013.09923241429</v>
      </c>
      <c r="H109" s="27" t="n">
        <v>2860.25707038777</v>
      </c>
      <c r="I109" s="27" t="n">
        <v>4856.16617921777</v>
      </c>
      <c r="J109" s="27" t="n">
        <v>3.01799761128514</v>
      </c>
      <c r="K109" s="27" t="n">
        <v>34.4090465249616</v>
      </c>
      <c r="L109" s="27" t="n">
        <v>47.2074452254693</v>
      </c>
      <c r="M109" s="27" t="n">
        <v>7.82766047996873</v>
      </c>
      <c r="N109" s="27" t="n">
        <v>2.79406514047122</v>
      </c>
      <c r="O109" s="27" t="n">
        <v>4.74378501784395</v>
      </c>
    </row>
    <row r="110">
      <c r="A110" s="27" t="s">
        <v>95</v>
      </c>
      <c r="B110" s="27" t="s">
        <v>96</v>
      </c>
      <c r="C110" s="27" t="s">
        <v>16</v>
      </c>
      <c r="D110" s="27" t="n">
        <v>2466.06071225567</v>
      </c>
      <c r="E110" s="27" t="n">
        <v>21354.2579734554</v>
      </c>
      <c r="F110" s="27" t="n">
        <v>23873.3565127279</v>
      </c>
      <c r="G110" s="27" t="n">
        <v>5428.97054552394</v>
      </c>
      <c r="H110" s="27" t="n">
        <v>1253.3599963599</v>
      </c>
      <c r="I110" s="27" t="n">
        <v>1824.45876504719</v>
      </c>
      <c r="J110" s="27" t="n">
        <v>4.38797211724118</v>
      </c>
      <c r="K110" s="27" t="n">
        <v>37.9965862584908</v>
      </c>
      <c r="L110" s="27" t="n">
        <v>42.478930953403</v>
      </c>
      <c r="M110" s="27" t="n">
        <v>9.66001009654501</v>
      </c>
      <c r="N110" s="27" t="n">
        <v>2.2301594967069</v>
      </c>
      <c r="O110" s="27" t="n">
        <v>3.24634107761308</v>
      </c>
    </row>
    <row r="111">
      <c r="A111" s="27" t="s">
        <v>97</v>
      </c>
      <c r="B111" s="27" t="s">
        <v>98</v>
      </c>
      <c r="C111" s="27" t="s">
        <v>15</v>
      </c>
      <c r="D111" s="27" t="n">
        <v>2563.66482867539</v>
      </c>
      <c r="E111" s="27" t="n">
        <v>33524.5320010257</v>
      </c>
      <c r="F111" s="27" t="n">
        <v>34608.2930313748</v>
      </c>
      <c r="G111" s="27" t="n">
        <v>4184.13065919599</v>
      </c>
      <c r="H111" s="27" t="n">
        <v>866.911480867452</v>
      </c>
      <c r="I111" s="27" t="n">
        <v>1910.89325056222</v>
      </c>
      <c r="J111" s="27" t="n">
        <v>3.30120630229908</v>
      </c>
      <c r="K111" s="27" t="n">
        <v>43.1692142769675</v>
      </c>
      <c r="L111" s="27" t="n">
        <v>44.5647628305681</v>
      </c>
      <c r="M111" s="27" t="n">
        <v>5.38786441475558</v>
      </c>
      <c r="N111" s="27" t="n">
        <v>1.11631349471442</v>
      </c>
      <c r="O111" s="27" t="n">
        <v>2.46063868069531</v>
      </c>
    </row>
    <row r="112">
      <c r="A112" s="27" t="s">
        <v>97</v>
      </c>
      <c r="B112" s="27" t="s">
        <v>98</v>
      </c>
      <c r="C112" s="27" t="s">
        <v>16</v>
      </c>
      <c r="D112" s="27" t="n">
        <v>3619.12397870727</v>
      </c>
      <c r="E112" s="27" t="n">
        <v>19566.8588363301</v>
      </c>
      <c r="F112" s="27" t="n">
        <v>19043.3486458372</v>
      </c>
      <c r="G112" s="27" t="n">
        <v>2321.93146182295</v>
      </c>
      <c r="H112" s="27" t="n">
        <v>270.337402895569</v>
      </c>
      <c r="I112" s="27" t="n">
        <v>773.293991301316</v>
      </c>
      <c r="J112" s="27" t="n">
        <v>7.93756413504015</v>
      </c>
      <c r="K112" s="27" t="n">
        <v>42.9145831555968</v>
      </c>
      <c r="L112" s="27" t="n">
        <v>41.7664059345807</v>
      </c>
      <c r="M112" s="27" t="n">
        <v>5.09252515355124</v>
      </c>
      <c r="N112" s="27" t="n">
        <v>0.592911568160823</v>
      </c>
      <c r="O112" s="27" t="n">
        <v>1.69601005307032</v>
      </c>
    </row>
    <row r="113">
      <c r="A113" s="27" t="s">
        <v>99</v>
      </c>
      <c r="B113" s="27" t="s">
        <v>100</v>
      </c>
      <c r="C113" s="27" t="s">
        <v>15</v>
      </c>
      <c r="D113" s="27" t="n">
        <v>1113.13227906878</v>
      </c>
      <c r="E113" s="27" t="n">
        <v>12859.1467581375</v>
      </c>
      <c r="F113" s="27" t="n">
        <v>23505.4998682522</v>
      </c>
      <c r="G113" s="27" t="n">
        <v>6072.60844194823</v>
      </c>
      <c r="H113" s="27" t="n">
        <v>1355.52464160511</v>
      </c>
      <c r="I113" s="27" t="n">
        <v>4661.60349379873</v>
      </c>
      <c r="J113" s="27" t="n">
        <v>2.24568907322943</v>
      </c>
      <c r="K113" s="27" t="n">
        <v>25.9426897492913</v>
      </c>
      <c r="L113" s="27" t="n">
        <v>47.4211782440531</v>
      </c>
      <c r="M113" s="27" t="n">
        <v>12.2511858478244</v>
      </c>
      <c r="N113" s="27" t="n">
        <v>2.73470362272888</v>
      </c>
      <c r="O113" s="27" t="n">
        <v>9.40455346287293</v>
      </c>
    </row>
    <row r="114">
      <c r="A114" s="27" t="s">
        <v>99</v>
      </c>
      <c r="B114" s="27" t="s">
        <v>100</v>
      </c>
      <c r="C114" s="27" t="s">
        <v>16</v>
      </c>
      <c r="D114" s="27" t="n">
        <v>1454.99646595576</v>
      </c>
      <c r="E114" s="27" t="n">
        <v>8227.78508724755</v>
      </c>
      <c r="F114" s="27" t="n">
        <v>11145.3846616792</v>
      </c>
      <c r="G114" s="27" t="n">
        <v>2244.24203197266</v>
      </c>
      <c r="H114" s="27" t="n">
        <v>896.935825986028</v>
      </c>
      <c r="I114" s="27" t="n">
        <v>2045.44321033475</v>
      </c>
      <c r="J114" s="27" t="n">
        <v>5.59295930471331</v>
      </c>
      <c r="K114" s="27" t="n">
        <v>31.6273394730717</v>
      </c>
      <c r="L114" s="27" t="n">
        <v>42.842497770055</v>
      </c>
      <c r="M114" s="27" t="n">
        <v>8.62679370599364</v>
      </c>
      <c r="N114" s="27" t="n">
        <v>3.4477922737661</v>
      </c>
      <c r="O114" s="27" t="n">
        <v>7.86261747240025</v>
      </c>
    </row>
    <row r="115">
      <c r="A115" s="27" t="s">
        <v>101</v>
      </c>
      <c r="B115" s="27" t="s">
        <v>102</v>
      </c>
      <c r="C115" s="27" t="s">
        <v>15</v>
      </c>
      <c r="D115" s="27" t="n">
        <v>3939.29133144605</v>
      </c>
      <c r="E115" s="27" t="n">
        <v>61589.3581196173</v>
      </c>
      <c r="F115" s="27" t="n">
        <v>77240.4911624919</v>
      </c>
      <c r="G115" s="27" t="n">
        <v>15946.9359546167</v>
      </c>
      <c r="H115" s="27" t="n">
        <v>2376.62242361221</v>
      </c>
      <c r="I115" s="27" t="n">
        <v>6732.88449211002</v>
      </c>
      <c r="J115" s="27" t="n">
        <v>2.34725317181697</v>
      </c>
      <c r="K115" s="27" t="n">
        <v>36.6984322896919</v>
      </c>
      <c r="L115" s="27" t="n">
        <v>46.0242649297296</v>
      </c>
      <c r="M115" s="27" t="n">
        <v>9.50208878978639</v>
      </c>
      <c r="N115" s="27" t="n">
        <v>1.41612641784159</v>
      </c>
      <c r="O115" s="27" t="n">
        <v>4.01183440113358</v>
      </c>
    </row>
    <row r="116">
      <c r="A116" s="27" t="s">
        <v>101</v>
      </c>
      <c r="B116" s="27" t="s">
        <v>102</v>
      </c>
      <c r="C116" s="27" t="s">
        <v>16</v>
      </c>
      <c r="D116" s="27" t="n">
        <v>4108.15649041969</v>
      </c>
      <c r="E116" s="27" t="n">
        <v>33608.2227714931</v>
      </c>
      <c r="F116" s="27" t="n">
        <v>39861.6723770566</v>
      </c>
      <c r="G116" s="27" t="n">
        <v>7952.79473510408</v>
      </c>
      <c r="H116" s="27" t="n">
        <v>1511.82555210849</v>
      </c>
      <c r="I116" s="27" t="n">
        <v>2422.0484910642</v>
      </c>
      <c r="J116" s="27" t="n">
        <v>4.59192905455921</v>
      </c>
      <c r="K116" s="27" t="n">
        <v>37.5658948183718</v>
      </c>
      <c r="L116" s="27" t="n">
        <v>44.5557446456541</v>
      </c>
      <c r="M116" s="27" t="n">
        <v>8.88930820776479</v>
      </c>
      <c r="N116" s="27" t="n">
        <v>1.68985667764637</v>
      </c>
      <c r="O116" s="27" t="n">
        <v>2.7072665960037</v>
      </c>
    </row>
    <row r="117">
      <c r="A117" s="27" t="s">
        <v>103</v>
      </c>
      <c r="B117" s="27" t="s">
        <v>104</v>
      </c>
      <c r="C117" s="27" t="s">
        <v>15</v>
      </c>
      <c r="D117" s="27" t="n">
        <v>3965.89862965725</v>
      </c>
      <c r="E117" s="27" t="n">
        <v>68114.6814260512</v>
      </c>
      <c r="F117" s="27" t="n">
        <v>119862.959848204</v>
      </c>
      <c r="G117" s="27" t="n">
        <v>34944.0401142756</v>
      </c>
      <c r="H117" s="27" t="n">
        <v>9000.72110439086</v>
      </c>
      <c r="I117" s="27" t="n">
        <v>39483.5905543854</v>
      </c>
      <c r="J117" s="27" t="n">
        <v>1.44019732933004</v>
      </c>
      <c r="K117" s="27" t="n">
        <v>24.7355243889437</v>
      </c>
      <c r="L117" s="27" t="n">
        <v>43.5276669373408</v>
      </c>
      <c r="M117" s="27" t="n">
        <v>12.6897628880975</v>
      </c>
      <c r="N117" s="27" t="n">
        <v>3.2685692971705</v>
      </c>
      <c r="O117" s="27" t="n">
        <v>14.3382791591174</v>
      </c>
    </row>
    <row r="118">
      <c r="A118" s="27" t="s">
        <v>103</v>
      </c>
      <c r="B118" s="27" t="s">
        <v>104</v>
      </c>
      <c r="C118" s="27" t="s">
        <v>16</v>
      </c>
      <c r="D118" s="27" t="n">
        <v>7493.29641662433</v>
      </c>
      <c r="E118" s="27" t="n">
        <v>42581.8030593299</v>
      </c>
      <c r="F118" s="27" t="n">
        <v>57831.0074023665</v>
      </c>
      <c r="G118" s="27" t="n">
        <v>18260.378287773</v>
      </c>
      <c r="H118" s="27" t="n">
        <v>3839.22642109666</v>
      </c>
      <c r="I118" s="27" t="n">
        <v>15958.5651159975</v>
      </c>
      <c r="J118" s="27" t="n">
        <v>5.13365090820244</v>
      </c>
      <c r="K118" s="27" t="n">
        <v>29.172756527214</v>
      </c>
      <c r="L118" s="27" t="n">
        <v>39.6199732623369</v>
      </c>
      <c r="M118" s="27" t="n">
        <v>12.5101694059737</v>
      </c>
      <c r="N118" s="27" t="n">
        <v>2.63025070778349</v>
      </c>
      <c r="O118" s="27" t="n">
        <v>10.9331991884895</v>
      </c>
    </row>
    <row r="119">
      <c r="A119" s="27" t="s">
        <v>105</v>
      </c>
      <c r="B119" s="27" t="s">
        <v>106</v>
      </c>
      <c r="C119" s="27" t="s">
        <v>15</v>
      </c>
      <c r="D119" s="27" t="n">
        <v>922.362483771102</v>
      </c>
      <c r="E119" s="27" t="n">
        <v>16480.5660544697</v>
      </c>
      <c r="F119" s="27" t="n">
        <v>35900.5500728219</v>
      </c>
      <c r="G119" s="27" t="n">
        <v>13062.0740580082</v>
      </c>
      <c r="H119" s="27" t="n">
        <v>5592.47666367762</v>
      </c>
      <c r="I119" s="27" t="n">
        <v>29580.3910198339</v>
      </c>
      <c r="J119" s="27" t="n">
        <v>0.908387663081902</v>
      </c>
      <c r="K119" s="27" t="n">
        <v>16.2308670917299</v>
      </c>
      <c r="L119" s="27" t="n">
        <v>35.3566166857439</v>
      </c>
      <c r="M119" s="27" t="n">
        <v>12.8641690629531</v>
      </c>
      <c r="N119" s="27" t="n">
        <v>5.50774440281648</v>
      </c>
      <c r="O119" s="27" t="n">
        <v>29.1322150936747</v>
      </c>
    </row>
    <row r="120">
      <c r="A120" s="27" t="s">
        <v>105</v>
      </c>
      <c r="B120" s="27" t="s">
        <v>106</v>
      </c>
      <c r="C120" s="27" t="s">
        <v>16</v>
      </c>
      <c r="D120" s="27" t="n">
        <v>2017.09279387888</v>
      </c>
      <c r="E120" s="27" t="n">
        <v>10147.5925570027</v>
      </c>
      <c r="F120" s="27" t="n">
        <v>21058.1470710964</v>
      </c>
      <c r="G120" s="27" t="n">
        <v>7562.6465953685</v>
      </c>
      <c r="H120" s="27" t="n">
        <v>1788.5089809047</v>
      </c>
      <c r="I120" s="27" t="n">
        <v>15266.4090748435</v>
      </c>
      <c r="J120" s="27" t="n">
        <v>3.48734257707431</v>
      </c>
      <c r="K120" s="27" t="n">
        <v>17.5441267185267</v>
      </c>
      <c r="L120" s="27" t="n">
        <v>36.4073349020833</v>
      </c>
      <c r="M120" s="27" t="n">
        <v>13.0750253768337</v>
      </c>
      <c r="N120" s="27" t="n">
        <v>3.09214506021545</v>
      </c>
      <c r="O120" s="27" t="n">
        <v>26.3940253652666</v>
      </c>
    </row>
    <row r="121">
      <c r="A121" s="27" t="s">
        <v>107</v>
      </c>
      <c r="B121" s="27" t="s">
        <v>108</v>
      </c>
      <c r="C121" s="27" t="s">
        <v>15</v>
      </c>
      <c r="D121" s="27" t="n">
        <v>2547.78655254731</v>
      </c>
      <c r="E121" s="27" t="n">
        <v>35777.5463378974</v>
      </c>
      <c r="F121" s="27" t="n">
        <v>99077.9810613331</v>
      </c>
      <c r="G121" s="27" t="n">
        <v>41791.0998818216</v>
      </c>
      <c r="H121" s="27" t="n">
        <v>12522.0255280854</v>
      </c>
      <c r="I121" s="27" t="n">
        <v>44718.6020958351</v>
      </c>
      <c r="J121" s="27" t="n">
        <v>1.07758415877837</v>
      </c>
      <c r="K121" s="27" t="n">
        <v>15.1320828407432</v>
      </c>
      <c r="L121" s="27" t="n">
        <v>41.9049479512682</v>
      </c>
      <c r="M121" s="27" t="n">
        <v>17.6755102053391</v>
      </c>
      <c r="N121" s="27" t="n">
        <v>5.2961800631973</v>
      </c>
      <c r="O121" s="27" t="n">
        <v>18.9136947806739</v>
      </c>
    </row>
    <row r="122">
      <c r="A122" s="27" t="s">
        <v>107</v>
      </c>
      <c r="B122" s="27" t="s">
        <v>108</v>
      </c>
      <c r="C122" s="27" t="s">
        <v>16</v>
      </c>
      <c r="D122" s="27" t="n">
        <v>3550.98769823849</v>
      </c>
      <c r="E122" s="27" t="n">
        <v>30971.4566676559</v>
      </c>
      <c r="F122" s="27" t="n">
        <v>48557.6835833008</v>
      </c>
      <c r="G122" s="27" t="n">
        <v>19683.4631304556</v>
      </c>
      <c r="H122" s="27" t="n">
        <v>6617.00403106187</v>
      </c>
      <c r="I122" s="27" t="n">
        <v>22411.7314383162</v>
      </c>
      <c r="J122" s="27" t="n">
        <v>2.69438122174546</v>
      </c>
      <c r="K122" s="27" t="n">
        <v>23.5001972259243</v>
      </c>
      <c r="L122" s="27" t="n">
        <v>36.8440901339097</v>
      </c>
      <c r="M122" s="27" t="n">
        <v>14.9352118183702</v>
      </c>
      <c r="N122" s="27" t="n">
        <v>5.02078095464855</v>
      </c>
      <c r="O122" s="27" t="n">
        <v>17.0053386454019</v>
      </c>
    </row>
    <row r="123">
      <c r="A123" s="27" t="s">
        <v>109</v>
      </c>
      <c r="B123" s="27" t="s">
        <v>110</v>
      </c>
      <c r="C123" s="27" t="s">
        <v>15</v>
      </c>
      <c r="D123" s="27" t="n">
        <v>5087.2942750444</v>
      </c>
      <c r="E123" s="27" t="n">
        <v>56267.9569766489</v>
      </c>
      <c r="F123" s="27" t="n">
        <v>103513.497459509</v>
      </c>
      <c r="G123" s="27" t="n">
        <v>39176.2223419946</v>
      </c>
      <c r="H123" s="27" t="n">
        <v>11307.8857792753</v>
      </c>
      <c r="I123" s="27" t="n">
        <v>100909.72274171</v>
      </c>
      <c r="J123" s="27" t="n">
        <v>1.60856661635214</v>
      </c>
      <c r="K123" s="27" t="n">
        <v>17.7915316609409</v>
      </c>
      <c r="L123" s="27" t="n">
        <v>32.7302387778157</v>
      </c>
      <c r="M123" s="27" t="n">
        <v>12.3872455586563</v>
      </c>
      <c r="N123" s="27" t="n">
        <v>3.57547383395794</v>
      </c>
      <c r="O123" s="27" t="n">
        <v>31.9069435522771</v>
      </c>
    </row>
    <row r="124">
      <c r="A124" s="27" t="s">
        <v>109</v>
      </c>
      <c r="B124" s="27" t="s">
        <v>110</v>
      </c>
      <c r="C124" s="27" t="s">
        <v>16</v>
      </c>
      <c r="D124" s="27" t="n">
        <v>4813.48662179514</v>
      </c>
      <c r="E124" s="27" t="n">
        <v>38909.5128888931</v>
      </c>
      <c r="F124" s="27" t="n">
        <v>61187.8765589941</v>
      </c>
      <c r="G124" s="27" t="n">
        <v>25002.1125817236</v>
      </c>
      <c r="H124" s="27" t="n">
        <v>5980.59449805222</v>
      </c>
      <c r="I124" s="27" t="n">
        <v>46249.8198246301</v>
      </c>
      <c r="J124" s="27" t="n">
        <v>2.64269061805104</v>
      </c>
      <c r="K124" s="27" t="n">
        <v>21.3620214916202</v>
      </c>
      <c r="L124" s="27" t="n">
        <v>33.5932433236128</v>
      </c>
      <c r="M124" s="27" t="n">
        <v>13.7266089100578</v>
      </c>
      <c r="N124" s="27" t="n">
        <v>3.28345380639617</v>
      </c>
      <c r="O124" s="27" t="n">
        <v>25.391981850262</v>
      </c>
    </row>
    <row r="125">
      <c r="A125" s="27" t="s">
        <v>111</v>
      </c>
      <c r="B125" s="27" t="s">
        <v>112</v>
      </c>
      <c r="C125" s="27" t="s">
        <v>15</v>
      </c>
      <c r="D125" s="27" t="n">
        <v>301.94013276924</v>
      </c>
      <c r="E125" s="27" t="n">
        <v>5904.63240235821</v>
      </c>
      <c r="F125" s="27" t="n">
        <v>14972.4620891246</v>
      </c>
      <c r="G125" s="27" t="n">
        <v>4558.80249319204</v>
      </c>
      <c r="H125" s="27" t="n">
        <v>2036.39428386005</v>
      </c>
      <c r="I125" s="27" t="n">
        <v>18569.8176534699</v>
      </c>
      <c r="J125" s="27" t="n">
        <v>0.651518671604153</v>
      </c>
      <c r="K125" s="27" t="n">
        <v>12.7408643025117</v>
      </c>
      <c r="L125" s="27" t="n">
        <v>32.3071945470898</v>
      </c>
      <c r="M125" s="27" t="n">
        <v>9.83686705450359</v>
      </c>
      <c r="N125" s="27" t="n">
        <v>4.39407933789566</v>
      </c>
      <c r="O125" s="27" t="n">
        <v>40.0694760863951</v>
      </c>
    </row>
    <row r="126">
      <c r="A126" s="27" t="s">
        <v>111</v>
      </c>
      <c r="B126" s="27" t="s">
        <v>112</v>
      </c>
      <c r="C126" s="27" t="s">
        <v>16</v>
      </c>
      <c r="D126" s="27" t="n">
        <v>662.775188319349</v>
      </c>
      <c r="E126" s="27" t="n">
        <v>4030.55184752766</v>
      </c>
      <c r="F126" s="27" t="n">
        <v>9323.79295689726</v>
      </c>
      <c r="G126" s="27" t="n">
        <v>3362.23122697032</v>
      </c>
      <c r="H126" s="27" t="n">
        <v>810.182699114143</v>
      </c>
      <c r="I126" s="27" t="n">
        <v>7229.30117184039</v>
      </c>
      <c r="J126" s="27" t="n">
        <v>2.60741763324411</v>
      </c>
      <c r="K126" s="27" t="n">
        <v>15.856556105544</v>
      </c>
      <c r="L126" s="27" t="n">
        <v>36.6806461572265</v>
      </c>
      <c r="M126" s="27" t="n">
        <v>13.2273222395016</v>
      </c>
      <c r="N126" s="27" t="n">
        <v>3.1873321347112</v>
      </c>
      <c r="O126" s="27" t="n">
        <v>28.4407257297726</v>
      </c>
    </row>
    <row r="127">
      <c r="A127" s="27" t="s">
        <v>113</v>
      </c>
      <c r="B127" s="27" t="s">
        <v>114</v>
      </c>
      <c r="C127" s="27" t="s">
        <v>15</v>
      </c>
      <c r="D127" s="27" t="n">
        <v>117.21852345105</v>
      </c>
      <c r="E127" s="27" t="n">
        <v>1844.86521504256</v>
      </c>
      <c r="F127" s="27" t="n">
        <v>7456.1542382883</v>
      </c>
      <c r="G127" s="27" t="n">
        <v>4668.81142220544</v>
      </c>
      <c r="H127" s="27" t="n">
        <v>2828.84767893215</v>
      </c>
      <c r="I127" s="27" t="n">
        <v>29735.8822228322</v>
      </c>
      <c r="J127" s="27" t="n">
        <v>0.251262706820619</v>
      </c>
      <c r="K127" s="27" t="n">
        <v>3.95454416250493</v>
      </c>
      <c r="L127" s="27" t="n">
        <v>15.982572047725</v>
      </c>
      <c r="M127" s="27" t="n">
        <v>10.0077885392256</v>
      </c>
      <c r="N127" s="27" t="n">
        <v>6.06375088224463</v>
      </c>
      <c r="O127" s="27" t="n">
        <v>63.7400816614793</v>
      </c>
    </row>
    <row r="128">
      <c r="A128" s="27" t="s">
        <v>113</v>
      </c>
      <c r="B128" s="27" t="s">
        <v>114</v>
      </c>
      <c r="C128" s="27" t="s">
        <v>16</v>
      </c>
      <c r="D128" s="27" t="n">
        <v>123.866853448831</v>
      </c>
      <c r="E128" s="27" t="n">
        <v>1883.75263933663</v>
      </c>
      <c r="F128" s="27" t="n">
        <v>5795.62278459854</v>
      </c>
      <c r="G128" s="27" t="n">
        <v>4041.13461269004</v>
      </c>
      <c r="H128" s="27" t="n">
        <v>2104.16323530387</v>
      </c>
      <c r="I128" s="27" t="n">
        <v>16135.6469316752</v>
      </c>
      <c r="J128" s="27" t="n">
        <v>0.411734088788652</v>
      </c>
      <c r="K128" s="27" t="n">
        <v>6.26160393087633</v>
      </c>
      <c r="L128" s="27" t="n">
        <v>19.2646813876254</v>
      </c>
      <c r="M128" s="27" t="n">
        <v>13.4327532435104</v>
      </c>
      <c r="N128" s="27" t="n">
        <v>6.99424994038705</v>
      </c>
      <c r="O128" s="27" t="n">
        <v>53.6349774088121</v>
      </c>
    </row>
    <row r="129">
      <c r="A129" s="27" t="s">
        <v>115</v>
      </c>
      <c r="B129" s="27" t="s">
        <v>116</v>
      </c>
      <c r="C129" s="27" t="s">
        <v>15</v>
      </c>
      <c r="D129" s="27" t="n">
        <v>288.222492312706</v>
      </c>
      <c r="E129" s="27" t="n">
        <v>4872.26079346464</v>
      </c>
      <c r="F129" s="27" t="n">
        <v>7528.75368850806</v>
      </c>
      <c r="G129" s="27" t="n">
        <v>2212.95268795847</v>
      </c>
      <c r="H129" s="27" t="n">
        <v>914.852877578343</v>
      </c>
      <c r="I129" s="27" t="n">
        <v>3302.24791413761</v>
      </c>
      <c r="J129" s="27" t="n">
        <v>1.50749575674243</v>
      </c>
      <c r="K129" s="27" t="n">
        <v>25.4834812264465</v>
      </c>
      <c r="L129" s="27" t="n">
        <v>39.3777881383081</v>
      </c>
      <c r="M129" s="27" t="n">
        <v>11.5744498640646</v>
      </c>
      <c r="N129" s="27" t="n">
        <v>4.78497295588114</v>
      </c>
      <c r="O129" s="27" t="n">
        <v>17.2718120585572</v>
      </c>
    </row>
    <row r="130">
      <c r="A130" s="27" t="s">
        <v>115</v>
      </c>
      <c r="B130" s="27" t="s">
        <v>116</v>
      </c>
      <c r="C130" s="27" t="s">
        <v>16</v>
      </c>
      <c r="D130" s="27" t="n">
        <v>576.623010727076</v>
      </c>
      <c r="E130" s="27" t="n">
        <v>3748.40015636603</v>
      </c>
      <c r="F130" s="27" t="n">
        <v>5649.51379902483</v>
      </c>
      <c r="G130" s="27" t="n">
        <v>1711.15648363217</v>
      </c>
      <c r="H130" s="27" t="n">
        <v>513.907500166758</v>
      </c>
      <c r="I130" s="27" t="n">
        <v>2570.60899182106</v>
      </c>
      <c r="J130" s="27" t="n">
        <v>3.90395947655182</v>
      </c>
      <c r="K130" s="27" t="n">
        <v>25.3781102039297</v>
      </c>
      <c r="L130" s="27" t="n">
        <v>38.2493804848388</v>
      </c>
      <c r="M130" s="27" t="n">
        <v>11.5851872815751</v>
      </c>
      <c r="N130" s="27" t="n">
        <v>3.47935135786086</v>
      </c>
      <c r="O130" s="27" t="n">
        <v>17.4040111952436</v>
      </c>
    </row>
    <row r="131">
      <c r="A131" s="27" t="s">
        <v>117</v>
      </c>
      <c r="B131" s="27" t="s">
        <v>118</v>
      </c>
      <c r="C131" s="27" t="s">
        <v>15</v>
      </c>
      <c r="D131" s="27" t="n">
        <v>314.842560139203</v>
      </c>
      <c r="E131" s="27" t="n">
        <v>5771.15713659309</v>
      </c>
      <c r="F131" s="27" t="n">
        <v>10551.4094550503</v>
      </c>
      <c r="G131" s="27" t="n">
        <v>2126.86572086418</v>
      </c>
      <c r="H131" s="27" t="n">
        <v>776.207987291329</v>
      </c>
      <c r="I131" s="27" t="n">
        <v>4051.51576424566</v>
      </c>
      <c r="J131" s="27" t="n">
        <v>1.33453110588292</v>
      </c>
      <c r="K131" s="27" t="n">
        <v>24.4623494114533</v>
      </c>
      <c r="L131" s="27" t="n">
        <v>44.7245255611122</v>
      </c>
      <c r="M131" s="27" t="n">
        <v>9.01519941037961</v>
      </c>
      <c r="N131" s="27" t="n">
        <v>3.29013238622204</v>
      </c>
      <c r="O131" s="27" t="n">
        <v>17.1732621249499</v>
      </c>
    </row>
    <row r="132">
      <c r="A132" s="27" t="s">
        <v>117</v>
      </c>
      <c r="B132" s="27" t="s">
        <v>118</v>
      </c>
      <c r="C132" s="27" t="s">
        <v>16</v>
      </c>
      <c r="D132" s="27" t="n">
        <v>388.627120002114</v>
      </c>
      <c r="E132" s="27" t="n">
        <v>3670.4361828489</v>
      </c>
      <c r="F132" s="27" t="n">
        <v>5283.55891998802</v>
      </c>
      <c r="G132" s="27" t="n">
        <v>1475.13651020074</v>
      </c>
      <c r="H132" s="27" t="n">
        <v>432.502101205258</v>
      </c>
      <c r="I132" s="27" t="n">
        <v>2119.4350728969</v>
      </c>
      <c r="J132" s="27" t="n">
        <v>2.90677606058724</v>
      </c>
      <c r="K132" s="27" t="n">
        <v>27.4534006483139</v>
      </c>
      <c r="L132" s="27" t="n">
        <v>39.518916186909</v>
      </c>
      <c r="M132" s="27" t="n">
        <v>11.0334335234412</v>
      </c>
      <c r="N132" s="27" t="n">
        <v>3.23494344380877</v>
      </c>
      <c r="O132" s="27" t="n">
        <v>15.8525301369399</v>
      </c>
    </row>
    <row r="133">
      <c r="A133" s="27" t="s">
        <v>119</v>
      </c>
      <c r="B133" s="27" t="s">
        <v>120</v>
      </c>
      <c r="C133" s="27" t="s">
        <v>15</v>
      </c>
      <c r="D133" s="27" t="n">
        <v>1660.05073338165</v>
      </c>
      <c r="E133" s="27" t="n">
        <v>13702.8784978247</v>
      </c>
      <c r="F133" s="27" t="n">
        <v>27869.7195047145</v>
      </c>
      <c r="G133" s="27" t="n">
        <v>9741.14182634581</v>
      </c>
      <c r="H133" s="27" t="n">
        <v>4119.43221094797</v>
      </c>
      <c r="I133" s="27" t="n">
        <v>12497.9012821322</v>
      </c>
      <c r="J133" s="27" t="n">
        <v>2.38543457361226</v>
      </c>
      <c r="K133" s="27" t="n">
        <v>19.6905549146277</v>
      </c>
      <c r="L133" s="27" t="n">
        <v>40.0478076522364</v>
      </c>
      <c r="M133" s="27" t="n">
        <v>13.9976785237706</v>
      </c>
      <c r="N133" s="27" t="n">
        <v>5.91947934002578</v>
      </c>
      <c r="O133" s="27" t="n">
        <v>17.9590449957274</v>
      </c>
    </row>
    <row r="134">
      <c r="A134" s="27" t="s">
        <v>119</v>
      </c>
      <c r="B134" s="27" t="s">
        <v>120</v>
      </c>
      <c r="C134" s="27" t="s">
        <v>16</v>
      </c>
      <c r="D134" s="27" t="n">
        <v>1717.76944769677</v>
      </c>
      <c r="E134" s="27" t="n">
        <v>11435.1120076782</v>
      </c>
      <c r="F134" s="27" t="n">
        <v>17451.6355213307</v>
      </c>
      <c r="G134" s="27" t="n">
        <v>7553.37623517198</v>
      </c>
      <c r="H134" s="27" t="n">
        <v>1553.32031578593</v>
      </c>
      <c r="I134" s="27" t="n">
        <v>8238.95109529878</v>
      </c>
      <c r="J134" s="27" t="n">
        <v>3.58240573562946</v>
      </c>
      <c r="K134" s="27" t="n">
        <v>23.8479097988375</v>
      </c>
      <c r="L134" s="27" t="n">
        <v>36.3953610139922</v>
      </c>
      <c r="M134" s="27" t="n">
        <v>15.7525553761182</v>
      </c>
      <c r="N134" s="27" t="n">
        <v>3.23944730534268</v>
      </c>
      <c r="O134" s="27" t="n">
        <v>17.1823207700799</v>
      </c>
    </row>
    <row r="135">
      <c r="A135" s="27" t="s">
        <v>121</v>
      </c>
      <c r="B135" s="27" t="s">
        <v>122</v>
      </c>
      <c r="C135" s="27" t="s">
        <v>15</v>
      </c>
      <c r="D135" s="27" t="n">
        <v>110.609026027874</v>
      </c>
      <c r="E135" s="27" t="n">
        <v>987.454002945649</v>
      </c>
      <c r="F135" s="27" t="n">
        <v>1746.25082224992</v>
      </c>
      <c r="G135" s="27" t="n">
        <v>480.000375828389</v>
      </c>
      <c r="H135" s="27" t="n">
        <v>238.611234655839</v>
      </c>
      <c r="I135" s="27" t="n">
        <v>1330.78921263049</v>
      </c>
      <c r="J135" s="27" t="n">
        <v>2.26022629819203</v>
      </c>
      <c r="K135" s="27" t="n">
        <v>20.1780052303355</v>
      </c>
      <c r="L135" s="27" t="n">
        <v>35.6835438610055</v>
      </c>
      <c r="M135" s="27" t="n">
        <v>9.80850760150429</v>
      </c>
      <c r="N135" s="27" t="n">
        <v>4.87587140924005</v>
      </c>
      <c r="O135" s="27" t="n">
        <v>27.1938455997226</v>
      </c>
    </row>
    <row r="136">
      <c r="A136" s="27" t="s">
        <v>121</v>
      </c>
      <c r="B136" s="27" t="s">
        <v>122</v>
      </c>
      <c r="C136" s="27" t="s">
        <v>16</v>
      </c>
      <c r="D136" s="27" t="n">
        <v>178.106842426748</v>
      </c>
      <c r="E136" s="27" t="n">
        <v>814.843721287871</v>
      </c>
      <c r="F136" s="27" t="n">
        <v>1072.43356135517</v>
      </c>
      <c r="G136" s="27" t="n">
        <v>398.32539909859</v>
      </c>
      <c r="H136" s="27" t="n">
        <v>171.3906586118</v>
      </c>
      <c r="I136" s="27" t="n">
        <v>796.054585356548</v>
      </c>
      <c r="J136" s="27" t="n">
        <v>5.19087171703036</v>
      </c>
      <c r="K136" s="27" t="n">
        <v>23.748381415344</v>
      </c>
      <c r="L136" s="27" t="n">
        <v>31.2557618010787</v>
      </c>
      <c r="M136" s="27" t="n">
        <v>11.6090770022274</v>
      </c>
      <c r="N136" s="27" t="n">
        <v>4.99513050834699</v>
      </c>
      <c r="O136" s="27" t="n">
        <v>23.2007775559726</v>
      </c>
    </row>
    <row r="137">
      <c r="A137" s="27" t="s">
        <v>123</v>
      </c>
      <c r="B137" s="27" t="s">
        <v>124</v>
      </c>
      <c r="C137" s="27" t="s">
        <v>15</v>
      </c>
      <c r="D137" s="27" t="n">
        <v>2514.16348819471</v>
      </c>
      <c r="E137" s="27" t="n">
        <v>31247.5689148798</v>
      </c>
      <c r="F137" s="27" t="n">
        <v>44287.7979420273</v>
      </c>
      <c r="G137" s="27" t="n">
        <v>9467.19082442594</v>
      </c>
      <c r="H137" s="27" t="n">
        <v>3015.27573089128</v>
      </c>
      <c r="I137" s="27" t="n">
        <v>5190.85361149076</v>
      </c>
      <c r="J137" s="27" t="n">
        <v>2.62650294548207</v>
      </c>
      <c r="K137" s="27" t="n">
        <v>32.6437927284583</v>
      </c>
      <c r="L137" s="27" t="n">
        <v>46.2666935900713</v>
      </c>
      <c r="M137" s="27" t="n">
        <v>9.89020988593318</v>
      </c>
      <c r="N137" s="27" t="n">
        <v>3.15000620517054</v>
      </c>
      <c r="O137" s="27" t="n">
        <v>5.42279464488462</v>
      </c>
    </row>
    <row r="138">
      <c r="A138" s="27" t="s">
        <v>123</v>
      </c>
      <c r="B138" s="27" t="s">
        <v>124</v>
      </c>
      <c r="C138" s="27" t="s">
        <v>16</v>
      </c>
      <c r="D138" s="27" t="n">
        <v>2062.49224504246</v>
      </c>
      <c r="E138" s="27" t="n">
        <v>18287.0714830054</v>
      </c>
      <c r="F138" s="27" t="n">
        <v>22947.4857281717</v>
      </c>
      <c r="G138" s="27" t="n">
        <v>5919.78283820326</v>
      </c>
      <c r="H138" s="27" t="n">
        <v>1346.52372103764</v>
      </c>
      <c r="I138" s="27" t="n">
        <v>3572.29180369037</v>
      </c>
      <c r="J138" s="27" t="n">
        <v>3.80985972853332</v>
      </c>
      <c r="K138" s="27" t="n">
        <v>33.7800917134979</v>
      </c>
      <c r="L138" s="27" t="n">
        <v>42.3888632585161</v>
      </c>
      <c r="M138" s="27" t="n">
        <v>10.9350918972639</v>
      </c>
      <c r="N138" s="27" t="n">
        <v>2.48731432112151</v>
      </c>
      <c r="O138" s="27" t="n">
        <v>6.59877908106726</v>
      </c>
    </row>
    <row r="139">
      <c r="A139" s="27" t="s">
        <v>125</v>
      </c>
      <c r="B139" s="27" t="s">
        <v>126</v>
      </c>
      <c r="C139" s="27" t="s">
        <v>15</v>
      </c>
      <c r="D139" s="27" t="n">
        <v>5488.34356289439</v>
      </c>
      <c r="E139" s="27" t="n">
        <v>56838.3662115876</v>
      </c>
      <c r="F139" s="27" t="n">
        <v>65700.0557354396</v>
      </c>
      <c r="G139" s="27" t="n">
        <v>10140.9834598565</v>
      </c>
      <c r="H139" s="27" t="n">
        <v>2983.68623547681</v>
      </c>
      <c r="I139" s="27" t="n">
        <v>5035.05286202921</v>
      </c>
      <c r="J139" s="27" t="n">
        <v>3.75434394481678</v>
      </c>
      <c r="K139" s="27" t="n">
        <v>38.8807248624969</v>
      </c>
      <c r="L139" s="27" t="n">
        <v>44.9426322528525</v>
      </c>
      <c r="M139" s="27" t="n">
        <v>6.93701832086493</v>
      </c>
      <c r="N139" s="27" t="n">
        <v>2.0410136907479</v>
      </c>
      <c r="O139" s="27" t="n">
        <v>3.444266928221</v>
      </c>
    </row>
    <row r="140">
      <c r="A140" s="27" t="s">
        <v>125</v>
      </c>
      <c r="B140" s="27" t="s">
        <v>126</v>
      </c>
      <c r="C140" s="27" t="s">
        <v>16</v>
      </c>
      <c r="D140" s="27" t="n">
        <v>4251.31146086351</v>
      </c>
      <c r="E140" s="27" t="n">
        <v>31760.8460883933</v>
      </c>
      <c r="F140" s="27" t="n">
        <v>29697.1767715566</v>
      </c>
      <c r="G140" s="27" t="n">
        <v>3229.36769192059</v>
      </c>
      <c r="H140" s="27" t="n">
        <v>591.092065279138</v>
      </c>
      <c r="I140" s="27" t="n">
        <v>2112.46482242086</v>
      </c>
      <c r="J140" s="27" t="n">
        <v>5.93408349501073</v>
      </c>
      <c r="K140" s="27" t="n">
        <v>44.332558151933</v>
      </c>
      <c r="L140" s="27" t="n">
        <v>41.4520385417059</v>
      </c>
      <c r="M140" s="27" t="n">
        <v>4.50762963296378</v>
      </c>
      <c r="N140" s="27" t="n">
        <v>0.825060619739277</v>
      </c>
      <c r="O140" s="27" t="n">
        <v>2.94862955864736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216</v>
      </c>
    </row>
    <row r="9">
      <c r="A9" t="s">
        <v>3</v>
      </c>
    </row>
    <row r="10">
      <c r="A10" t="s">
        <v>4</v>
      </c>
    </row>
    <row r="11">
      <c r="A11" t="s">
        <v>217</v>
      </c>
    </row>
    <row r="12">
      <c r="A12" s="3" t="s">
        <v>6</v>
      </c>
    </row>
    <row r="13">
      <c r="A13" s="3" t="s">
        <v>7</v>
      </c>
    </row>
    <row r="15">
      <c r="A15" s="4" t="s">
        <v>218</v>
      </c>
    </row>
    <row r="16">
      <c r="A16" s="5" t="s">
        <v>9</v>
      </c>
      <c r="B16" s="5" t="s">
        <v>10</v>
      </c>
      <c r="C16" s="5" t="s">
        <v>11</v>
      </c>
      <c r="D16" s="5" t="s">
        <v>202</v>
      </c>
      <c r="E16" s="5" t="s">
        <v>203</v>
      </c>
      <c r="F16" s="5" t="s">
        <v>204</v>
      </c>
      <c r="G16" s="5" t="s">
        <v>205</v>
      </c>
      <c r="H16" s="5" t="s">
        <v>206</v>
      </c>
      <c r="I16" s="5" t="s">
        <v>207</v>
      </c>
      <c r="J16" s="5" t="s">
        <v>208</v>
      </c>
      <c r="K16" s="5" t="s">
        <v>209</v>
      </c>
      <c r="L16" s="5" t="s">
        <v>210</v>
      </c>
      <c r="M16" s="5" t="s">
        <v>211</v>
      </c>
      <c r="N16" s="5" t="s">
        <v>212</v>
      </c>
      <c r="O16" s="5" t="s">
        <v>213</v>
      </c>
    </row>
    <row r="17">
      <c r="A17" s="28" t="s">
        <v>13</v>
      </c>
      <c r="B17" s="28" t="s">
        <v>14</v>
      </c>
      <c r="C17" s="28" t="s">
        <v>15</v>
      </c>
      <c r="D17" s="28" t="n">
        <v>14038.6944530595</v>
      </c>
      <c r="E17" s="28" t="n">
        <v>273852.412016203</v>
      </c>
      <c r="F17" s="28" t="n">
        <v>555408.799066724</v>
      </c>
      <c r="G17" s="28" t="n">
        <v>153070.94318619</v>
      </c>
      <c r="H17" s="28" t="n">
        <v>77926.9378795897</v>
      </c>
      <c r="I17" s="28" t="n">
        <v>318889.914122813</v>
      </c>
      <c r="J17" s="28" t="n">
        <v>1.00766712523791</v>
      </c>
      <c r="K17" s="28" t="n">
        <v>19.6565338520987</v>
      </c>
      <c r="L17" s="28" t="n">
        <v>39.8660423701604</v>
      </c>
      <c r="M17" s="28" t="n">
        <v>10.9871012431835</v>
      </c>
      <c r="N17" s="28" t="n">
        <v>5.59342706220137</v>
      </c>
      <c r="O17" s="28" t="n">
        <v>22.8892283471181</v>
      </c>
    </row>
    <row r="18">
      <c r="A18" s="28" t="s">
        <v>13</v>
      </c>
      <c r="B18" s="28" t="s">
        <v>14</v>
      </c>
      <c r="C18" s="28" t="s">
        <v>16</v>
      </c>
      <c r="D18" s="28" t="n">
        <v>21955.0969750768</v>
      </c>
      <c r="E18" s="28" t="n">
        <v>206051.835217062</v>
      </c>
      <c r="F18" s="28" t="n">
        <v>330061.8122253</v>
      </c>
      <c r="G18" s="28" t="n">
        <v>106600.604032003</v>
      </c>
      <c r="H18" s="28" t="n">
        <v>43973.2126288088</v>
      </c>
      <c r="I18" s="28" t="n">
        <v>173856.735412127</v>
      </c>
      <c r="J18" s="28" t="n">
        <v>2.48783166880588</v>
      </c>
      <c r="K18" s="28" t="n">
        <v>23.3486684959991</v>
      </c>
      <c r="L18" s="28" t="n">
        <v>37.4008017386446</v>
      </c>
      <c r="M18" s="28" t="n">
        <v>12.0793981882982</v>
      </c>
      <c r="N18" s="28" t="n">
        <v>4.98280427006417</v>
      </c>
      <c r="O18" s="28" t="n">
        <v>19.7004956381881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L26" s="7" t="str">
        <f>=HYPERLINK("#'Indice'!A1", "Ir al Índice")</f>
      </c>
    </row>
    <row r="27">
      <c r="A27" s="4" t="s">
        <v>219</v>
      </c>
    </row>
    <row r="28">
      <c r="A28" s="5" t="s">
        <v>23</v>
      </c>
      <c r="B28" s="5" t="s">
        <v>10</v>
      </c>
      <c r="C28" s="5" t="s">
        <v>11</v>
      </c>
      <c r="D28" s="5" t="s">
        <v>202</v>
      </c>
      <c r="E28" s="5" t="s">
        <v>203</v>
      </c>
      <c r="F28" s="5" t="s">
        <v>204</v>
      </c>
      <c r="G28" s="5" t="s">
        <v>205</v>
      </c>
      <c r="H28" s="5" t="s">
        <v>206</v>
      </c>
      <c r="I28" s="5" t="s">
        <v>207</v>
      </c>
      <c r="J28" s="5" t="s">
        <v>208</v>
      </c>
      <c r="K28" s="5" t="s">
        <v>209</v>
      </c>
      <c r="L28" s="5" t="s">
        <v>210</v>
      </c>
      <c r="M28" s="5" t="s">
        <v>211</v>
      </c>
      <c r="N28" s="5" t="s">
        <v>212</v>
      </c>
      <c r="O28" s="5" t="s">
        <v>213</v>
      </c>
    </row>
    <row r="29">
      <c r="A29" s="29" t="s">
        <v>13</v>
      </c>
      <c r="B29" s="29" t="s">
        <v>24</v>
      </c>
      <c r="C29" s="29" t="s">
        <v>15</v>
      </c>
      <c r="D29" s="29" t="n">
        <v>14038.6944530595</v>
      </c>
      <c r="E29" s="29" t="n">
        <v>273852.412016203</v>
      </c>
      <c r="F29" s="29" t="n">
        <v>555408.799066724</v>
      </c>
      <c r="G29" s="29" t="n">
        <v>153070.94318619</v>
      </c>
      <c r="H29" s="29" t="n">
        <v>77926.9378795897</v>
      </c>
      <c r="I29" s="29" t="n">
        <v>318889.914122813</v>
      </c>
      <c r="J29" s="29" t="n">
        <v>1.00766712523791</v>
      </c>
      <c r="K29" s="29" t="n">
        <v>19.6565338520987</v>
      </c>
      <c r="L29" s="29" t="n">
        <v>39.8660423701604</v>
      </c>
      <c r="M29" s="29" t="n">
        <v>10.9871012431835</v>
      </c>
      <c r="N29" s="29" t="n">
        <v>5.59342706220137</v>
      </c>
      <c r="O29" s="29" t="n">
        <v>22.8892283471181</v>
      </c>
    </row>
    <row r="30">
      <c r="A30" s="29" t="s">
        <v>13</v>
      </c>
      <c r="B30" s="29" t="s">
        <v>24</v>
      </c>
      <c r="C30" s="29" t="s">
        <v>16</v>
      </c>
      <c r="D30" s="29" t="n">
        <v>21955.0969750768</v>
      </c>
      <c r="E30" s="29" t="n">
        <v>206051.835217062</v>
      </c>
      <c r="F30" s="29" t="n">
        <v>330061.8122253</v>
      </c>
      <c r="G30" s="29" t="n">
        <v>106600.604032003</v>
      </c>
      <c r="H30" s="29" t="n">
        <v>43973.2126288088</v>
      </c>
      <c r="I30" s="29" t="n">
        <v>173856.735412127</v>
      </c>
      <c r="J30" s="29" t="n">
        <v>2.48783166880588</v>
      </c>
      <c r="K30" s="29" t="n">
        <v>23.3486684959991</v>
      </c>
      <c r="L30" s="29" t="n">
        <v>37.4008017386446</v>
      </c>
      <c r="M30" s="29" t="n">
        <v>12.0793981882982</v>
      </c>
      <c r="N30" s="29" t="n">
        <v>4.98280427006417</v>
      </c>
      <c r="O30" s="29" t="n">
        <v>19.7004956381881</v>
      </c>
    </row>
    <row r="31">
      <c r="A31" s="29" t="s">
        <v>25</v>
      </c>
      <c r="B31" s="29" t="s">
        <v>26</v>
      </c>
      <c r="C31" s="29" t="s">
        <v>15</v>
      </c>
      <c r="D31" s="29" t="n">
        <v>35.2470264755665</v>
      </c>
      <c r="E31" s="29" t="n">
        <v>511.987518116963</v>
      </c>
      <c r="F31" s="29" t="n">
        <v>667.977801558422</v>
      </c>
      <c r="G31" s="29" t="n">
        <v>63.2309216191582</v>
      </c>
      <c r="H31" s="29" t="n">
        <v>22.7143158412856</v>
      </c>
      <c r="I31" s="29" t="n">
        <v>53.2848174274452</v>
      </c>
      <c r="J31" s="29" t="n">
        <v>2.60232745582481</v>
      </c>
      <c r="K31" s="29" t="n">
        <v>37.8006120986965</v>
      </c>
      <c r="L31" s="29" t="n">
        <v>49.3175494983095</v>
      </c>
      <c r="M31" s="29" t="n">
        <v>4.6684097877223</v>
      </c>
      <c r="N31" s="29" t="n">
        <v>1.67702338791698</v>
      </c>
      <c r="O31" s="29" t="n">
        <v>3.93407777152992</v>
      </c>
    </row>
    <row r="32">
      <c r="A32" s="29" t="s">
        <v>25</v>
      </c>
      <c r="B32" s="29" t="s">
        <v>26</v>
      </c>
      <c r="C32" s="29" t="s">
        <v>16</v>
      </c>
      <c r="D32" s="29" t="n">
        <v>18.988763563621</v>
      </c>
      <c r="E32" s="29" t="n">
        <v>286.859067054401</v>
      </c>
      <c r="F32" s="29" t="n">
        <v>353.244235081684</v>
      </c>
      <c r="G32" s="29" t="n">
        <v>36.9887424155511</v>
      </c>
      <c r="H32" s="29" t="n">
        <v>18.8722546183016</v>
      </c>
      <c r="I32" s="29" t="n">
        <v>20.5127658046992</v>
      </c>
      <c r="J32" s="29" t="n">
        <v>2.58186890903705</v>
      </c>
      <c r="K32" s="29" t="n">
        <v>39.003724703911</v>
      </c>
      <c r="L32" s="29" t="n">
        <v>48.0299996784023</v>
      </c>
      <c r="M32" s="29" t="n">
        <v>5.02929449340514</v>
      </c>
      <c r="N32" s="29" t="n">
        <v>2.5660273918926</v>
      </c>
      <c r="O32" s="29" t="n">
        <v>2.78908482335181</v>
      </c>
    </row>
    <row r="33">
      <c r="A33" s="29" t="s">
        <v>27</v>
      </c>
      <c r="B33" s="29" t="s">
        <v>28</v>
      </c>
      <c r="C33" s="29" t="s">
        <v>15</v>
      </c>
      <c r="D33" s="29" t="n">
        <v>100.07287453339</v>
      </c>
      <c r="E33" s="29" t="n">
        <v>2113.51001078283</v>
      </c>
      <c r="F33" s="29" t="n">
        <v>3242.73161359173</v>
      </c>
      <c r="G33" s="29" t="n">
        <v>869.622328640997</v>
      </c>
      <c r="H33" s="29" t="n">
        <v>409.041573022843</v>
      </c>
      <c r="I33" s="29" t="n">
        <v>1759.32726898218</v>
      </c>
      <c r="J33" s="29" t="n">
        <v>1.17811718139695</v>
      </c>
      <c r="K33" s="29" t="n">
        <v>24.8814922961656</v>
      </c>
      <c r="L33" s="29" t="n">
        <v>38.1753581721766</v>
      </c>
      <c r="M33" s="29" t="n">
        <v>10.2377093840403</v>
      </c>
      <c r="N33" s="29" t="n">
        <v>4.81547979240923</v>
      </c>
      <c r="O33" s="29" t="n">
        <v>20.7118431738113</v>
      </c>
    </row>
    <row r="34">
      <c r="A34" s="29" t="s">
        <v>27</v>
      </c>
      <c r="B34" s="29" t="s">
        <v>28</v>
      </c>
      <c r="C34" s="29" t="s">
        <v>16</v>
      </c>
      <c r="D34" s="29" t="n">
        <v>154.40983973115</v>
      </c>
      <c r="E34" s="29" t="n">
        <v>1473.90381645936</v>
      </c>
      <c r="F34" s="29" t="n">
        <v>1915.11488090829</v>
      </c>
      <c r="G34" s="29" t="n">
        <v>649.880198136037</v>
      </c>
      <c r="H34" s="29" t="n">
        <v>212.73314680014</v>
      </c>
      <c r="I34" s="29" t="n">
        <v>1108.56890071093</v>
      </c>
      <c r="J34" s="29" t="n">
        <v>2.80001337926273</v>
      </c>
      <c r="K34" s="29" t="n">
        <v>26.727250109308</v>
      </c>
      <c r="L34" s="29" t="n">
        <v>34.728015382342</v>
      </c>
      <c r="M34" s="29" t="n">
        <v>11.7846974834449</v>
      </c>
      <c r="N34" s="29" t="n">
        <v>3.85762758571717</v>
      </c>
      <c r="O34" s="29" t="n">
        <v>20.1023960599252</v>
      </c>
    </row>
    <row r="35">
      <c r="A35" s="29" t="s">
        <v>29</v>
      </c>
      <c r="B35" s="29" t="s">
        <v>30</v>
      </c>
      <c r="C35" s="29" t="s">
        <v>15</v>
      </c>
      <c r="D35" s="29" t="n">
        <v>26.3170428517742</v>
      </c>
      <c r="E35" s="29" t="n">
        <v>454.0559697778</v>
      </c>
      <c r="F35" s="29" t="n">
        <v>560.112247870401</v>
      </c>
      <c r="G35" s="29" t="n">
        <v>113.484742744002</v>
      </c>
      <c r="H35" s="29" t="n">
        <v>48.7571414223309</v>
      </c>
      <c r="I35" s="29" t="n">
        <v>107.702364582295</v>
      </c>
      <c r="J35" s="29" t="n">
        <v>2.00827611603957</v>
      </c>
      <c r="K35" s="29" t="n">
        <v>34.6494005647167</v>
      </c>
      <c r="L35" s="29" t="n">
        <v>42.7426461261215</v>
      </c>
      <c r="M35" s="29" t="n">
        <v>8.66011807144619</v>
      </c>
      <c r="N35" s="29" t="n">
        <v>3.72069928815081</v>
      </c>
      <c r="O35" s="29" t="n">
        <v>8.21885983352522</v>
      </c>
    </row>
    <row r="36">
      <c r="A36" s="29" t="s">
        <v>29</v>
      </c>
      <c r="B36" s="29" t="s">
        <v>30</v>
      </c>
      <c r="C36" s="29" t="s">
        <v>16</v>
      </c>
      <c r="D36" s="29" t="n">
        <v>12.9209996470017</v>
      </c>
      <c r="E36" s="29" t="n">
        <v>304.420324658213</v>
      </c>
      <c r="F36" s="29" t="n">
        <v>246.97395299449</v>
      </c>
      <c r="G36" s="29" t="n">
        <v>61.8243998111072</v>
      </c>
      <c r="H36" s="29" t="n">
        <v>18.3995951995968</v>
      </c>
      <c r="I36" s="29" t="n">
        <v>67.4529091346195</v>
      </c>
      <c r="J36" s="29" t="n">
        <v>1.81476706960149</v>
      </c>
      <c r="K36" s="29" t="n">
        <v>42.7561330856717</v>
      </c>
      <c r="L36" s="29" t="n">
        <v>34.6877338587121</v>
      </c>
      <c r="M36" s="29" t="n">
        <v>8.68329757296366</v>
      </c>
      <c r="N36" s="29" t="n">
        <v>2.58424118678576</v>
      </c>
      <c r="O36" s="29" t="n">
        <v>9.47382722626533</v>
      </c>
    </row>
    <row r="37">
      <c r="A37" s="29" t="s">
        <v>31</v>
      </c>
      <c r="B37" s="29" t="s">
        <v>32</v>
      </c>
      <c r="C37" s="29" t="s">
        <v>15</v>
      </c>
      <c r="D37" s="29" t="n">
        <v>122.003269776567</v>
      </c>
      <c r="E37" s="29" t="n">
        <v>2853.03612515111</v>
      </c>
      <c r="F37" s="29" t="n">
        <v>4139.79691966651</v>
      </c>
      <c r="G37" s="29" t="n">
        <v>1878.98547546672</v>
      </c>
      <c r="H37" s="29" t="n">
        <v>827.781544374305</v>
      </c>
      <c r="I37" s="29" t="n">
        <v>7557.59945332047</v>
      </c>
      <c r="J37" s="29" t="n">
        <v>0.702007285757218</v>
      </c>
      <c r="K37" s="29" t="n">
        <v>16.4163808892384</v>
      </c>
      <c r="L37" s="29" t="n">
        <v>23.820407473369</v>
      </c>
      <c r="M37" s="29" t="n">
        <v>10.8116896868856</v>
      </c>
      <c r="N37" s="29" t="n">
        <v>4.7630582051641</v>
      </c>
      <c r="O37" s="29" t="n">
        <v>43.4864564595856</v>
      </c>
    </row>
    <row r="38">
      <c r="A38" s="29" t="s">
        <v>31</v>
      </c>
      <c r="B38" s="29" t="s">
        <v>32</v>
      </c>
      <c r="C38" s="29" t="s">
        <v>16</v>
      </c>
      <c r="D38" s="29" t="n">
        <v>239.156708830506</v>
      </c>
      <c r="E38" s="29" t="n">
        <v>1511.75465856596</v>
      </c>
      <c r="F38" s="29" t="n">
        <v>2736.89083849596</v>
      </c>
      <c r="G38" s="29" t="n">
        <v>913.42182378226</v>
      </c>
      <c r="H38" s="29" t="n">
        <v>564.522444985721</v>
      </c>
      <c r="I38" s="29" t="n">
        <v>2563.19029874845</v>
      </c>
      <c r="J38" s="29" t="n">
        <v>2.80406239586789</v>
      </c>
      <c r="K38" s="29" t="n">
        <v>17.7250072163654</v>
      </c>
      <c r="L38" s="29" t="n">
        <v>32.0894727116387</v>
      </c>
      <c r="M38" s="29" t="n">
        <v>10.709679858691</v>
      </c>
      <c r="N38" s="29" t="n">
        <v>6.61890760810613</v>
      </c>
      <c r="O38" s="29" t="n">
        <v>30.0528702093308</v>
      </c>
    </row>
    <row r="39">
      <c r="A39" s="29" t="s">
        <v>33</v>
      </c>
      <c r="B39" s="29" t="s">
        <v>34</v>
      </c>
      <c r="C39" s="29" t="s">
        <v>15</v>
      </c>
      <c r="D39" s="29" t="n">
        <v>31.8416117484866</v>
      </c>
      <c r="E39" s="29" t="n">
        <v>719.43676641222</v>
      </c>
      <c r="F39" s="29" t="n">
        <v>702.871838701766</v>
      </c>
      <c r="G39" s="29" t="n">
        <v>72.5268943319377</v>
      </c>
      <c r="H39" s="29" t="n">
        <v>66.3460387564405</v>
      </c>
      <c r="I39" s="29" t="n">
        <v>76.2817440754563</v>
      </c>
      <c r="J39" s="29" t="n">
        <v>1.90747728964513</v>
      </c>
      <c r="K39" s="29" t="n">
        <v>43.0979846154385</v>
      </c>
      <c r="L39" s="29" t="n">
        <v>42.1056597399929</v>
      </c>
      <c r="M39" s="29" t="n">
        <v>4.34473621873864</v>
      </c>
      <c r="N39" s="29" t="n">
        <v>3.97447099052205</v>
      </c>
      <c r="O39" s="29" t="n">
        <v>4.56967114566275</v>
      </c>
    </row>
    <row r="40">
      <c r="A40" s="29" t="s">
        <v>33</v>
      </c>
      <c r="B40" s="29" t="s">
        <v>34</v>
      </c>
      <c r="C40" s="29" t="s">
        <v>16</v>
      </c>
      <c r="D40" s="29" t="n">
        <v>55.8776662344316</v>
      </c>
      <c r="E40" s="29" t="n">
        <v>354.882659400692</v>
      </c>
      <c r="F40" s="29" t="n">
        <v>375.943488979956</v>
      </c>
      <c r="G40" s="29" t="n">
        <v>71.4020919179369</v>
      </c>
      <c r="H40" s="29" t="n">
        <v>18.2327704470447</v>
      </c>
      <c r="I40" s="29" t="n">
        <v>65.0058863260369</v>
      </c>
      <c r="J40" s="29" t="n">
        <v>5.93594188701569</v>
      </c>
      <c r="K40" s="29" t="n">
        <v>37.6995494778562</v>
      </c>
      <c r="L40" s="29" t="n">
        <v>39.9368630397784</v>
      </c>
      <c r="M40" s="29" t="n">
        <v>7.58511757556291</v>
      </c>
      <c r="N40" s="29" t="n">
        <v>1.93688593505118</v>
      </c>
      <c r="O40" s="29" t="n">
        <v>6.90564208473565</v>
      </c>
    </row>
    <row r="41">
      <c r="A41" s="29" t="s">
        <v>35</v>
      </c>
      <c r="B41" s="29" t="s">
        <v>36</v>
      </c>
      <c r="C41" s="29" t="s">
        <v>15</v>
      </c>
      <c r="D41" s="29" t="n">
        <v>43.8388790905021</v>
      </c>
      <c r="E41" s="29" t="n">
        <v>701.365369956154</v>
      </c>
      <c r="F41" s="29" t="n">
        <v>1198.97461381396</v>
      </c>
      <c r="G41" s="29" t="n">
        <v>236.949402327488</v>
      </c>
      <c r="H41" s="29" t="n">
        <v>145.847486867878</v>
      </c>
      <c r="I41" s="29" t="n">
        <v>941.432483176764</v>
      </c>
      <c r="J41" s="29" t="n">
        <v>1.34129141573957</v>
      </c>
      <c r="K41" s="29" t="n">
        <v>21.4589280003515</v>
      </c>
      <c r="L41" s="29" t="n">
        <v>36.683747179721</v>
      </c>
      <c r="M41" s="29" t="n">
        <v>7.24968808281731</v>
      </c>
      <c r="N41" s="29" t="n">
        <v>4.46233996401285</v>
      </c>
      <c r="O41" s="29" t="n">
        <v>28.8040053573578</v>
      </c>
    </row>
    <row r="42">
      <c r="A42" s="29" t="s">
        <v>35</v>
      </c>
      <c r="B42" s="29" t="s">
        <v>36</v>
      </c>
      <c r="C42" s="29" t="s">
        <v>16</v>
      </c>
      <c r="D42" s="29" t="n">
        <v>36.0364813193891</v>
      </c>
      <c r="E42" s="29" t="n">
        <v>451.094034862852</v>
      </c>
      <c r="F42" s="29" t="n">
        <v>498.551587944269</v>
      </c>
      <c r="G42" s="29" t="n">
        <v>195.155101397131</v>
      </c>
      <c r="H42" s="29" t="n">
        <v>41.2186745535851</v>
      </c>
      <c r="I42" s="29" t="n">
        <v>363.998031877246</v>
      </c>
      <c r="J42" s="29" t="n">
        <v>2.27208426193923</v>
      </c>
      <c r="K42" s="29" t="n">
        <v>28.4412800512547</v>
      </c>
      <c r="L42" s="29" t="n">
        <v>31.433457853265</v>
      </c>
      <c r="M42" s="29" t="n">
        <v>12.3044431167314</v>
      </c>
      <c r="N42" s="29" t="n">
        <v>2.5988192609917</v>
      </c>
      <c r="O42" s="29" t="n">
        <v>22.949915455818</v>
      </c>
    </row>
    <row r="43">
      <c r="A43" s="29" t="s">
        <v>37</v>
      </c>
      <c r="B43" s="29" t="s">
        <v>38</v>
      </c>
      <c r="C43" s="29" t="s">
        <v>15</v>
      </c>
      <c r="D43" s="29" t="n">
        <v>48.6485558432666</v>
      </c>
      <c r="E43" s="29" t="n">
        <v>1270.34632913762</v>
      </c>
      <c r="F43" s="29" t="n">
        <v>1387.43727751614</v>
      </c>
      <c r="G43" s="29" t="n">
        <v>128.72238989246</v>
      </c>
      <c r="H43" s="29" t="n">
        <v>66.8988329006056</v>
      </c>
      <c r="I43" s="29" t="n">
        <v>129.316661690563</v>
      </c>
      <c r="J43" s="29" t="n">
        <v>1.60483725474962</v>
      </c>
      <c r="K43" s="29" t="n">
        <v>41.9066728723181</v>
      </c>
      <c r="L43" s="29" t="n">
        <v>45.7693140729577</v>
      </c>
      <c r="M43" s="29" t="n">
        <v>4.24634366301376</v>
      </c>
      <c r="N43" s="29" t="n">
        <v>2.20688440750541</v>
      </c>
      <c r="O43" s="29" t="n">
        <v>4.26594772945543</v>
      </c>
    </row>
    <row r="44">
      <c r="A44" s="29" t="s">
        <v>37</v>
      </c>
      <c r="B44" s="29" t="s">
        <v>38</v>
      </c>
      <c r="C44" s="29" t="s">
        <v>16</v>
      </c>
      <c r="D44" s="29" t="n">
        <v>75.1234825143772</v>
      </c>
      <c r="E44" s="29" t="n">
        <v>718.32398747299</v>
      </c>
      <c r="F44" s="29" t="n">
        <v>678.03710677148</v>
      </c>
      <c r="G44" s="29" t="n">
        <v>138.259354905406</v>
      </c>
      <c r="H44" s="29" t="n">
        <v>71.6335268534132</v>
      </c>
      <c r="I44" s="29" t="n">
        <v>80.0035072613237</v>
      </c>
      <c r="J44" s="29" t="n">
        <v>4.26503317419199</v>
      </c>
      <c r="K44" s="29" t="n">
        <v>40.7818638573344</v>
      </c>
      <c r="L44" s="29" t="n">
        <v>38.4946311981753</v>
      </c>
      <c r="M44" s="29" t="n">
        <v>7.84948614703916</v>
      </c>
      <c r="N44" s="29" t="n">
        <v>4.06689570542353</v>
      </c>
      <c r="O44" s="29" t="n">
        <v>4.54208991783565</v>
      </c>
    </row>
    <row r="45">
      <c r="A45" s="29" t="s">
        <v>39</v>
      </c>
      <c r="B45" s="29" t="s">
        <v>40</v>
      </c>
      <c r="C45" s="29" t="s">
        <v>15</v>
      </c>
      <c r="D45" s="29" t="n">
        <v>384.034712958169</v>
      </c>
      <c r="E45" s="29" t="n">
        <v>5155.07203630073</v>
      </c>
      <c r="F45" s="29" t="n">
        <v>8123.93254243486</v>
      </c>
      <c r="G45" s="29" t="n">
        <v>1904.23229498503</v>
      </c>
      <c r="H45" s="29" t="n">
        <v>889.897557978597</v>
      </c>
      <c r="I45" s="29" t="n">
        <v>1654.22476507209</v>
      </c>
      <c r="J45" s="29" t="n">
        <v>2.12040395605258</v>
      </c>
      <c r="K45" s="29" t="n">
        <v>28.4631434885385</v>
      </c>
      <c r="L45" s="29" t="n">
        <v>44.8553688519285</v>
      </c>
      <c r="M45" s="29" t="n">
        <v>10.5140018734951</v>
      </c>
      <c r="N45" s="29" t="n">
        <v>4.91346807658213</v>
      </c>
      <c r="O45" s="29" t="n">
        <v>9.13361375340325</v>
      </c>
    </row>
    <row r="46">
      <c r="A46" s="29" t="s">
        <v>39</v>
      </c>
      <c r="B46" s="29" t="s">
        <v>40</v>
      </c>
      <c r="C46" s="29" t="s">
        <v>16</v>
      </c>
      <c r="D46" s="29" t="n">
        <v>315.886520349903</v>
      </c>
      <c r="E46" s="29" t="n">
        <v>4004.38532315532</v>
      </c>
      <c r="F46" s="29" t="n">
        <v>5202.84869676159</v>
      </c>
      <c r="G46" s="29" t="n">
        <v>1348.69468071634</v>
      </c>
      <c r="H46" s="29" t="n">
        <v>614.915208030419</v>
      </c>
      <c r="I46" s="29" t="n">
        <v>1060.13483894466</v>
      </c>
      <c r="J46" s="29" t="n">
        <v>2.51765292448468</v>
      </c>
      <c r="K46" s="29" t="n">
        <v>31.9154245912051</v>
      </c>
      <c r="L46" s="29" t="n">
        <v>41.4673194112353</v>
      </c>
      <c r="M46" s="29" t="n">
        <v>10.7492561043163</v>
      </c>
      <c r="N46" s="29" t="n">
        <v>4.90094692895738</v>
      </c>
      <c r="O46" s="29" t="n">
        <v>8.44940003980118</v>
      </c>
    </row>
    <row r="47">
      <c r="A47" s="29" t="s">
        <v>41</v>
      </c>
      <c r="B47" s="29" t="s">
        <v>42</v>
      </c>
      <c r="C47" s="29" t="s">
        <v>15</v>
      </c>
      <c r="D47" s="29" t="n">
        <v>216.802811314944</v>
      </c>
      <c r="E47" s="29" t="n">
        <v>3500.21689659408</v>
      </c>
      <c r="F47" s="29" t="n">
        <v>5800.8136439795</v>
      </c>
      <c r="G47" s="29" t="n">
        <v>1883.04936649331</v>
      </c>
      <c r="H47" s="29" t="n">
        <v>777.552622765042</v>
      </c>
      <c r="I47" s="29" t="n">
        <v>1748.09651171964</v>
      </c>
      <c r="J47" s="29" t="n">
        <v>1.55676096249562</v>
      </c>
      <c r="K47" s="29" t="n">
        <v>25.1334426515789</v>
      </c>
      <c r="L47" s="29" t="n">
        <v>41.6529664762553</v>
      </c>
      <c r="M47" s="29" t="n">
        <v>13.5213087248691</v>
      </c>
      <c r="N47" s="29" t="n">
        <v>5.58324664733379</v>
      </c>
      <c r="O47" s="29" t="n">
        <v>12.5522745374673</v>
      </c>
    </row>
    <row r="48">
      <c r="A48" s="29" t="s">
        <v>41</v>
      </c>
      <c r="B48" s="29" t="s">
        <v>42</v>
      </c>
      <c r="C48" s="29" t="s">
        <v>16</v>
      </c>
      <c r="D48" s="29" t="n">
        <v>96.7861951330654</v>
      </c>
      <c r="E48" s="29" t="n">
        <v>2289.96254136206</v>
      </c>
      <c r="F48" s="29" t="n">
        <v>3303.2534434231</v>
      </c>
      <c r="G48" s="29" t="n">
        <v>1106.45509269932</v>
      </c>
      <c r="H48" s="29" t="n">
        <v>241.493033363746</v>
      </c>
      <c r="I48" s="29" t="n">
        <v>639.610303421197</v>
      </c>
      <c r="J48" s="29" t="n">
        <v>1.26063733074974</v>
      </c>
      <c r="K48" s="29" t="n">
        <v>29.8266944132959</v>
      </c>
      <c r="L48" s="29" t="n">
        <v>43.0247784612433</v>
      </c>
      <c r="M48" s="29" t="n">
        <v>14.4115448772137</v>
      </c>
      <c r="N48" s="29" t="n">
        <v>3.14543962138177</v>
      </c>
      <c r="O48" s="29" t="n">
        <v>8.33090529611559</v>
      </c>
    </row>
    <row r="49">
      <c r="A49" s="29" t="s">
        <v>43</v>
      </c>
      <c r="B49" s="29" t="s">
        <v>44</v>
      </c>
      <c r="C49" s="29" t="s">
        <v>15</v>
      </c>
      <c r="D49" s="29" t="n">
        <v>439.865079483174</v>
      </c>
      <c r="E49" s="29" t="n">
        <v>5848.22818788482</v>
      </c>
      <c r="F49" s="29" t="n">
        <v>8042.67571477795</v>
      </c>
      <c r="G49" s="29" t="n">
        <v>1851.06718316822</v>
      </c>
      <c r="H49" s="29" t="n">
        <v>971.120284135402</v>
      </c>
      <c r="I49" s="29" t="n">
        <v>1757.31360244319</v>
      </c>
      <c r="J49" s="29" t="n">
        <v>2.32606450503412</v>
      </c>
      <c r="K49" s="29" t="n">
        <v>30.9262013278307</v>
      </c>
      <c r="L49" s="29" t="n">
        <v>42.5307290308789</v>
      </c>
      <c r="M49" s="29" t="n">
        <v>9.78868719531026</v>
      </c>
      <c r="N49" s="29" t="n">
        <v>5.13541203520889</v>
      </c>
      <c r="O49" s="29" t="n">
        <v>9.29290590573717</v>
      </c>
    </row>
    <row r="50">
      <c r="A50" s="29" t="s">
        <v>43</v>
      </c>
      <c r="B50" s="29" t="s">
        <v>44</v>
      </c>
      <c r="C50" s="29" t="s">
        <v>16</v>
      </c>
      <c r="D50" s="29" t="n">
        <v>738.233941170455</v>
      </c>
      <c r="E50" s="29" t="n">
        <v>4632.36902932369</v>
      </c>
      <c r="F50" s="29" t="n">
        <v>4637.51222678355</v>
      </c>
      <c r="G50" s="29" t="n">
        <v>1242.76970172988</v>
      </c>
      <c r="H50" s="29" t="n">
        <v>463.056436262475</v>
      </c>
      <c r="I50" s="29" t="n">
        <v>1783.99368603085</v>
      </c>
      <c r="J50" s="29" t="n">
        <v>5.46923614616205</v>
      </c>
      <c r="K50" s="29" t="n">
        <v>34.3190941578354</v>
      </c>
      <c r="L50" s="29" t="n">
        <v>34.3571977451748</v>
      </c>
      <c r="M50" s="29" t="n">
        <v>9.20710982656744</v>
      </c>
      <c r="N50" s="29" t="n">
        <v>3.43057242112762</v>
      </c>
      <c r="O50" s="29" t="n">
        <v>13.2167897031328</v>
      </c>
    </row>
    <row r="51">
      <c r="A51" s="29" t="s">
        <v>45</v>
      </c>
      <c r="B51" s="29" t="s">
        <v>46</v>
      </c>
      <c r="C51" s="29" t="s">
        <v>15</v>
      </c>
      <c r="D51" s="29" t="n">
        <v>16.1160012227071</v>
      </c>
      <c r="E51" s="29" t="n">
        <v>559.264968948022</v>
      </c>
      <c r="F51" s="29" t="n">
        <v>1047.62817629658</v>
      </c>
      <c r="G51" s="29" t="n">
        <v>133.948292734042</v>
      </c>
      <c r="H51" s="29" t="n">
        <v>65.1406572690237</v>
      </c>
      <c r="I51" s="29" t="n">
        <v>41.8192838139408</v>
      </c>
      <c r="J51" s="29" t="n">
        <v>0.864630664061344</v>
      </c>
      <c r="K51" s="29" t="n">
        <v>30.0048153884757</v>
      </c>
      <c r="L51" s="29" t="n">
        <v>56.2057195977634</v>
      </c>
      <c r="M51" s="29" t="n">
        <v>7.18638573527386</v>
      </c>
      <c r="N51" s="29" t="n">
        <v>3.49482535857289</v>
      </c>
      <c r="O51" s="29" t="n">
        <v>2.24362325585278</v>
      </c>
    </row>
    <row r="52">
      <c r="A52" s="29" t="s">
        <v>45</v>
      </c>
      <c r="B52" s="29" t="s">
        <v>46</v>
      </c>
      <c r="C52" s="29" t="s">
        <v>16</v>
      </c>
      <c r="D52" s="29" t="n">
        <v>17.7780645037666</v>
      </c>
      <c r="E52" s="29" t="n">
        <v>277.830187117207</v>
      </c>
      <c r="F52" s="29" t="n">
        <v>333.163823187269</v>
      </c>
      <c r="G52" s="29" t="n">
        <v>57.8486112924624</v>
      </c>
      <c r="H52" s="29" t="n">
        <v>17.1446060694388</v>
      </c>
      <c r="I52" s="29" t="n">
        <v>28.1024621622673</v>
      </c>
      <c r="J52" s="29" t="n">
        <v>2.42913619277888</v>
      </c>
      <c r="K52" s="29" t="n">
        <v>37.9618019064982</v>
      </c>
      <c r="L52" s="29" t="n">
        <v>45.5224077321417</v>
      </c>
      <c r="M52" s="29" t="n">
        <v>7.90424375852304</v>
      </c>
      <c r="N52" s="29" t="n">
        <v>2.34258251821432</v>
      </c>
      <c r="O52" s="29" t="n">
        <v>3.83982789184387</v>
      </c>
    </row>
    <row r="53">
      <c r="A53" s="29" t="s">
        <v>47</v>
      </c>
      <c r="B53" s="29" t="s">
        <v>48</v>
      </c>
      <c r="C53" s="29" t="s">
        <v>15</v>
      </c>
      <c r="D53" s="29" t="n">
        <v>15.6116232220824</v>
      </c>
      <c r="E53" s="29" t="n">
        <v>236.86799166908</v>
      </c>
      <c r="F53" s="29" t="n">
        <v>282.726602192543</v>
      </c>
      <c r="G53" s="29" t="n">
        <v>39.4090187152169</v>
      </c>
      <c r="H53" s="29" t="n">
        <v>14.3287724197221</v>
      </c>
      <c r="I53" s="29" t="n">
        <v>77.5512638282623</v>
      </c>
      <c r="J53" s="29" t="n">
        <v>2.34234568148349</v>
      </c>
      <c r="K53" s="29" t="n">
        <v>35.5393356267364</v>
      </c>
      <c r="L53" s="29" t="n">
        <v>42.4198961418357</v>
      </c>
      <c r="M53" s="29" t="n">
        <v>5.91287295920133</v>
      </c>
      <c r="N53" s="29" t="n">
        <v>2.1498685768192</v>
      </c>
      <c r="O53" s="29" t="n">
        <v>11.6356810139239</v>
      </c>
    </row>
    <row r="54">
      <c r="A54" s="29" t="s">
        <v>47</v>
      </c>
      <c r="B54" s="29" t="s">
        <v>48</v>
      </c>
      <c r="C54" s="29" t="s">
        <v>16</v>
      </c>
      <c r="D54" s="29" t="n">
        <v>15.2300864197548</v>
      </c>
      <c r="E54" s="29" t="n">
        <v>148.986174857959</v>
      </c>
      <c r="F54" s="29" t="n">
        <v>148.666748812503</v>
      </c>
      <c r="G54" s="29" t="n">
        <v>40.1865514292198</v>
      </c>
      <c r="H54" s="29" t="n">
        <v>18.2257743771114</v>
      </c>
      <c r="I54" s="29" t="n">
        <v>79.7505196671031</v>
      </c>
      <c r="J54" s="29" t="n">
        <v>3.37661597637838</v>
      </c>
      <c r="K54" s="29" t="n">
        <v>33.0312701070665</v>
      </c>
      <c r="L54" s="29" t="n">
        <v>32.9604511334488</v>
      </c>
      <c r="M54" s="29" t="n">
        <v>8.90963766400217</v>
      </c>
      <c r="N54" s="29" t="n">
        <v>4.04078081026496</v>
      </c>
      <c r="O54" s="29" t="n">
        <v>17.6812443088392</v>
      </c>
    </row>
    <row r="55">
      <c r="A55" s="29" t="s">
        <v>49</v>
      </c>
      <c r="B55" s="29" t="s">
        <v>50</v>
      </c>
      <c r="C55" s="29" t="s">
        <v>15</v>
      </c>
      <c r="D55" s="29" t="n">
        <v>606.612568017724</v>
      </c>
      <c r="E55" s="29" t="n">
        <v>4502.70042326119</v>
      </c>
      <c r="F55" s="29" t="n">
        <v>5867.49088784901</v>
      </c>
      <c r="G55" s="29" t="n">
        <v>2249.64721534165</v>
      </c>
      <c r="H55" s="29" t="n">
        <v>727.149068399944</v>
      </c>
      <c r="I55" s="29" t="n">
        <v>1849.54601414686</v>
      </c>
      <c r="J55" s="29" t="n">
        <v>3.83855569785188</v>
      </c>
      <c r="K55" s="29" t="n">
        <v>28.4924303858543</v>
      </c>
      <c r="L55" s="29" t="n">
        <v>37.1286250353269</v>
      </c>
      <c r="M55" s="29" t="n">
        <v>14.2354388812366</v>
      </c>
      <c r="N55" s="29" t="n">
        <v>4.60129306060262</v>
      </c>
      <c r="O55" s="29" t="n">
        <v>11.7036569391276</v>
      </c>
    </row>
    <row r="56">
      <c r="A56" s="29" t="s">
        <v>49</v>
      </c>
      <c r="B56" s="29" t="s">
        <v>50</v>
      </c>
      <c r="C56" s="29" t="s">
        <v>16</v>
      </c>
      <c r="D56" s="29" t="n">
        <v>494.648266633883</v>
      </c>
      <c r="E56" s="29" t="n">
        <v>3475.51719015913</v>
      </c>
      <c r="F56" s="29" t="n">
        <v>3644.63802491828</v>
      </c>
      <c r="G56" s="29" t="n">
        <v>1031.88347877395</v>
      </c>
      <c r="H56" s="29" t="n">
        <v>298.123172540319</v>
      </c>
      <c r="I56" s="29" t="n">
        <v>844.958961047473</v>
      </c>
      <c r="J56" s="29" t="n">
        <v>5.05270616580073</v>
      </c>
      <c r="K56" s="29" t="n">
        <v>35.5015236494525</v>
      </c>
      <c r="L56" s="29" t="n">
        <v>37.2290499387246</v>
      </c>
      <c r="M56" s="29" t="n">
        <v>10.5404271424408</v>
      </c>
      <c r="N56" s="29" t="n">
        <v>3.04525234125093</v>
      </c>
      <c r="O56" s="29" t="n">
        <v>8.63104076233046</v>
      </c>
    </row>
    <row r="57">
      <c r="A57" s="29" t="s">
        <v>51</v>
      </c>
      <c r="B57" s="29" t="s">
        <v>52</v>
      </c>
      <c r="C57" s="29" t="s">
        <v>15</v>
      </c>
      <c r="D57" s="29" t="n">
        <v>112.996061952301</v>
      </c>
      <c r="E57" s="29" t="n">
        <v>869.736431349559</v>
      </c>
      <c r="F57" s="29" t="n">
        <v>940.108245812774</v>
      </c>
      <c r="G57" s="29" t="n">
        <v>229.191850580747</v>
      </c>
      <c r="H57" s="29" t="n">
        <v>34.811907993297</v>
      </c>
      <c r="I57" s="29" t="n">
        <v>207.326778842672</v>
      </c>
      <c r="J57" s="29" t="n">
        <v>4.71963150923806</v>
      </c>
      <c r="K57" s="29" t="n">
        <v>36.3272435800677</v>
      </c>
      <c r="L57" s="29" t="n">
        <v>39.2665409959639</v>
      </c>
      <c r="M57" s="29" t="n">
        <v>9.57290954191037</v>
      </c>
      <c r="N57" s="29" t="n">
        <v>1.45402746806537</v>
      </c>
      <c r="O57" s="29" t="n">
        <v>8.65964690475467</v>
      </c>
    </row>
    <row r="58">
      <c r="A58" s="29" t="s">
        <v>51</v>
      </c>
      <c r="B58" s="29" t="s">
        <v>52</v>
      </c>
      <c r="C58" s="29" t="s">
        <v>16</v>
      </c>
      <c r="D58" s="29" t="n">
        <v>101.038178901479</v>
      </c>
      <c r="E58" s="29" t="n">
        <v>586.310187234393</v>
      </c>
      <c r="F58" s="29" t="n">
        <v>593.776599235779</v>
      </c>
      <c r="G58" s="29" t="n">
        <v>137.241147411624</v>
      </c>
      <c r="H58" s="29" t="n">
        <v>48.6666689270654</v>
      </c>
      <c r="I58" s="29" t="n">
        <v>133.157786699415</v>
      </c>
      <c r="J58" s="29" t="n">
        <v>6.31413413477926</v>
      </c>
      <c r="K58" s="29" t="n">
        <v>36.6400226828645</v>
      </c>
      <c r="L58" s="29" t="n">
        <v>37.1066178590132</v>
      </c>
      <c r="M58" s="29" t="n">
        <v>8.57655020101837</v>
      </c>
      <c r="N58" s="29" t="n">
        <v>3.0413045725816</v>
      </c>
      <c r="O58" s="29" t="n">
        <v>8.321370549743</v>
      </c>
    </row>
    <row r="59">
      <c r="A59" s="29" t="s">
        <v>53</v>
      </c>
      <c r="B59" s="29" t="s">
        <v>54</v>
      </c>
      <c r="C59" s="29" t="s">
        <v>15</v>
      </c>
      <c r="D59" s="29" t="n">
        <v>27.828162323662</v>
      </c>
      <c r="E59" s="29" t="n">
        <v>609.879171046768</v>
      </c>
      <c r="F59" s="29" t="n">
        <v>796.770591945248</v>
      </c>
      <c r="G59" s="29" t="n">
        <v>334.394334093772</v>
      </c>
      <c r="H59" s="29" t="n">
        <v>84.1050950441749</v>
      </c>
      <c r="I59" s="29" t="n">
        <v>525.770240319343</v>
      </c>
      <c r="J59" s="29" t="n">
        <v>1.16986612555326</v>
      </c>
      <c r="K59" s="29" t="n">
        <v>25.6386668508634</v>
      </c>
      <c r="L59" s="29" t="n">
        <v>33.4953819268619</v>
      </c>
      <c r="M59" s="29" t="n">
        <v>14.0575794938718</v>
      </c>
      <c r="N59" s="29" t="n">
        <v>3.53568807506044</v>
      </c>
      <c r="O59" s="29" t="n">
        <v>22.1028175277892</v>
      </c>
    </row>
    <row r="60">
      <c r="A60" s="29" t="s">
        <v>53</v>
      </c>
      <c r="B60" s="29" t="s">
        <v>54</v>
      </c>
      <c r="C60" s="29" t="s">
        <v>16</v>
      </c>
      <c r="D60" s="29" t="n">
        <v>21.550064621273</v>
      </c>
      <c r="E60" s="29" t="n">
        <v>282.376300210157</v>
      </c>
      <c r="F60" s="29" t="n">
        <v>325.819674399066</v>
      </c>
      <c r="G60" s="29" t="n">
        <v>151.780957557423</v>
      </c>
      <c r="H60" s="29" t="n">
        <v>51.7139352841004</v>
      </c>
      <c r="I60" s="29" t="n">
        <v>213.953975665021</v>
      </c>
      <c r="J60" s="29" t="n">
        <v>2.05788477981067</v>
      </c>
      <c r="K60" s="29" t="n">
        <v>26.9650184625482</v>
      </c>
      <c r="L60" s="29" t="n">
        <v>31.1135655828535</v>
      </c>
      <c r="M60" s="29" t="n">
        <v>14.4940503850823</v>
      </c>
      <c r="N60" s="29" t="n">
        <v>4.93832952223314</v>
      </c>
      <c r="O60" s="29" t="n">
        <v>20.4311512674722</v>
      </c>
    </row>
    <row r="61">
      <c r="A61" s="29" t="s">
        <v>55</v>
      </c>
      <c r="B61" s="29" t="s">
        <v>56</v>
      </c>
      <c r="C61" s="29" t="s">
        <v>15</v>
      </c>
      <c r="D61" s="29" t="n">
        <v>157.875519501526</v>
      </c>
      <c r="E61" s="29" t="n">
        <v>1055.44069572798</v>
      </c>
      <c r="F61" s="29" t="n">
        <v>1211.02729426824</v>
      </c>
      <c r="G61" s="29" t="n">
        <v>236.961514743352</v>
      </c>
      <c r="H61" s="29" t="n">
        <v>128.817734235999</v>
      </c>
      <c r="I61" s="29" t="n">
        <v>354.687472592558</v>
      </c>
      <c r="J61" s="29" t="n">
        <v>5.0201922501323</v>
      </c>
      <c r="K61" s="29" t="n">
        <v>33.5613476864388</v>
      </c>
      <c r="L61" s="29" t="n">
        <v>38.508755863985</v>
      </c>
      <c r="M61" s="29" t="n">
        <v>7.53500202976486</v>
      </c>
      <c r="N61" s="29" t="n">
        <v>4.09620055809166</v>
      </c>
      <c r="O61" s="29" t="n">
        <v>11.2785016115874</v>
      </c>
    </row>
    <row r="62">
      <c r="A62" s="29" t="s">
        <v>55</v>
      </c>
      <c r="B62" s="29" t="s">
        <v>56</v>
      </c>
      <c r="C62" s="29" t="s">
        <v>16</v>
      </c>
      <c r="D62" s="29" t="n">
        <v>99.1354784878948</v>
      </c>
      <c r="E62" s="29" t="n">
        <v>688.621353659639</v>
      </c>
      <c r="F62" s="29" t="n">
        <v>592.45925134764</v>
      </c>
      <c r="G62" s="29" t="n">
        <v>164.042291217578</v>
      </c>
      <c r="H62" s="29" t="n">
        <v>45.9802465312444</v>
      </c>
      <c r="I62" s="29" t="n">
        <v>187.263902246467</v>
      </c>
      <c r="J62" s="29" t="n">
        <v>5.57723419110671</v>
      </c>
      <c r="K62" s="29" t="n">
        <v>38.7409494253432</v>
      </c>
      <c r="L62" s="29" t="n">
        <v>33.330993543921</v>
      </c>
      <c r="M62" s="29" t="n">
        <v>9.22880778225</v>
      </c>
      <c r="N62" s="29" t="n">
        <v>2.58678938137052</v>
      </c>
      <c r="O62" s="29" t="n">
        <v>10.5352256760086</v>
      </c>
    </row>
    <row r="63">
      <c r="A63" s="29" t="s">
        <v>57</v>
      </c>
      <c r="B63" s="29" t="s">
        <v>58</v>
      </c>
      <c r="C63" s="29" t="s">
        <v>15</v>
      </c>
      <c r="D63" s="29" t="n">
        <v>106.798633553568</v>
      </c>
      <c r="E63" s="29" t="n">
        <v>4136.26701619152</v>
      </c>
      <c r="F63" s="29" t="n">
        <v>8623.36343994716</v>
      </c>
      <c r="G63" s="29" t="n">
        <v>2397.91971745718</v>
      </c>
      <c r="H63" s="29" t="n">
        <v>592.31435573473</v>
      </c>
      <c r="I63" s="29" t="n">
        <v>1510.33683525028</v>
      </c>
      <c r="J63" s="29" t="n">
        <v>0.61495153777302</v>
      </c>
      <c r="K63" s="29" t="n">
        <v>23.8168193506987</v>
      </c>
      <c r="L63" s="29" t="n">
        <v>49.6537308739188</v>
      </c>
      <c r="M63" s="29" t="n">
        <v>13.8073341263014</v>
      </c>
      <c r="N63" s="29" t="n">
        <v>3.41057382275785</v>
      </c>
      <c r="O63" s="29" t="n">
        <v>8.69659028855024</v>
      </c>
    </row>
    <row r="64">
      <c r="A64" s="29" t="s">
        <v>57</v>
      </c>
      <c r="B64" s="29" t="s">
        <v>58</v>
      </c>
      <c r="C64" s="29" t="s">
        <v>16</v>
      </c>
      <c r="D64" s="29" t="n">
        <v>88.8867184229398</v>
      </c>
      <c r="E64" s="29" t="n">
        <v>2739.52234418965</v>
      </c>
      <c r="F64" s="29" t="n">
        <v>2772.64135819706</v>
      </c>
      <c r="G64" s="29" t="n">
        <v>827.371955122384</v>
      </c>
      <c r="H64" s="29" t="n">
        <v>227.419089825398</v>
      </c>
      <c r="I64" s="29" t="n">
        <v>730.752600606742</v>
      </c>
      <c r="J64" s="29" t="n">
        <v>1.20335187806918</v>
      </c>
      <c r="K64" s="29" t="n">
        <v>37.0877608756711</v>
      </c>
      <c r="L64" s="29" t="n">
        <v>37.5361273854569</v>
      </c>
      <c r="M64" s="29" t="n">
        <v>11.2009939586356</v>
      </c>
      <c r="N64" s="29" t="n">
        <v>3.07880855211714</v>
      </c>
      <c r="O64" s="29" t="n">
        <v>9.89295735005014</v>
      </c>
    </row>
    <row r="65">
      <c r="A65" s="29" t="s">
        <v>59</v>
      </c>
      <c r="B65" s="29" t="s">
        <v>60</v>
      </c>
      <c r="C65" s="29" t="s">
        <v>15</v>
      </c>
      <c r="D65" s="29" t="n">
        <v>41.1416419508909</v>
      </c>
      <c r="E65" s="29" t="n">
        <v>339.857324422388</v>
      </c>
      <c r="F65" s="29" t="n">
        <v>164.901181023517</v>
      </c>
      <c r="G65" s="29" t="n">
        <v>46.2176499943321</v>
      </c>
      <c r="H65" s="29" t="n">
        <v>13.4296378682925</v>
      </c>
      <c r="I65" s="29" t="n">
        <v>17.5650688729335</v>
      </c>
      <c r="J65" s="29" t="n">
        <v>6.60260252812261</v>
      </c>
      <c r="K65" s="29" t="n">
        <v>54.5418880488715</v>
      </c>
      <c r="L65" s="29" t="n">
        <v>26.4641104022028</v>
      </c>
      <c r="M65" s="29" t="n">
        <v>7.41722396643081</v>
      </c>
      <c r="N65" s="29" t="n">
        <v>2.15525090240204</v>
      </c>
      <c r="O65" s="29" t="n">
        <v>2.81892415197024</v>
      </c>
    </row>
    <row r="66">
      <c r="A66" s="29" t="s">
        <v>59</v>
      </c>
      <c r="B66" s="29" t="s">
        <v>60</v>
      </c>
      <c r="C66" s="29" t="s">
        <v>16</v>
      </c>
      <c r="D66" s="29" t="n">
        <v>50.8071477593404</v>
      </c>
      <c r="E66" s="29" t="n">
        <v>236.039312404682</v>
      </c>
      <c r="F66" s="29" t="n">
        <v>124.041914523687</v>
      </c>
      <c r="G66" s="29" t="n">
        <v>34.2839559147299</v>
      </c>
      <c r="H66" s="29" t="n">
        <v>13.6619292235774</v>
      </c>
      <c r="I66" s="29" t="n">
        <v>13.9793985541374</v>
      </c>
      <c r="J66" s="29" t="n">
        <v>10.7457022145689</v>
      </c>
      <c r="K66" s="29" t="n">
        <v>49.9222702688721</v>
      </c>
      <c r="L66" s="29" t="n">
        <v>26.2348416390193</v>
      </c>
      <c r="M66" s="29" t="n">
        <v>7.25105024084661</v>
      </c>
      <c r="N66" s="29" t="n">
        <v>2.88949546643444</v>
      </c>
      <c r="O66" s="29" t="n">
        <v>2.9566401702587</v>
      </c>
    </row>
    <row r="67">
      <c r="A67" s="29" t="s">
        <v>61</v>
      </c>
      <c r="B67" s="29" t="s">
        <v>62</v>
      </c>
      <c r="C67" s="29" t="s">
        <v>15</v>
      </c>
      <c r="D67" s="29" t="n">
        <v>117.218560941317</v>
      </c>
      <c r="E67" s="29" t="n">
        <v>4242.61645795052</v>
      </c>
      <c r="F67" s="29" t="n">
        <v>8611.80907512246</v>
      </c>
      <c r="G67" s="29" t="n">
        <v>2119.15279650616</v>
      </c>
      <c r="H67" s="29" t="n">
        <v>902.623506462959</v>
      </c>
      <c r="I67" s="29" t="n">
        <v>2430.2706412588</v>
      </c>
      <c r="J67" s="29" t="n">
        <v>0.636238203832258</v>
      </c>
      <c r="K67" s="29" t="n">
        <v>23.0280482295544</v>
      </c>
      <c r="L67" s="29" t="n">
        <v>46.7431257789053</v>
      </c>
      <c r="M67" s="29" t="n">
        <v>11.502324871316</v>
      </c>
      <c r="N67" s="29" t="n">
        <v>4.89925446855017</v>
      </c>
      <c r="O67" s="29" t="n">
        <v>13.1910084478418</v>
      </c>
    </row>
    <row r="68">
      <c r="A68" s="29" t="s">
        <v>61</v>
      </c>
      <c r="B68" s="29" t="s">
        <v>62</v>
      </c>
      <c r="C68" s="29" t="s">
        <v>16</v>
      </c>
      <c r="D68" s="29" t="n">
        <v>184.251647185203</v>
      </c>
      <c r="E68" s="29" t="n">
        <v>2767.21630365862</v>
      </c>
      <c r="F68" s="29" t="n">
        <v>4690.37673386221</v>
      </c>
      <c r="G68" s="29" t="n">
        <v>1363.08222395343</v>
      </c>
      <c r="H68" s="29" t="n">
        <v>685.665787359169</v>
      </c>
      <c r="I68" s="29" t="n">
        <v>1187.5745926212</v>
      </c>
      <c r="J68" s="29" t="n">
        <v>1.69377471679093</v>
      </c>
      <c r="K68" s="29" t="n">
        <v>25.4382583962324</v>
      </c>
      <c r="L68" s="29" t="n">
        <v>43.1173432932991</v>
      </c>
      <c r="M68" s="29" t="n">
        <v>12.5304399885164</v>
      </c>
      <c r="N68" s="29" t="n">
        <v>6.30313700061605</v>
      </c>
      <c r="O68" s="29" t="n">
        <v>10.9170466045452</v>
      </c>
    </row>
    <row r="69">
      <c r="A69" s="29" t="s">
        <v>63</v>
      </c>
      <c r="B69" s="29" t="s">
        <v>64</v>
      </c>
      <c r="C69" s="29" t="s">
        <v>15</v>
      </c>
      <c r="D69" s="29" t="n">
        <v>70.8984258829853</v>
      </c>
      <c r="E69" s="29" t="n">
        <v>884.670048375565</v>
      </c>
      <c r="F69" s="29" t="n">
        <v>817.089393837481</v>
      </c>
      <c r="G69" s="29" t="n">
        <v>95.87786994603</v>
      </c>
      <c r="H69" s="29" t="n">
        <v>33.0767394199359</v>
      </c>
      <c r="I69" s="29" t="n">
        <v>129.739123854075</v>
      </c>
      <c r="J69" s="29" t="n">
        <v>3.49020946630074</v>
      </c>
      <c r="K69" s="29" t="n">
        <v>43.5508086242876</v>
      </c>
      <c r="L69" s="29" t="n">
        <v>40.2239274238938</v>
      </c>
      <c r="M69" s="29" t="n">
        <v>4.7199052041957</v>
      </c>
      <c r="N69" s="29" t="n">
        <v>1.62831187857908</v>
      </c>
      <c r="O69" s="29" t="n">
        <v>6.38683740274305</v>
      </c>
    </row>
    <row r="70">
      <c r="A70" s="29" t="s">
        <v>63</v>
      </c>
      <c r="B70" s="29" t="s">
        <v>64</v>
      </c>
      <c r="C70" s="29" t="s">
        <v>16</v>
      </c>
      <c r="D70" s="29" t="n">
        <v>93.1677469725219</v>
      </c>
      <c r="E70" s="29" t="n">
        <v>652.278307941034</v>
      </c>
      <c r="F70" s="29" t="n">
        <v>517.175841746089</v>
      </c>
      <c r="G70" s="29" t="n">
        <v>99.3831550875989</v>
      </c>
      <c r="H70" s="29" t="n">
        <v>25.4044331178715</v>
      </c>
      <c r="I70" s="29" t="n">
        <v>166.432892295105</v>
      </c>
      <c r="J70" s="29" t="n">
        <v>5.99595868551313</v>
      </c>
      <c r="K70" s="29" t="n">
        <v>41.9784089769214</v>
      </c>
      <c r="L70" s="29" t="n">
        <v>33.2836746730561</v>
      </c>
      <c r="M70" s="29" t="n">
        <v>6.39596117009179</v>
      </c>
      <c r="N70" s="29" t="n">
        <v>1.634942738806</v>
      </c>
      <c r="O70" s="29" t="n">
        <v>10.7110537556117</v>
      </c>
    </row>
    <row r="71">
      <c r="A71" s="29" t="s">
        <v>65</v>
      </c>
      <c r="B71" s="29" t="s">
        <v>66</v>
      </c>
      <c r="C71" s="29" t="s">
        <v>15</v>
      </c>
      <c r="D71" s="29" t="n">
        <v>23.4279007377599</v>
      </c>
      <c r="E71" s="29" t="n">
        <v>259.509054325956</v>
      </c>
      <c r="F71" s="29" t="n">
        <v>182.016767270288</v>
      </c>
      <c r="G71" s="29" t="n">
        <v>30.6364855801476</v>
      </c>
      <c r="H71" s="29" t="n">
        <v>12.6150234741784</v>
      </c>
      <c r="I71" s="29" t="n">
        <v>55.8665325285044</v>
      </c>
      <c r="J71" s="29" t="n">
        <v>4.15335463258786</v>
      </c>
      <c r="K71" s="29" t="n">
        <v>46.0063897763578</v>
      </c>
      <c r="L71" s="29" t="n">
        <v>32.2683706070288</v>
      </c>
      <c r="M71" s="29" t="n">
        <v>5.43130990415335</v>
      </c>
      <c r="N71" s="29" t="n">
        <v>2.23642172523962</v>
      </c>
      <c r="O71" s="29" t="n">
        <v>9.90415335463259</v>
      </c>
    </row>
    <row r="72">
      <c r="A72" s="29" t="s">
        <v>65</v>
      </c>
      <c r="B72" s="29" t="s">
        <v>66</v>
      </c>
      <c r="C72" s="29" t="s">
        <v>16</v>
      </c>
      <c r="D72" s="29" t="n">
        <v>45.0536552649229</v>
      </c>
      <c r="E72" s="29" t="n">
        <v>165.797451374916</v>
      </c>
      <c r="F72" s="29" t="n">
        <v>124.348088531187</v>
      </c>
      <c r="G72" s="29" t="n">
        <v>25.2300469483568</v>
      </c>
      <c r="H72" s="29" t="n">
        <v>7.20858484238766</v>
      </c>
      <c r="I72" s="29" t="n">
        <v>50.4600938967136</v>
      </c>
      <c r="J72" s="29" t="n">
        <v>10.7758620689655</v>
      </c>
      <c r="K72" s="29" t="n">
        <v>39.6551724137931</v>
      </c>
      <c r="L72" s="29" t="n">
        <v>29.7413793103448</v>
      </c>
      <c r="M72" s="29" t="n">
        <v>6.03448275862069</v>
      </c>
      <c r="N72" s="29" t="n">
        <v>1.72413793103448</v>
      </c>
      <c r="O72" s="29" t="n">
        <v>12.0689655172414</v>
      </c>
    </row>
    <row r="73">
      <c r="A73" s="29" t="s">
        <v>67</v>
      </c>
      <c r="B73" s="29" t="s">
        <v>68</v>
      </c>
      <c r="C73" s="29" t="s">
        <v>15</v>
      </c>
      <c r="D73" s="29" t="n">
        <v>111.225024798472</v>
      </c>
      <c r="E73" s="29" t="n">
        <v>1290.63529686352</v>
      </c>
      <c r="F73" s="29" t="n">
        <v>1804.04148065929</v>
      </c>
      <c r="G73" s="29" t="n">
        <v>346.389414463925</v>
      </c>
      <c r="H73" s="29" t="n">
        <v>110.945541456567</v>
      </c>
      <c r="I73" s="29" t="n">
        <v>189.21765089262</v>
      </c>
      <c r="J73" s="29" t="n">
        <v>2.88712111776717</v>
      </c>
      <c r="K73" s="29" t="n">
        <v>33.5016371330274</v>
      </c>
      <c r="L73" s="29" t="n">
        <v>46.8283667778599</v>
      </c>
      <c r="M73" s="29" t="n">
        <v>8.99139555402954</v>
      </c>
      <c r="N73" s="29" t="n">
        <v>2.87986643510976</v>
      </c>
      <c r="O73" s="29" t="n">
        <v>4.91161298220619</v>
      </c>
    </row>
    <row r="74">
      <c r="A74" s="29" t="s">
        <v>67</v>
      </c>
      <c r="B74" s="29" t="s">
        <v>68</v>
      </c>
      <c r="C74" s="29" t="s">
        <v>16</v>
      </c>
      <c r="D74" s="29" t="n">
        <v>124.282983393674</v>
      </c>
      <c r="E74" s="29" t="n">
        <v>590.056342422905</v>
      </c>
      <c r="F74" s="29" t="n">
        <v>622.159717640426</v>
      </c>
      <c r="G74" s="29" t="n">
        <v>170.912696217951</v>
      </c>
      <c r="H74" s="29" t="n">
        <v>86.114813558371</v>
      </c>
      <c r="I74" s="29" t="n">
        <v>119.769135942763</v>
      </c>
      <c r="J74" s="29" t="n">
        <v>7.2540300065449</v>
      </c>
      <c r="K74" s="29" t="n">
        <v>34.4398428216823</v>
      </c>
      <c r="L74" s="29" t="n">
        <v>36.3136218442024</v>
      </c>
      <c r="M74" s="29" t="n">
        <v>9.97566837398289</v>
      </c>
      <c r="N74" s="29" t="n">
        <v>5.02626686697513</v>
      </c>
      <c r="O74" s="29" t="n">
        <v>6.99057008661238</v>
      </c>
    </row>
    <row r="75">
      <c r="A75" s="29" t="s">
        <v>69</v>
      </c>
      <c r="B75" s="29" t="s">
        <v>70</v>
      </c>
      <c r="C75" s="29" t="s">
        <v>15</v>
      </c>
      <c r="D75" s="29" t="n">
        <v>3445.06354545096</v>
      </c>
      <c r="E75" s="29" t="n">
        <v>38998.463726204</v>
      </c>
      <c r="F75" s="29" t="n">
        <v>51233.5665916476</v>
      </c>
      <c r="G75" s="29" t="n">
        <v>5080.26726798327</v>
      </c>
      <c r="H75" s="29" t="n">
        <v>825.606337782462</v>
      </c>
      <c r="I75" s="29" t="n">
        <v>1706.94354818265</v>
      </c>
      <c r="J75" s="29" t="n">
        <v>3.40119120537505</v>
      </c>
      <c r="K75" s="29" t="n">
        <v>38.5018244507709</v>
      </c>
      <c r="L75" s="29" t="n">
        <v>50.5811152138557</v>
      </c>
      <c r="M75" s="29" t="n">
        <v>5.01557086679446</v>
      </c>
      <c r="N75" s="29" t="n">
        <v>0.815092371481944</v>
      </c>
      <c r="O75" s="29" t="n">
        <v>1.68520589172197</v>
      </c>
    </row>
    <row r="76">
      <c r="A76" s="29" t="s">
        <v>69</v>
      </c>
      <c r="B76" s="29" t="s">
        <v>70</v>
      </c>
      <c r="C76" s="29" t="s">
        <v>16</v>
      </c>
      <c r="D76" s="29" t="n">
        <v>4118.72720496931</v>
      </c>
      <c r="E76" s="29" t="n">
        <v>24116.9022111608</v>
      </c>
      <c r="F76" s="29" t="n">
        <v>27967.2743103474</v>
      </c>
      <c r="G76" s="29" t="n">
        <v>2178.73711394431</v>
      </c>
      <c r="H76" s="29" t="n">
        <v>664.237423158828</v>
      </c>
      <c r="I76" s="29" t="n">
        <v>853.187564013816</v>
      </c>
      <c r="J76" s="29" t="n">
        <v>6.87611258717141</v>
      </c>
      <c r="K76" s="29" t="n">
        <v>40.2625681685516</v>
      </c>
      <c r="L76" s="29" t="n">
        <v>46.6906685837884</v>
      </c>
      <c r="M76" s="29" t="n">
        <v>3.6373474007346</v>
      </c>
      <c r="N76" s="29" t="n">
        <v>1.10892785051219</v>
      </c>
      <c r="O76" s="29" t="n">
        <v>1.4243754092418</v>
      </c>
    </row>
    <row r="77">
      <c r="A77" s="29" t="s">
        <v>71</v>
      </c>
      <c r="B77" s="29" t="s">
        <v>72</v>
      </c>
      <c r="C77" s="29" t="s">
        <v>15</v>
      </c>
      <c r="D77" s="29" t="n">
        <v>33.1971667534469</v>
      </c>
      <c r="E77" s="29" t="n">
        <v>693.702897793933</v>
      </c>
      <c r="F77" s="29" t="n">
        <v>1295.36229596038</v>
      </c>
      <c r="G77" s="29" t="n">
        <v>410.300386794479</v>
      </c>
      <c r="H77" s="29" t="n">
        <v>82.8356140323952</v>
      </c>
      <c r="I77" s="29" t="n">
        <v>468.813021014418</v>
      </c>
      <c r="J77" s="29" t="n">
        <v>1.11242678550859</v>
      </c>
      <c r="K77" s="29" t="n">
        <v>23.2457694484055</v>
      </c>
      <c r="L77" s="29" t="n">
        <v>43.4071897058686</v>
      </c>
      <c r="M77" s="29" t="n">
        <v>13.749038999761</v>
      </c>
      <c r="N77" s="29" t="n">
        <v>2.77579579390219</v>
      </c>
      <c r="O77" s="29" t="n">
        <v>15.7097792665541</v>
      </c>
    </row>
    <row r="78">
      <c r="A78" s="29" t="s">
        <v>71</v>
      </c>
      <c r="B78" s="29" t="s">
        <v>72</v>
      </c>
      <c r="C78" s="29" t="s">
        <v>16</v>
      </c>
      <c r="D78" s="29" t="n">
        <v>23.1501879840668</v>
      </c>
      <c r="E78" s="29" t="n">
        <v>358.643677123873</v>
      </c>
      <c r="F78" s="29" t="n">
        <v>434.007605462742</v>
      </c>
      <c r="G78" s="29" t="n">
        <v>184.698765545446</v>
      </c>
      <c r="H78" s="29" t="n">
        <v>70.7964018857955</v>
      </c>
      <c r="I78" s="29" t="n">
        <v>147.269753821171</v>
      </c>
      <c r="J78" s="29" t="n">
        <v>1.89978881244475</v>
      </c>
      <c r="K78" s="29" t="n">
        <v>29.4316074635299</v>
      </c>
      <c r="L78" s="29" t="n">
        <v>35.6162461376786</v>
      </c>
      <c r="M78" s="29" t="n">
        <v>15.1570539598682</v>
      </c>
      <c r="N78" s="29" t="n">
        <v>5.80981080397902</v>
      </c>
      <c r="O78" s="29" t="n">
        <v>12.0854928224995</v>
      </c>
    </row>
    <row r="79">
      <c r="A79" s="29" t="s">
        <v>73</v>
      </c>
      <c r="B79" s="29" t="s">
        <v>74</v>
      </c>
      <c r="C79" s="29" t="s">
        <v>15</v>
      </c>
      <c r="D79" s="29" t="n">
        <v>24.9088775798554</v>
      </c>
      <c r="E79" s="29" t="n">
        <v>565.865778919169</v>
      </c>
      <c r="F79" s="29" t="n">
        <v>521.161452040931</v>
      </c>
      <c r="G79" s="29" t="n">
        <v>98.1421839573095</v>
      </c>
      <c r="H79" s="29" t="n">
        <v>27.3085882842255</v>
      </c>
      <c r="I79" s="29" t="n">
        <v>45.5028564477703</v>
      </c>
      <c r="J79" s="29" t="n">
        <v>1.94162263965512</v>
      </c>
      <c r="K79" s="29" t="n">
        <v>44.1086838952587</v>
      </c>
      <c r="L79" s="29" t="n">
        <v>40.6240253481579</v>
      </c>
      <c r="M79" s="29" t="n">
        <v>7.65008722957544</v>
      </c>
      <c r="N79" s="29" t="n">
        <v>2.12867774148741</v>
      </c>
      <c r="O79" s="29" t="n">
        <v>3.5469031458655</v>
      </c>
    </row>
    <row r="80">
      <c r="A80" s="29" t="s">
        <v>73</v>
      </c>
      <c r="B80" s="29" t="s">
        <v>74</v>
      </c>
      <c r="C80" s="29" t="s">
        <v>16</v>
      </c>
      <c r="D80" s="29" t="n">
        <v>35.2556181465907</v>
      </c>
      <c r="E80" s="29" t="n">
        <v>247.396924197066</v>
      </c>
      <c r="F80" s="29" t="n">
        <v>234.626944076149</v>
      </c>
      <c r="G80" s="29" t="n">
        <v>57.8337419485278</v>
      </c>
      <c r="H80" s="29" t="n">
        <v>8.00600152827818</v>
      </c>
      <c r="I80" s="29" t="n">
        <v>28.6665004939018</v>
      </c>
      <c r="J80" s="29" t="n">
        <v>5.76273953367406</v>
      </c>
      <c r="K80" s="29" t="n">
        <v>40.4384920908745</v>
      </c>
      <c r="L80" s="29" t="n">
        <v>38.3511632293846</v>
      </c>
      <c r="M80" s="29" t="n">
        <v>9.45326755359454</v>
      </c>
      <c r="N80" s="29" t="n">
        <v>1.30862835312746</v>
      </c>
      <c r="O80" s="29" t="n">
        <v>4.68570923934487</v>
      </c>
    </row>
    <row r="81">
      <c r="A81" s="29" t="s">
        <v>75</v>
      </c>
      <c r="B81" s="29" t="s">
        <v>76</v>
      </c>
      <c r="C81" s="29" t="s">
        <v>15</v>
      </c>
      <c r="D81" s="29" t="n">
        <v>4.35023514967442</v>
      </c>
      <c r="E81" s="29" t="n">
        <v>295.800135018942</v>
      </c>
      <c r="F81" s="29" t="n">
        <v>492.582454362535</v>
      </c>
      <c r="G81" s="29" t="n">
        <v>119.332264175793</v>
      </c>
      <c r="H81" s="29" t="n">
        <v>32.4942771791763</v>
      </c>
      <c r="I81" s="29" t="n">
        <v>213.469230225773</v>
      </c>
      <c r="J81" s="29" t="n">
        <v>0.37565869826362</v>
      </c>
      <c r="K81" s="29" t="n">
        <v>25.5434223310285</v>
      </c>
      <c r="L81" s="29" t="n">
        <v>42.5362945281655</v>
      </c>
      <c r="M81" s="29" t="n">
        <v>10.3047769784316</v>
      </c>
      <c r="N81" s="29" t="n">
        <v>2.80599954856698</v>
      </c>
      <c r="O81" s="29" t="n">
        <v>18.4338479155437</v>
      </c>
    </row>
    <row r="82">
      <c r="A82" s="29" t="s">
        <v>75</v>
      </c>
      <c r="B82" s="29" t="s">
        <v>76</v>
      </c>
      <c r="C82" s="29" t="s">
        <v>16</v>
      </c>
      <c r="D82" s="29" t="n">
        <v>24.0308793050275</v>
      </c>
      <c r="E82" s="29" t="n">
        <v>149.036771444489</v>
      </c>
      <c r="F82" s="29" t="n">
        <v>232.759035171512</v>
      </c>
      <c r="G82" s="29" t="n">
        <v>99.6294562955634</v>
      </c>
      <c r="H82" s="29" t="n">
        <v>25.5631939535345</v>
      </c>
      <c r="I82" s="29" t="n">
        <v>110.924422956561</v>
      </c>
      <c r="J82" s="29" t="n">
        <v>3.74345555406903</v>
      </c>
      <c r="K82" s="29" t="n">
        <v>23.2164842052895</v>
      </c>
      <c r="L82" s="29" t="n">
        <v>36.258477765741</v>
      </c>
      <c r="M82" s="29" t="n">
        <v>15.5199664891362</v>
      </c>
      <c r="N82" s="29" t="n">
        <v>3.98215475890149</v>
      </c>
      <c r="O82" s="29" t="n">
        <v>17.2794612268627</v>
      </c>
    </row>
    <row r="83">
      <c r="A83" s="29" t="s">
        <v>77</v>
      </c>
      <c r="B83" s="29" t="s">
        <v>78</v>
      </c>
      <c r="C83" s="29" t="s">
        <v>15</v>
      </c>
      <c r="D83" s="29" t="n">
        <v>22.4662423270546</v>
      </c>
      <c r="E83" s="29" t="n">
        <v>502.304090596882</v>
      </c>
      <c r="F83" s="29" t="n">
        <v>607.79046122805</v>
      </c>
      <c r="G83" s="29" t="n">
        <v>190.13719526573</v>
      </c>
      <c r="H83" s="29" t="n">
        <v>58.0342793516312</v>
      </c>
      <c r="I83" s="29" t="n">
        <v>211.930480976325</v>
      </c>
      <c r="J83" s="29" t="n">
        <v>1.41060888946151</v>
      </c>
      <c r="K83" s="29" t="n">
        <v>31.538634948114</v>
      </c>
      <c r="L83" s="29" t="n">
        <v>38.1619059857529</v>
      </c>
      <c r="M83" s="29" t="n">
        <v>11.9383212356848</v>
      </c>
      <c r="N83" s="29" t="n">
        <v>3.64385236993196</v>
      </c>
      <c r="O83" s="29" t="n">
        <v>13.3066765710548</v>
      </c>
    </row>
    <row r="84">
      <c r="A84" s="29" t="s">
        <v>77</v>
      </c>
      <c r="B84" s="29" t="s">
        <v>78</v>
      </c>
      <c r="C84" s="29" t="s">
        <v>16</v>
      </c>
      <c r="D84" s="29" t="n">
        <v>23.7246751069799</v>
      </c>
      <c r="E84" s="29" t="n">
        <v>261.844495439872</v>
      </c>
      <c r="F84" s="29" t="n">
        <v>354.670518148763</v>
      </c>
      <c r="G84" s="29" t="n">
        <v>78.4750619244286</v>
      </c>
      <c r="H84" s="29" t="n">
        <v>30.7821907178372</v>
      </c>
      <c r="I84" s="29" t="n">
        <v>116.959774447606</v>
      </c>
      <c r="J84" s="29" t="n">
        <v>2.73812582610918</v>
      </c>
      <c r="K84" s="29" t="n">
        <v>30.2201472583079</v>
      </c>
      <c r="L84" s="29" t="n">
        <v>40.9334374917085</v>
      </c>
      <c r="M84" s="29" t="n">
        <v>9.05700890705048</v>
      </c>
      <c r="N84" s="29" t="n">
        <v>3.55265187020122</v>
      </c>
      <c r="O84" s="29" t="n">
        <v>13.4986286466227</v>
      </c>
    </row>
    <row r="85">
      <c r="A85" s="29" t="s">
        <v>79</v>
      </c>
      <c r="B85" s="29" t="s">
        <v>80</v>
      </c>
      <c r="C85" s="29" t="s">
        <v>15</v>
      </c>
      <c r="D85" s="29" t="n">
        <v>39.4384809294131</v>
      </c>
      <c r="E85" s="29" t="n">
        <v>676.173324027551</v>
      </c>
      <c r="F85" s="29" t="n">
        <v>1168.48431803977</v>
      </c>
      <c r="G85" s="29" t="n">
        <v>318.571364361033</v>
      </c>
      <c r="H85" s="29" t="n">
        <v>57.5349803836856</v>
      </c>
      <c r="I85" s="29" t="n">
        <v>133.450428399186</v>
      </c>
      <c r="J85" s="29" t="n">
        <v>1.64762739798243</v>
      </c>
      <c r="K85" s="29" t="n">
        <v>28.2485954884171</v>
      </c>
      <c r="L85" s="29" t="n">
        <v>48.8159465360978</v>
      </c>
      <c r="M85" s="29" t="n">
        <v>13.3090041949973</v>
      </c>
      <c r="N85" s="29" t="n">
        <v>2.40364759971887</v>
      </c>
      <c r="O85" s="29" t="n">
        <v>5.57517878278644</v>
      </c>
    </row>
    <row r="86">
      <c r="A86" s="29" t="s">
        <v>79</v>
      </c>
      <c r="B86" s="29" t="s">
        <v>80</v>
      </c>
      <c r="C86" s="29" t="s">
        <v>16</v>
      </c>
      <c r="D86" s="29" t="n">
        <v>26.5009560028872</v>
      </c>
      <c r="E86" s="29" t="n">
        <v>391.432476666425</v>
      </c>
      <c r="F86" s="29" t="n">
        <v>528.924493716753</v>
      </c>
      <c r="G86" s="29" t="n">
        <v>123.456084543529</v>
      </c>
      <c r="H86" s="29" t="n">
        <v>33.2988906433544</v>
      </c>
      <c r="I86" s="29" t="n">
        <v>60.3985289092281</v>
      </c>
      <c r="J86" s="29" t="n">
        <v>2.27669207611729</v>
      </c>
      <c r="K86" s="29" t="n">
        <v>33.6278894189449</v>
      </c>
      <c r="L86" s="29" t="n">
        <v>45.4398023821513</v>
      </c>
      <c r="M86" s="29" t="n">
        <v>10.6060886783894</v>
      </c>
      <c r="N86" s="29" t="n">
        <v>2.86070134462174</v>
      </c>
      <c r="O86" s="29" t="n">
        <v>5.1888260997754</v>
      </c>
    </row>
    <row r="87">
      <c r="A87" s="29" t="s">
        <v>81</v>
      </c>
      <c r="B87" s="29" t="s">
        <v>82</v>
      </c>
      <c r="C87" s="29" t="s">
        <v>15</v>
      </c>
      <c r="D87" s="29" t="n">
        <v>139.467675789746</v>
      </c>
      <c r="E87" s="29" t="n">
        <v>1837.6710801887</v>
      </c>
      <c r="F87" s="29" t="n">
        <v>2422.14762701066</v>
      </c>
      <c r="G87" s="29" t="n">
        <v>334.885981472086</v>
      </c>
      <c r="H87" s="29" t="n">
        <v>112.778434321328</v>
      </c>
      <c r="I87" s="29" t="n">
        <v>541.961715905603</v>
      </c>
      <c r="J87" s="29" t="n">
        <v>2.58804861666635</v>
      </c>
      <c r="K87" s="29" t="n">
        <v>34.10096332386</v>
      </c>
      <c r="L87" s="29" t="n">
        <v>44.946872312527</v>
      </c>
      <c r="M87" s="29" t="n">
        <v>6.21435179285829</v>
      </c>
      <c r="N87" s="29" t="n">
        <v>2.09278651330741</v>
      </c>
      <c r="O87" s="29" t="n">
        <v>10.0569774407809</v>
      </c>
    </row>
    <row r="88">
      <c r="A88" s="29" t="s">
        <v>81</v>
      </c>
      <c r="B88" s="29" t="s">
        <v>82</v>
      </c>
      <c r="C88" s="29" t="s">
        <v>16</v>
      </c>
      <c r="D88" s="29" t="n">
        <v>92.310006553003</v>
      </c>
      <c r="E88" s="29" t="n">
        <v>994.212032808346</v>
      </c>
      <c r="F88" s="29" t="n">
        <v>968.758778581915</v>
      </c>
      <c r="G88" s="29" t="n">
        <v>193.948303643623</v>
      </c>
      <c r="H88" s="29" t="n">
        <v>126.994047113237</v>
      </c>
      <c r="I88" s="29" t="n">
        <v>266.872545516798</v>
      </c>
      <c r="J88" s="29" t="n">
        <v>3.49249579031427</v>
      </c>
      <c r="K88" s="29" t="n">
        <v>37.6154381190431</v>
      </c>
      <c r="L88" s="29" t="n">
        <v>36.6524289442515</v>
      </c>
      <c r="M88" s="29" t="n">
        <v>7.33792206617402</v>
      </c>
      <c r="N88" s="29" t="n">
        <v>4.80474643540717</v>
      </c>
      <c r="O88" s="29" t="n">
        <v>10.0969686448099</v>
      </c>
    </row>
    <row r="89">
      <c r="A89" s="29" t="s">
        <v>83</v>
      </c>
      <c r="B89" s="29" t="s">
        <v>84</v>
      </c>
      <c r="C89" s="29" t="s">
        <v>15</v>
      </c>
      <c r="D89" s="29" t="n">
        <v>73.2829822818101</v>
      </c>
      <c r="E89" s="29" t="n">
        <v>1047.08537485108</v>
      </c>
      <c r="F89" s="29" t="n">
        <v>1313.55691902888</v>
      </c>
      <c r="G89" s="29" t="n">
        <v>238.943834442281</v>
      </c>
      <c r="H89" s="29" t="n">
        <v>36.615807757277</v>
      </c>
      <c r="I89" s="29" t="n">
        <v>287.883693439714</v>
      </c>
      <c r="J89" s="29" t="n">
        <v>2.44491057900871</v>
      </c>
      <c r="K89" s="29" t="n">
        <v>34.9334870168642</v>
      </c>
      <c r="L89" s="29" t="n">
        <v>43.8236696633583</v>
      </c>
      <c r="M89" s="29" t="n">
        <v>7.97178676995307</v>
      </c>
      <c r="N89" s="29" t="n">
        <v>1.22159842513583</v>
      </c>
      <c r="O89" s="29" t="n">
        <v>9.60454754567983</v>
      </c>
    </row>
    <row r="90">
      <c r="A90" s="29" t="s">
        <v>83</v>
      </c>
      <c r="B90" s="29" t="s">
        <v>84</v>
      </c>
      <c r="C90" s="29" t="s">
        <v>16</v>
      </c>
      <c r="D90" s="29" t="n">
        <v>130.12467580202</v>
      </c>
      <c r="E90" s="29" t="n">
        <v>801.14163743437</v>
      </c>
      <c r="F90" s="29" t="n">
        <v>751.570882264577</v>
      </c>
      <c r="G90" s="29" t="n">
        <v>107.960303894308</v>
      </c>
      <c r="H90" s="29" t="n">
        <v>54.2628414415267</v>
      </c>
      <c r="I90" s="29" t="n">
        <v>136.852204169725</v>
      </c>
      <c r="J90" s="29" t="n">
        <v>6.56561139036491</v>
      </c>
      <c r="K90" s="29" t="n">
        <v>40.4226533331586</v>
      </c>
      <c r="L90" s="29" t="n">
        <v>37.9214957873987</v>
      </c>
      <c r="M90" s="29" t="n">
        <v>5.44727890069199</v>
      </c>
      <c r="N90" s="29" t="n">
        <v>2.73790291999731</v>
      </c>
      <c r="O90" s="29" t="n">
        <v>6.9050576683884</v>
      </c>
    </row>
    <row r="91">
      <c r="A91" s="29" t="s">
        <v>85</v>
      </c>
      <c r="B91" s="29" t="s">
        <v>86</v>
      </c>
      <c r="C91" s="29" t="s">
        <v>15</v>
      </c>
      <c r="D91" s="29" t="n">
        <v>338.823130645465</v>
      </c>
      <c r="E91" s="29" t="n">
        <v>5057.3289769519</v>
      </c>
      <c r="F91" s="29" t="n">
        <v>7575.07290584813</v>
      </c>
      <c r="G91" s="29" t="n">
        <v>2015.87864529589</v>
      </c>
      <c r="H91" s="29" t="n">
        <v>548.204332771431</v>
      </c>
      <c r="I91" s="29" t="n">
        <v>2344.62590781876</v>
      </c>
      <c r="J91" s="29" t="n">
        <v>1.89499095775813</v>
      </c>
      <c r="K91" s="29" t="n">
        <v>28.2849422454574</v>
      </c>
      <c r="L91" s="29" t="n">
        <v>42.3663361872457</v>
      </c>
      <c r="M91" s="29" t="n">
        <v>11.2745307485239</v>
      </c>
      <c r="N91" s="29" t="n">
        <v>3.06603109305636</v>
      </c>
      <c r="O91" s="29" t="n">
        <v>13.1131687679585</v>
      </c>
    </row>
    <row r="92">
      <c r="A92" s="29" t="s">
        <v>85</v>
      </c>
      <c r="B92" s="29" t="s">
        <v>86</v>
      </c>
      <c r="C92" s="29" t="s">
        <v>16</v>
      </c>
      <c r="D92" s="29" t="n">
        <v>429.976680740602</v>
      </c>
      <c r="E92" s="29" t="n">
        <v>2542.58456556946</v>
      </c>
      <c r="F92" s="29" t="n">
        <v>2966.64534403196</v>
      </c>
      <c r="G92" s="29" t="n">
        <v>1116.23386486665</v>
      </c>
      <c r="H92" s="29" t="n">
        <v>201.945722249554</v>
      </c>
      <c r="I92" s="29" t="n">
        <v>603.390654656819</v>
      </c>
      <c r="J92" s="29" t="n">
        <v>5.46990062081321</v>
      </c>
      <c r="K92" s="29" t="n">
        <v>32.3452073487417</v>
      </c>
      <c r="L92" s="29" t="n">
        <v>37.7398494753316</v>
      </c>
      <c r="M92" s="29" t="n">
        <v>14.2000452208019</v>
      </c>
      <c r="N92" s="29" t="n">
        <v>2.56903009158725</v>
      </c>
      <c r="O92" s="29" t="n">
        <v>7.67596724272439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L100" s="7" t="str">
        <f>=HYPERLINK("#'Indice'!A1", "Ir al Índice")</f>
      </c>
    </row>
    <row r="101">
      <c r="A101" s="4" t="s">
        <v>220</v>
      </c>
    </row>
    <row r="102">
      <c r="A102" s="5" t="s">
        <v>23</v>
      </c>
      <c r="B102" s="5" t="s">
        <v>88</v>
      </c>
      <c r="C102" s="5" t="s">
        <v>11</v>
      </c>
      <c r="D102" s="5" t="s">
        <v>202</v>
      </c>
      <c r="E102" s="5" t="s">
        <v>203</v>
      </c>
      <c r="F102" s="5" t="s">
        <v>204</v>
      </c>
      <c r="G102" s="5" t="s">
        <v>205</v>
      </c>
      <c r="H102" s="5" t="s">
        <v>206</v>
      </c>
      <c r="I102" s="5" t="s">
        <v>207</v>
      </c>
      <c r="J102" s="5" t="s">
        <v>208</v>
      </c>
      <c r="K102" s="5" t="s">
        <v>209</v>
      </c>
      <c r="L102" s="5" t="s">
        <v>210</v>
      </c>
      <c r="M102" s="5" t="s">
        <v>211</v>
      </c>
      <c r="N102" s="5" t="s">
        <v>212</v>
      </c>
      <c r="O102" s="5" t="s">
        <v>213</v>
      </c>
    </row>
    <row r="103">
      <c r="A103" s="30" t="s">
        <v>89</v>
      </c>
      <c r="B103" s="30" t="s">
        <v>90</v>
      </c>
      <c r="C103" s="30" t="s">
        <v>15</v>
      </c>
      <c r="D103" s="30" t="n">
        <v>346.415893837468</v>
      </c>
      <c r="E103" s="30" t="n">
        <v>13862.807314691</v>
      </c>
      <c r="F103" s="30" t="n">
        <v>24780.2135713986</v>
      </c>
      <c r="G103" s="30" t="n">
        <v>6439.7404945258</v>
      </c>
      <c r="H103" s="30" t="n">
        <v>8641.39017213315</v>
      </c>
      <c r="I103" s="30" t="n">
        <v>63747.0293152109</v>
      </c>
      <c r="J103" s="30" t="n">
        <v>0.294027295886751</v>
      </c>
      <c r="K103" s="30" t="n">
        <v>11.7663300692839</v>
      </c>
      <c r="L103" s="30" t="n">
        <v>21.0326931226573</v>
      </c>
      <c r="M103" s="30" t="n">
        <v>5.46585626555059</v>
      </c>
      <c r="N103" s="30" t="n">
        <v>7.33454968497132</v>
      </c>
      <c r="O103" s="30" t="n">
        <v>54.1065435616501</v>
      </c>
    </row>
    <row r="104">
      <c r="A104" s="30" t="s">
        <v>89</v>
      </c>
      <c r="B104" s="30" t="s">
        <v>90</v>
      </c>
      <c r="C104" s="30" t="s">
        <v>16</v>
      </c>
      <c r="D104" s="30" t="n">
        <v>791.360478982463</v>
      </c>
      <c r="E104" s="30" t="n">
        <v>10790.2031726358</v>
      </c>
      <c r="F104" s="30" t="n">
        <v>17816.6695948381</v>
      </c>
      <c r="G104" s="30" t="n">
        <v>4114.4096492551</v>
      </c>
      <c r="H104" s="30" t="n">
        <v>5539.53640533536</v>
      </c>
      <c r="I104" s="30" t="n">
        <v>33561.9537952817</v>
      </c>
      <c r="J104" s="30" t="n">
        <v>1.08981605265832</v>
      </c>
      <c r="K104" s="30" t="n">
        <v>14.8596460668638</v>
      </c>
      <c r="L104" s="30" t="n">
        <v>24.5360907513732</v>
      </c>
      <c r="M104" s="30" t="n">
        <v>5.66612789248203</v>
      </c>
      <c r="N104" s="30" t="n">
        <v>7.62873034370143</v>
      </c>
      <c r="O104" s="30" t="n">
        <v>46.2195888929212</v>
      </c>
    </row>
    <row r="105">
      <c r="A105" s="30" t="s">
        <v>91</v>
      </c>
      <c r="B105" s="30" t="s">
        <v>92</v>
      </c>
      <c r="C105" s="30" t="s">
        <v>15</v>
      </c>
      <c r="D105" s="30" t="n">
        <v>207.863284621653</v>
      </c>
      <c r="E105" s="30" t="n">
        <v>1612.94881090322</v>
      </c>
      <c r="F105" s="30" t="n">
        <v>3864.83159162839</v>
      </c>
      <c r="G105" s="30" t="n">
        <v>1338.76853035199</v>
      </c>
      <c r="H105" s="30" t="n">
        <v>4256.83831332253</v>
      </c>
      <c r="I105" s="30" t="n">
        <v>29051.355135478</v>
      </c>
      <c r="J105" s="30" t="n">
        <v>0.515372813602529</v>
      </c>
      <c r="K105" s="30" t="n">
        <v>3.99911878802984</v>
      </c>
      <c r="L105" s="30" t="n">
        <v>9.58239996593402</v>
      </c>
      <c r="M105" s="30" t="n">
        <v>3.31932070401891</v>
      </c>
      <c r="N105" s="30" t="n">
        <v>10.5543349927395</v>
      </c>
      <c r="O105" s="30" t="n">
        <v>72.0294527356752</v>
      </c>
    </row>
    <row r="106">
      <c r="A106" s="30" t="s">
        <v>91</v>
      </c>
      <c r="B106" s="30" t="s">
        <v>92</v>
      </c>
      <c r="C106" s="30" t="s">
        <v>16</v>
      </c>
      <c r="D106" s="30" t="n">
        <v>188.321737482649</v>
      </c>
      <c r="E106" s="30" t="n">
        <v>1336.79741955391</v>
      </c>
      <c r="F106" s="30" t="n">
        <v>4923.4331260619</v>
      </c>
      <c r="G106" s="30" t="n">
        <v>1815.42419807785</v>
      </c>
      <c r="H106" s="30" t="n">
        <v>3565.89989351838</v>
      </c>
      <c r="I106" s="30" t="n">
        <v>18535.4408726289</v>
      </c>
      <c r="J106" s="30" t="n">
        <v>0.620186958525019</v>
      </c>
      <c r="K106" s="30" t="n">
        <v>4.40238252301394</v>
      </c>
      <c r="L106" s="30" t="n">
        <v>16.2140019350394</v>
      </c>
      <c r="M106" s="30" t="n">
        <v>5.97861100311032</v>
      </c>
      <c r="N106" s="30" t="n">
        <v>11.7433315926665</v>
      </c>
      <c r="O106" s="30" t="n">
        <v>61.0414859876448</v>
      </c>
    </row>
    <row r="107">
      <c r="A107" s="30" t="s">
        <v>93</v>
      </c>
      <c r="B107" s="30" t="s">
        <v>94</v>
      </c>
      <c r="C107" s="30" t="s">
        <v>15</v>
      </c>
      <c r="D107" s="30" t="n">
        <v>653.008200481738</v>
      </c>
      <c r="E107" s="30" t="n">
        <v>5039.56636551564</v>
      </c>
      <c r="F107" s="30" t="n">
        <v>8636.85216663094</v>
      </c>
      <c r="G107" s="30" t="n">
        <v>1092.52959808362</v>
      </c>
      <c r="H107" s="30" t="n">
        <v>1054.30384198419</v>
      </c>
      <c r="I107" s="30" t="n">
        <v>4026.33414719011</v>
      </c>
      <c r="J107" s="30" t="n">
        <v>3.185002786932</v>
      </c>
      <c r="K107" s="30" t="n">
        <v>24.5801398929675</v>
      </c>
      <c r="L107" s="30" t="n">
        <v>42.1256550847993</v>
      </c>
      <c r="M107" s="30" t="n">
        <v>5.32873831007786</v>
      </c>
      <c r="N107" s="30" t="n">
        <v>5.14229480198796</v>
      </c>
      <c r="O107" s="30" t="n">
        <v>19.6381691232354</v>
      </c>
    </row>
    <row r="108">
      <c r="A108" s="30" t="s">
        <v>93</v>
      </c>
      <c r="B108" s="30" t="s">
        <v>94</v>
      </c>
      <c r="C108" s="30" t="s">
        <v>16</v>
      </c>
      <c r="D108" s="30" t="n">
        <v>885.796363459273</v>
      </c>
      <c r="E108" s="30" t="n">
        <v>4354.2540858233</v>
      </c>
      <c r="F108" s="30" t="n">
        <v>5478.68449953411</v>
      </c>
      <c r="G108" s="30" t="n">
        <v>1480.86817257928</v>
      </c>
      <c r="H108" s="30" t="n">
        <v>578.296854528036</v>
      </c>
      <c r="I108" s="30" t="n">
        <v>2025.38033769962</v>
      </c>
      <c r="J108" s="30" t="n">
        <v>5.98378430113267</v>
      </c>
      <c r="K108" s="30" t="n">
        <v>29.4141162875638</v>
      </c>
      <c r="L108" s="30" t="n">
        <v>37.009935524169</v>
      </c>
      <c r="M108" s="30" t="n">
        <v>10.003648794088</v>
      </c>
      <c r="N108" s="30" t="n">
        <v>3.90654532155162</v>
      </c>
      <c r="O108" s="30" t="n">
        <v>13.6819697714948</v>
      </c>
    </row>
    <row r="109">
      <c r="A109" s="30" t="s">
        <v>95</v>
      </c>
      <c r="B109" s="30" t="s">
        <v>96</v>
      </c>
      <c r="C109" s="30" t="s">
        <v>15</v>
      </c>
      <c r="D109" s="30" t="n">
        <v>917.985816172423</v>
      </c>
      <c r="E109" s="30" t="n">
        <v>18991.4114015843</v>
      </c>
      <c r="F109" s="30" t="n">
        <v>36589.7420127946</v>
      </c>
      <c r="G109" s="30" t="n">
        <v>5095.73080440004</v>
      </c>
      <c r="H109" s="30" t="n">
        <v>2512.36136255456</v>
      </c>
      <c r="I109" s="30" t="n">
        <v>2973.19760864042</v>
      </c>
      <c r="J109" s="30" t="n">
        <v>1.36848530901362</v>
      </c>
      <c r="K109" s="30" t="n">
        <v>28.3114042097795</v>
      </c>
      <c r="L109" s="30" t="n">
        <v>54.5460763368732</v>
      </c>
      <c r="M109" s="30" t="n">
        <v>7.59644933685968</v>
      </c>
      <c r="N109" s="30" t="n">
        <v>3.74529710047674</v>
      </c>
      <c r="O109" s="30" t="n">
        <v>4.43228770699721</v>
      </c>
    </row>
    <row r="110">
      <c r="A110" s="30" t="s">
        <v>95</v>
      </c>
      <c r="B110" s="30" t="s">
        <v>96</v>
      </c>
      <c r="C110" s="30" t="s">
        <v>16</v>
      </c>
      <c r="D110" s="30" t="n">
        <v>1314.9584527596</v>
      </c>
      <c r="E110" s="30" t="n">
        <v>14051.3336400562</v>
      </c>
      <c r="F110" s="30" t="n">
        <v>19182.0753142591</v>
      </c>
      <c r="G110" s="30" t="n">
        <v>5010.31377690655</v>
      </c>
      <c r="H110" s="30" t="n">
        <v>834.74843809189</v>
      </c>
      <c r="I110" s="30" t="n">
        <v>1479.38012624014</v>
      </c>
      <c r="J110" s="30" t="n">
        <v>3.1403635453734</v>
      </c>
      <c r="K110" s="30" t="n">
        <v>33.557178810104</v>
      </c>
      <c r="L110" s="30" t="n">
        <v>45.8103371365752</v>
      </c>
      <c r="M110" s="30" t="n">
        <v>11.965554275011</v>
      </c>
      <c r="N110" s="30" t="n">
        <v>1.99353337669324</v>
      </c>
      <c r="O110" s="30" t="n">
        <v>3.53303285624324</v>
      </c>
    </row>
    <row r="111">
      <c r="A111" s="30" t="s">
        <v>97</v>
      </c>
      <c r="B111" s="30" t="s">
        <v>98</v>
      </c>
      <c r="C111" s="30" t="s">
        <v>15</v>
      </c>
      <c r="D111" s="30" t="n">
        <v>1062.73644328344</v>
      </c>
      <c r="E111" s="30" t="n">
        <v>20086.1328284282</v>
      </c>
      <c r="F111" s="30" t="n">
        <v>31100.2903542999</v>
      </c>
      <c r="G111" s="30" t="n">
        <v>5472.0499287698</v>
      </c>
      <c r="H111" s="30" t="n">
        <v>1848.68720885186</v>
      </c>
      <c r="I111" s="30" t="n">
        <v>1429.31092097016</v>
      </c>
      <c r="J111" s="30" t="n">
        <v>1.74221351985147</v>
      </c>
      <c r="K111" s="30" t="n">
        <v>32.9285143051097</v>
      </c>
      <c r="L111" s="30" t="n">
        <v>50.9847447775127</v>
      </c>
      <c r="M111" s="30" t="n">
        <v>8.97069017201511</v>
      </c>
      <c r="N111" s="30" t="n">
        <v>3.03067413336007</v>
      </c>
      <c r="O111" s="30" t="n">
        <v>2.343163092151</v>
      </c>
    </row>
    <row r="112">
      <c r="A112" s="30" t="s">
        <v>97</v>
      </c>
      <c r="B112" s="30" t="s">
        <v>98</v>
      </c>
      <c r="C112" s="30" t="s">
        <v>16</v>
      </c>
      <c r="D112" s="30" t="n">
        <v>2130.26537287302</v>
      </c>
      <c r="E112" s="30" t="n">
        <v>13486.4953961628</v>
      </c>
      <c r="F112" s="30" t="n">
        <v>16988.6270324627</v>
      </c>
      <c r="G112" s="30" t="n">
        <v>3371.88037514105</v>
      </c>
      <c r="H112" s="30" t="n">
        <v>754.921963453542</v>
      </c>
      <c r="I112" s="30" t="n">
        <v>859.162427343648</v>
      </c>
      <c r="J112" s="30" t="n">
        <v>5.66690269803792</v>
      </c>
      <c r="K112" s="30" t="n">
        <v>35.8765898938293</v>
      </c>
      <c r="L112" s="30" t="n">
        <v>45.1929123911839</v>
      </c>
      <c r="M112" s="30" t="n">
        <v>8.9698298806676</v>
      </c>
      <c r="N112" s="30" t="n">
        <v>2.00823304269048</v>
      </c>
      <c r="O112" s="30" t="n">
        <v>2.28553209359083</v>
      </c>
    </row>
    <row r="113">
      <c r="A113" s="30" t="s">
        <v>99</v>
      </c>
      <c r="B113" s="30" t="s">
        <v>100</v>
      </c>
      <c r="C113" s="30" t="s">
        <v>15</v>
      </c>
      <c r="D113" s="30" t="n">
        <v>282.107334529809</v>
      </c>
      <c r="E113" s="30" t="n">
        <v>7895.38656874715</v>
      </c>
      <c r="F113" s="30" t="n">
        <v>15480.8202205226</v>
      </c>
      <c r="G113" s="30" t="n">
        <v>4069.70039931702</v>
      </c>
      <c r="H113" s="30" t="n">
        <v>1640.19764147757</v>
      </c>
      <c r="I113" s="30" t="n">
        <v>3107.67156294984</v>
      </c>
      <c r="J113" s="30" t="n">
        <v>0.868667152821905</v>
      </c>
      <c r="K113" s="30" t="n">
        <v>24.3115372471012</v>
      </c>
      <c r="L113" s="30" t="n">
        <v>47.6686650020019</v>
      </c>
      <c r="M113" s="30" t="n">
        <v>12.5314539042562</v>
      </c>
      <c r="N113" s="30" t="n">
        <v>5.05050964967724</v>
      </c>
      <c r="O113" s="30" t="n">
        <v>9.56916704414147</v>
      </c>
    </row>
    <row r="114">
      <c r="A114" s="30" t="s">
        <v>99</v>
      </c>
      <c r="B114" s="30" t="s">
        <v>100</v>
      </c>
      <c r="C114" s="30" t="s">
        <v>16</v>
      </c>
      <c r="D114" s="30" t="n">
        <v>765.059497280396</v>
      </c>
      <c r="E114" s="30" t="n">
        <v>5433.93999043655</v>
      </c>
      <c r="F114" s="30" t="n">
        <v>8385.23376722078</v>
      </c>
      <c r="G114" s="30" t="n">
        <v>2120.06002815918</v>
      </c>
      <c r="H114" s="30" t="n">
        <v>829.951672310149</v>
      </c>
      <c r="I114" s="30" t="n">
        <v>1457.34077626403</v>
      </c>
      <c r="J114" s="30" t="n">
        <v>4.02841294081386</v>
      </c>
      <c r="K114" s="30" t="n">
        <v>28.6123553199389</v>
      </c>
      <c r="L114" s="30" t="n">
        <v>44.1523624498467</v>
      </c>
      <c r="M114" s="30" t="n">
        <v>11.1631543469469</v>
      </c>
      <c r="N114" s="30" t="n">
        <v>4.37010202326649</v>
      </c>
      <c r="O114" s="30" t="n">
        <v>7.67361291918721</v>
      </c>
    </row>
    <row r="115">
      <c r="A115" s="30" t="s">
        <v>101</v>
      </c>
      <c r="B115" s="30" t="s">
        <v>102</v>
      </c>
      <c r="C115" s="30" t="s">
        <v>15</v>
      </c>
      <c r="D115" s="30" t="n">
        <v>1784.7803569928</v>
      </c>
      <c r="E115" s="30" t="n">
        <v>35581.2186820776</v>
      </c>
      <c r="F115" s="30" t="n">
        <v>58800.4729526976</v>
      </c>
      <c r="G115" s="30" t="n">
        <v>16194.0168172</v>
      </c>
      <c r="H115" s="30" t="n">
        <v>3445.72186282761</v>
      </c>
      <c r="I115" s="30" t="n">
        <v>4330.63010741924</v>
      </c>
      <c r="J115" s="30" t="n">
        <v>1.48562284925807</v>
      </c>
      <c r="K115" s="30" t="n">
        <v>29.6172418479591</v>
      </c>
      <c r="L115" s="30" t="n">
        <v>48.9445806726015</v>
      </c>
      <c r="M115" s="30" t="n">
        <v>13.4796426409789</v>
      </c>
      <c r="N115" s="30" t="n">
        <v>2.86816420381829</v>
      </c>
      <c r="O115" s="30" t="n">
        <v>3.60474778538416</v>
      </c>
    </row>
    <row r="116">
      <c r="A116" s="30" t="s">
        <v>101</v>
      </c>
      <c r="B116" s="30" t="s">
        <v>102</v>
      </c>
      <c r="C116" s="30" t="s">
        <v>16</v>
      </c>
      <c r="D116" s="30" t="n">
        <v>2526.19113908131</v>
      </c>
      <c r="E116" s="30" t="n">
        <v>24506.116718223</v>
      </c>
      <c r="F116" s="30" t="n">
        <v>34836.69580272</v>
      </c>
      <c r="G116" s="30" t="n">
        <v>7309.11537826467</v>
      </c>
      <c r="H116" s="30" t="n">
        <v>2154.91949491436</v>
      </c>
      <c r="I116" s="30" t="n">
        <v>1805.27508704976</v>
      </c>
      <c r="J116" s="30" t="n">
        <v>3.45399150464111</v>
      </c>
      <c r="K116" s="30" t="n">
        <v>33.5065378256642</v>
      </c>
      <c r="L116" s="30" t="n">
        <v>47.6312538235407</v>
      </c>
      <c r="M116" s="30" t="n">
        <v>9.99355196541019</v>
      </c>
      <c r="N116" s="30" t="n">
        <v>2.94636202046315</v>
      </c>
      <c r="O116" s="30" t="n">
        <v>2.46830286028068</v>
      </c>
    </row>
    <row r="117">
      <c r="A117" s="30" t="s">
        <v>103</v>
      </c>
      <c r="B117" s="30" t="s">
        <v>104</v>
      </c>
      <c r="C117" s="30" t="s">
        <v>15</v>
      </c>
      <c r="D117" s="30" t="n">
        <v>571.459028308346</v>
      </c>
      <c r="E117" s="30" t="n">
        <v>43804.3109535809</v>
      </c>
      <c r="F117" s="30" t="n">
        <v>83603.6645946899</v>
      </c>
      <c r="G117" s="30" t="n">
        <v>24981.3632498267</v>
      </c>
      <c r="H117" s="30" t="n">
        <v>10287.9512317189</v>
      </c>
      <c r="I117" s="30" t="n">
        <v>27737.7623494912</v>
      </c>
      <c r="J117" s="30" t="n">
        <v>0.299214339325096</v>
      </c>
      <c r="K117" s="30" t="n">
        <v>22.935813964417</v>
      </c>
      <c r="L117" s="30" t="n">
        <v>43.7746435486522</v>
      </c>
      <c r="M117" s="30" t="n">
        <v>13.0801715082956</v>
      </c>
      <c r="N117" s="30" t="n">
        <v>5.38674231802773</v>
      </c>
      <c r="O117" s="30" t="n">
        <v>14.5234143212823</v>
      </c>
    </row>
    <row r="118">
      <c r="A118" s="30" t="s">
        <v>103</v>
      </c>
      <c r="B118" s="30" t="s">
        <v>104</v>
      </c>
      <c r="C118" s="30" t="s">
        <v>16</v>
      </c>
      <c r="D118" s="30" t="n">
        <v>2909.32844182637</v>
      </c>
      <c r="E118" s="30" t="n">
        <v>30668.3469042522</v>
      </c>
      <c r="F118" s="30" t="n">
        <v>39450.8832676091</v>
      </c>
      <c r="G118" s="30" t="n">
        <v>15146.0808855962</v>
      </c>
      <c r="H118" s="30" t="n">
        <v>5643.38073649429</v>
      </c>
      <c r="I118" s="30" t="n">
        <v>14385.5017138886</v>
      </c>
      <c r="J118" s="30" t="n">
        <v>2.68875577190519</v>
      </c>
      <c r="K118" s="30" t="n">
        <v>28.3432057955731</v>
      </c>
      <c r="L118" s="30" t="n">
        <v>36.4598883259646</v>
      </c>
      <c r="M118" s="30" t="n">
        <v>13.997770694231</v>
      </c>
      <c r="N118" s="30" t="n">
        <v>5.2155240742713</v>
      </c>
      <c r="O118" s="30" t="n">
        <v>13.2948553380549</v>
      </c>
    </row>
    <row r="119">
      <c r="A119" s="30" t="s">
        <v>105</v>
      </c>
      <c r="B119" s="30" t="s">
        <v>106</v>
      </c>
      <c r="C119" s="30" t="s">
        <v>15</v>
      </c>
      <c r="D119" s="30" t="n">
        <v>101.045567919244</v>
      </c>
      <c r="E119" s="30" t="n">
        <v>8773.87354710095</v>
      </c>
      <c r="F119" s="30" t="n">
        <v>27392.0849900695</v>
      </c>
      <c r="G119" s="30" t="n">
        <v>9401.54606847101</v>
      </c>
      <c r="H119" s="30" t="n">
        <v>4944.91616304205</v>
      </c>
      <c r="I119" s="30" t="n">
        <v>20258.72885354</v>
      </c>
      <c r="J119" s="30" t="n">
        <v>0.142574344773926</v>
      </c>
      <c r="K119" s="30" t="n">
        <v>12.3798529501754</v>
      </c>
      <c r="L119" s="30" t="n">
        <v>38.6499739659247</v>
      </c>
      <c r="M119" s="30" t="n">
        <v>13.2654929669494</v>
      </c>
      <c r="N119" s="30" t="n">
        <v>6.977230139091</v>
      </c>
      <c r="O119" s="30" t="n">
        <v>28.5848756330856</v>
      </c>
    </row>
    <row r="120">
      <c r="A120" s="30" t="s">
        <v>105</v>
      </c>
      <c r="B120" s="30" t="s">
        <v>106</v>
      </c>
      <c r="C120" s="30" t="s">
        <v>16</v>
      </c>
      <c r="D120" s="30" t="n">
        <v>937.939399476686</v>
      </c>
      <c r="E120" s="30" t="n">
        <v>7340.05082421438</v>
      </c>
      <c r="F120" s="30" t="n">
        <v>16784.4037704524</v>
      </c>
      <c r="G120" s="30" t="n">
        <v>6268.23387522827</v>
      </c>
      <c r="H120" s="30" t="n">
        <v>1421.13804836359</v>
      </c>
      <c r="I120" s="30" t="n">
        <v>11466.1330540441</v>
      </c>
      <c r="J120" s="30" t="n">
        <v>2.12117586155619</v>
      </c>
      <c r="K120" s="30" t="n">
        <v>16.599727700538</v>
      </c>
      <c r="L120" s="30" t="n">
        <v>37.958392779278</v>
      </c>
      <c r="M120" s="30" t="n">
        <v>14.1757840625326</v>
      </c>
      <c r="N120" s="30" t="n">
        <v>3.21394295389427</v>
      </c>
      <c r="O120" s="30" t="n">
        <v>25.9309766422009</v>
      </c>
    </row>
    <row r="121">
      <c r="A121" s="30" t="s">
        <v>107</v>
      </c>
      <c r="B121" s="30" t="s">
        <v>108</v>
      </c>
      <c r="C121" s="30" t="s">
        <v>15</v>
      </c>
      <c r="D121" s="30" t="n">
        <v>1448.96799733891</v>
      </c>
      <c r="E121" s="30" t="n">
        <v>17728.6015644214</v>
      </c>
      <c r="F121" s="30" t="n">
        <v>60837.3250744504</v>
      </c>
      <c r="G121" s="30" t="n">
        <v>26143.1700645008</v>
      </c>
      <c r="H121" s="30" t="n">
        <v>10415.6052814252</v>
      </c>
      <c r="I121" s="30" t="n">
        <v>35873.1253645422</v>
      </c>
      <c r="J121" s="30" t="n">
        <v>0.950474553462284</v>
      </c>
      <c r="K121" s="30" t="n">
        <v>11.6293697903618</v>
      </c>
      <c r="L121" s="30" t="n">
        <v>39.9072508779869</v>
      </c>
      <c r="M121" s="30" t="n">
        <v>17.1490453472956</v>
      </c>
      <c r="N121" s="30" t="n">
        <v>6.83228877179026</v>
      </c>
      <c r="O121" s="30" t="n">
        <v>23.5315706591032</v>
      </c>
    </row>
    <row r="122">
      <c r="A122" s="30" t="s">
        <v>107</v>
      </c>
      <c r="B122" s="30" t="s">
        <v>108</v>
      </c>
      <c r="C122" s="30" t="s">
        <v>16</v>
      </c>
      <c r="D122" s="30" t="n">
        <v>1090.24222158646</v>
      </c>
      <c r="E122" s="30" t="n">
        <v>20998.6654853598</v>
      </c>
      <c r="F122" s="30" t="n">
        <v>35821.2526687833</v>
      </c>
      <c r="G122" s="30" t="n">
        <v>15016.3155998331</v>
      </c>
      <c r="H122" s="30" t="n">
        <v>5918.4062313444</v>
      </c>
      <c r="I122" s="30" t="n">
        <v>18728.4187996243</v>
      </c>
      <c r="J122" s="30" t="n">
        <v>1.1173571154608</v>
      </c>
      <c r="K122" s="30" t="n">
        <v>21.5209132710947</v>
      </c>
      <c r="L122" s="30" t="n">
        <v>36.7121459449091</v>
      </c>
      <c r="M122" s="30" t="n">
        <v>15.3897792171938</v>
      </c>
      <c r="N122" s="30" t="n">
        <v>6.06560008761847</v>
      </c>
      <c r="O122" s="30" t="n">
        <v>19.1942043637231</v>
      </c>
    </row>
    <row r="123">
      <c r="A123" s="30" t="s">
        <v>109</v>
      </c>
      <c r="B123" s="30" t="s">
        <v>110</v>
      </c>
      <c r="C123" s="30" t="s">
        <v>15</v>
      </c>
      <c r="D123" s="30" t="n">
        <v>1737.58273755453</v>
      </c>
      <c r="E123" s="30" t="n">
        <v>29633.3809799914</v>
      </c>
      <c r="F123" s="30" t="n">
        <v>70653.829552913</v>
      </c>
      <c r="G123" s="30" t="n">
        <v>21399.7070082852</v>
      </c>
      <c r="H123" s="30" t="n">
        <v>12266.2471533577</v>
      </c>
      <c r="I123" s="30" t="n">
        <v>69797.1310823216</v>
      </c>
      <c r="J123" s="30" t="n">
        <v>0.845588922381407</v>
      </c>
      <c r="K123" s="30" t="n">
        <v>14.4209873566393</v>
      </c>
      <c r="L123" s="30" t="n">
        <v>34.3834536926</v>
      </c>
      <c r="M123" s="30" t="n">
        <v>10.4140970080545</v>
      </c>
      <c r="N123" s="30" t="n">
        <v>5.96932881980031</v>
      </c>
      <c r="O123" s="30" t="n">
        <v>33.9665442005244</v>
      </c>
    </row>
    <row r="124">
      <c r="A124" s="30" t="s">
        <v>109</v>
      </c>
      <c r="B124" s="30" t="s">
        <v>110</v>
      </c>
      <c r="C124" s="30" t="s">
        <v>16</v>
      </c>
      <c r="D124" s="30" t="n">
        <v>2390.00823282319</v>
      </c>
      <c r="E124" s="30" t="n">
        <v>24143.1547862056</v>
      </c>
      <c r="F124" s="30" t="n">
        <v>49235.9373608703</v>
      </c>
      <c r="G124" s="30" t="n">
        <v>21670.9305466551</v>
      </c>
      <c r="H124" s="30" t="n">
        <v>7246.17682565879</v>
      </c>
      <c r="I124" s="30" t="n">
        <v>37313.9747860563</v>
      </c>
      <c r="J124" s="30" t="n">
        <v>1.68310222571656</v>
      </c>
      <c r="K124" s="30" t="n">
        <v>17.0021998244256</v>
      </c>
      <c r="L124" s="30" t="n">
        <v>34.673150752888</v>
      </c>
      <c r="M124" s="30" t="n">
        <v>15.2611990768496</v>
      </c>
      <c r="N124" s="30" t="n">
        <v>5.10293486679563</v>
      </c>
      <c r="O124" s="30" t="n">
        <v>26.2774132533246</v>
      </c>
    </row>
    <row r="125">
      <c r="A125" s="30" t="s">
        <v>111</v>
      </c>
      <c r="B125" s="30" t="s">
        <v>112</v>
      </c>
      <c r="C125" s="30" t="s">
        <v>15</v>
      </c>
      <c r="D125" s="30" t="n">
        <v>35.7655829162919</v>
      </c>
      <c r="E125" s="30" t="n">
        <v>2855.78900858663</v>
      </c>
      <c r="F125" s="30" t="n">
        <v>9282.952234295</v>
      </c>
      <c r="G125" s="30" t="n">
        <v>3035.42652943591</v>
      </c>
      <c r="H125" s="30" t="n">
        <v>2549.39202425813</v>
      </c>
      <c r="I125" s="30" t="n">
        <v>12956.1647864546</v>
      </c>
      <c r="J125" s="30" t="n">
        <v>0.116441517693715</v>
      </c>
      <c r="K125" s="30" t="n">
        <v>9.29755310157077</v>
      </c>
      <c r="L125" s="30" t="n">
        <v>30.2223802522505</v>
      </c>
      <c r="M125" s="30" t="n">
        <v>9.88239651405988</v>
      </c>
      <c r="N125" s="30" t="n">
        <v>8.30002064262861</v>
      </c>
      <c r="O125" s="30" t="n">
        <v>42.1812079717965</v>
      </c>
    </row>
    <row r="126">
      <c r="A126" s="30" t="s">
        <v>111</v>
      </c>
      <c r="B126" s="30" t="s">
        <v>112</v>
      </c>
      <c r="C126" s="30" t="s">
        <v>16</v>
      </c>
      <c r="D126" s="30" t="n">
        <v>317.085248527653</v>
      </c>
      <c r="E126" s="30" t="n">
        <v>2734.8363551505</v>
      </c>
      <c r="F126" s="30" t="n">
        <v>6483.72370515032</v>
      </c>
      <c r="G126" s="30" t="n">
        <v>2843.12601639757</v>
      </c>
      <c r="H126" s="30" t="n">
        <v>912.655974968091</v>
      </c>
      <c r="I126" s="30" t="n">
        <v>5785.46554192865</v>
      </c>
      <c r="J126" s="30" t="n">
        <v>1.66214304998093</v>
      </c>
      <c r="K126" s="30" t="n">
        <v>14.3358584533842</v>
      </c>
      <c r="L126" s="30" t="n">
        <v>33.9873152237555</v>
      </c>
      <c r="M126" s="30" t="n">
        <v>14.903506770871</v>
      </c>
      <c r="N126" s="30" t="n">
        <v>4.78409132200448</v>
      </c>
      <c r="O126" s="30" t="n">
        <v>30.3270851800039</v>
      </c>
    </row>
    <row r="127">
      <c r="A127" s="30" t="s">
        <v>113</v>
      </c>
      <c r="B127" s="30" t="s">
        <v>114</v>
      </c>
      <c r="C127" s="30" t="s">
        <v>15</v>
      </c>
      <c r="D127" s="30" t="n">
        <v>0</v>
      </c>
      <c r="E127" s="30" t="n">
        <v>842.012787302358</v>
      </c>
      <c r="F127" s="30" t="n">
        <v>3930.98467877828</v>
      </c>
      <c r="G127" s="30" t="n">
        <v>2452.64481727271</v>
      </c>
      <c r="H127" s="30" t="n">
        <v>3401.55971575884</v>
      </c>
      <c r="I127" s="30" t="n">
        <v>21519.0857899679</v>
      </c>
      <c r="J127" s="30" t="n">
        <v>0</v>
      </c>
      <c r="K127" s="30" t="n">
        <v>2.61931577551665</v>
      </c>
      <c r="L127" s="30" t="n">
        <v>12.2284249570914</v>
      </c>
      <c r="M127" s="30" t="n">
        <v>7.62963622227591</v>
      </c>
      <c r="N127" s="30" t="n">
        <v>10.5815008503543</v>
      </c>
      <c r="O127" s="30" t="n">
        <v>66.9411221947618</v>
      </c>
    </row>
    <row r="128">
      <c r="A128" s="30" t="s">
        <v>113</v>
      </c>
      <c r="B128" s="30" t="s">
        <v>114</v>
      </c>
      <c r="C128" s="30" t="s">
        <v>16</v>
      </c>
      <c r="D128" s="30" t="n">
        <v>0</v>
      </c>
      <c r="E128" s="30" t="n">
        <v>1006.89902761021</v>
      </c>
      <c r="F128" s="30" t="n">
        <v>3975.58325139147</v>
      </c>
      <c r="G128" s="30" t="n">
        <v>3263.00501740685</v>
      </c>
      <c r="H128" s="30" t="n">
        <v>3113.70815638269</v>
      </c>
      <c r="I128" s="30" t="n">
        <v>13322.0440350452</v>
      </c>
      <c r="J128" s="30" t="n">
        <v>0</v>
      </c>
      <c r="K128" s="30" t="n">
        <v>4.07961289021339</v>
      </c>
      <c r="L128" s="30" t="n">
        <v>16.1077131209344</v>
      </c>
      <c r="M128" s="30" t="n">
        <v>13.2205881273302</v>
      </c>
      <c r="N128" s="30" t="n">
        <v>12.6156879516412</v>
      </c>
      <c r="O128" s="30" t="n">
        <v>53.9763979098808</v>
      </c>
    </row>
    <row r="129">
      <c r="A129" s="30" t="s">
        <v>115</v>
      </c>
      <c r="B129" s="30" t="s">
        <v>116</v>
      </c>
      <c r="C129" s="30" t="s">
        <v>15</v>
      </c>
      <c r="D129" s="30" t="n">
        <v>82.3072275295324</v>
      </c>
      <c r="E129" s="30" t="n">
        <v>2817.82096582704</v>
      </c>
      <c r="F129" s="30" t="n">
        <v>5808.85782524724</v>
      </c>
      <c r="G129" s="30" t="n">
        <v>1763.63289841316</v>
      </c>
      <c r="H129" s="30" t="n">
        <v>810.269375804332</v>
      </c>
      <c r="I129" s="30" t="n">
        <v>2368.96382841944</v>
      </c>
      <c r="J129" s="30" t="n">
        <v>0.602901546241272</v>
      </c>
      <c r="K129" s="30" t="n">
        <v>20.6405763906776</v>
      </c>
      <c r="L129" s="30" t="n">
        <v>42.5499615265339</v>
      </c>
      <c r="M129" s="30" t="n">
        <v>12.9186346493539</v>
      </c>
      <c r="N129" s="30" t="n">
        <v>5.93523405182249</v>
      </c>
      <c r="O129" s="30" t="n">
        <v>17.3526918353708</v>
      </c>
    </row>
    <row r="130">
      <c r="A130" s="30" t="s">
        <v>115</v>
      </c>
      <c r="B130" s="30" t="s">
        <v>116</v>
      </c>
      <c r="C130" s="30" t="s">
        <v>16</v>
      </c>
      <c r="D130" s="30" t="n">
        <v>333.912524683159</v>
      </c>
      <c r="E130" s="30" t="n">
        <v>2586.97380890639</v>
      </c>
      <c r="F130" s="30" t="n">
        <v>4395.75903576028</v>
      </c>
      <c r="G130" s="30" t="n">
        <v>1435.02048399819</v>
      </c>
      <c r="H130" s="30" t="n">
        <v>467.556836164339</v>
      </c>
      <c r="I130" s="30" t="n">
        <v>1806.64447438043</v>
      </c>
      <c r="J130" s="30" t="n">
        <v>3.02844683070958</v>
      </c>
      <c r="K130" s="30" t="n">
        <v>23.4627695985504</v>
      </c>
      <c r="L130" s="30" t="n">
        <v>39.8676944898755</v>
      </c>
      <c r="M130" s="30" t="n">
        <v>13.0150351230201</v>
      </c>
      <c r="N130" s="30" t="n">
        <v>4.24054479538336</v>
      </c>
      <c r="O130" s="30" t="n">
        <v>16.385509162461</v>
      </c>
    </row>
    <row r="131">
      <c r="A131" s="30" t="s">
        <v>117</v>
      </c>
      <c r="B131" s="30" t="s">
        <v>118</v>
      </c>
      <c r="C131" s="30" t="s">
        <v>15</v>
      </c>
      <c r="D131" s="30" t="n">
        <v>143.231995869335</v>
      </c>
      <c r="E131" s="30" t="n">
        <v>3760.48080721377</v>
      </c>
      <c r="F131" s="30" t="n">
        <v>6817.93251458048</v>
      </c>
      <c r="G131" s="30" t="n">
        <v>1718.55678989823</v>
      </c>
      <c r="H131" s="30" t="n">
        <v>618.30121348421</v>
      </c>
      <c r="I131" s="30" t="n">
        <v>2794.28085378491</v>
      </c>
      <c r="J131" s="30" t="n">
        <v>0.903513189164215</v>
      </c>
      <c r="K131" s="30" t="n">
        <v>23.7212641372119</v>
      </c>
      <c r="L131" s="30" t="n">
        <v>43.0077924444663</v>
      </c>
      <c r="M131" s="30" t="n">
        <v>10.8407253321895</v>
      </c>
      <c r="N131" s="30" t="n">
        <v>3.90026891595403</v>
      </c>
      <c r="O131" s="30" t="n">
        <v>17.6264359810141</v>
      </c>
    </row>
    <row r="132">
      <c r="A132" s="30" t="s">
        <v>117</v>
      </c>
      <c r="B132" s="30" t="s">
        <v>118</v>
      </c>
      <c r="C132" s="30" t="s">
        <v>16</v>
      </c>
      <c r="D132" s="30" t="n">
        <v>171.209241210513</v>
      </c>
      <c r="E132" s="30" t="n">
        <v>2140.26206055467</v>
      </c>
      <c r="F132" s="30" t="n">
        <v>4338.41851797531</v>
      </c>
      <c r="G132" s="30" t="n">
        <v>1167.47123006312</v>
      </c>
      <c r="H132" s="30" t="n">
        <v>399.185184124178</v>
      </c>
      <c r="I132" s="30" t="n">
        <v>1443.37388318835</v>
      </c>
      <c r="J132" s="30" t="n">
        <v>1.7723670499837</v>
      </c>
      <c r="K132" s="30" t="n">
        <v>22.1561051707084</v>
      </c>
      <c r="L132" s="30" t="n">
        <v>44.9115361760413</v>
      </c>
      <c r="M132" s="30" t="n">
        <v>12.0857234419</v>
      </c>
      <c r="N132" s="30" t="n">
        <v>4.13238597508558</v>
      </c>
      <c r="O132" s="30" t="n">
        <v>14.941882186281</v>
      </c>
    </row>
    <row r="133">
      <c r="A133" s="30" t="s">
        <v>119</v>
      </c>
      <c r="B133" s="30" t="s">
        <v>120</v>
      </c>
      <c r="C133" s="30" t="s">
        <v>15</v>
      </c>
      <c r="D133" s="30" t="n">
        <v>1015.26374885448</v>
      </c>
      <c r="E133" s="30" t="n">
        <v>6556.82807090172</v>
      </c>
      <c r="F133" s="30" t="n">
        <v>17005.9105697771</v>
      </c>
      <c r="G133" s="30" t="n">
        <v>7208.34498036311</v>
      </c>
      <c r="H133" s="30" t="n">
        <v>3400.54302949673</v>
      </c>
      <c r="I133" s="30" t="n">
        <v>9017.74143709489</v>
      </c>
      <c r="J133" s="30" t="n">
        <v>2.29673612622749</v>
      </c>
      <c r="K133" s="30" t="n">
        <v>14.8328982699263</v>
      </c>
      <c r="L133" s="30" t="n">
        <v>38.4708793247767</v>
      </c>
      <c r="M133" s="30" t="n">
        <v>16.3067639767403</v>
      </c>
      <c r="N133" s="30" t="n">
        <v>7.69273012401792</v>
      </c>
      <c r="O133" s="30" t="n">
        <v>20.3999921783113</v>
      </c>
    </row>
    <row r="134">
      <c r="A134" s="30" t="s">
        <v>119</v>
      </c>
      <c r="B134" s="30" t="s">
        <v>120</v>
      </c>
      <c r="C134" s="30" t="s">
        <v>16</v>
      </c>
      <c r="D134" s="30" t="n">
        <v>1047.1208655557</v>
      </c>
      <c r="E134" s="30" t="n">
        <v>7596.00809452183</v>
      </c>
      <c r="F134" s="30" t="n">
        <v>13460.8191659288</v>
      </c>
      <c r="G134" s="30" t="n">
        <v>5211.52716344122</v>
      </c>
      <c r="H134" s="30" t="n">
        <v>1756.96741035788</v>
      </c>
      <c r="I134" s="30" t="n">
        <v>4955.396974762</v>
      </c>
      <c r="J134" s="30" t="n">
        <v>3.0772475583818</v>
      </c>
      <c r="K134" s="30" t="n">
        <v>22.3229219579259</v>
      </c>
      <c r="L134" s="30" t="n">
        <v>39.5582537553493</v>
      </c>
      <c r="M134" s="30" t="n">
        <v>15.3154805397074</v>
      </c>
      <c r="N134" s="30" t="n">
        <v>5.16332340566141</v>
      </c>
      <c r="O134" s="30" t="n">
        <v>14.5627727829742</v>
      </c>
    </row>
    <row r="135">
      <c r="A135" s="30" t="s">
        <v>121</v>
      </c>
      <c r="B135" s="30" t="s">
        <v>122</v>
      </c>
      <c r="C135" s="30" t="s">
        <v>15</v>
      </c>
      <c r="D135" s="30" t="n">
        <v>64.6948954074466</v>
      </c>
      <c r="E135" s="30" t="n">
        <v>595.52638030909</v>
      </c>
      <c r="F135" s="30" t="n">
        <v>1271.88160456189</v>
      </c>
      <c r="G135" s="30" t="n">
        <v>376.485629461367</v>
      </c>
      <c r="H135" s="30" t="n">
        <v>403.161598456631</v>
      </c>
      <c r="I135" s="30" t="n">
        <v>1277.23688654826</v>
      </c>
      <c r="J135" s="30" t="n">
        <v>1.62183771199754</v>
      </c>
      <c r="K135" s="30" t="n">
        <v>14.9292635221341</v>
      </c>
      <c r="L135" s="30" t="n">
        <v>31.8848270560305</v>
      </c>
      <c r="M135" s="30" t="n">
        <v>9.43812627008738</v>
      </c>
      <c r="N135" s="30" t="n">
        <v>10.1068667054512</v>
      </c>
      <c r="O135" s="30" t="n">
        <v>32.0190787342993</v>
      </c>
    </row>
    <row r="136">
      <c r="A136" s="30" t="s">
        <v>121</v>
      </c>
      <c r="B136" s="30" t="s">
        <v>122</v>
      </c>
      <c r="C136" s="30" t="s">
        <v>16</v>
      </c>
      <c r="D136" s="30" t="n">
        <v>108.784321978536</v>
      </c>
      <c r="E136" s="30" t="n">
        <v>583.038491497165</v>
      </c>
      <c r="F136" s="30" t="n">
        <v>823.342039831835</v>
      </c>
      <c r="G136" s="30" t="n">
        <v>329.503845797976</v>
      </c>
      <c r="H136" s="30" t="n">
        <v>376.715923499002</v>
      </c>
      <c r="I136" s="30" t="n">
        <v>783.473156140427</v>
      </c>
      <c r="J136" s="30" t="n">
        <v>3.62028188981285</v>
      </c>
      <c r="K136" s="30" t="n">
        <v>19.4031975696596</v>
      </c>
      <c r="L136" s="30" t="n">
        <v>27.4003663552997</v>
      </c>
      <c r="M136" s="30" t="n">
        <v>10.9657052033791</v>
      </c>
      <c r="N136" s="30" t="n">
        <v>12.536896959441</v>
      </c>
      <c r="O136" s="30" t="n">
        <v>26.0735520224077</v>
      </c>
    </row>
    <row r="137">
      <c r="A137" s="30" t="s">
        <v>123</v>
      </c>
      <c r="B137" s="30" t="s">
        <v>124</v>
      </c>
      <c r="C137" s="30" t="s">
        <v>15</v>
      </c>
      <c r="D137" s="30" t="n">
        <v>861.038433407263</v>
      </c>
      <c r="E137" s="30" t="n">
        <v>18686.2132993839</v>
      </c>
      <c r="F137" s="30" t="n">
        <v>30786.5274753574</v>
      </c>
      <c r="G137" s="30" t="n">
        <v>6456.93532343777</v>
      </c>
      <c r="H137" s="30" t="n">
        <v>3278.22789118426</v>
      </c>
      <c r="I137" s="30" t="n">
        <v>3443.32017801038</v>
      </c>
      <c r="J137" s="30" t="n">
        <v>1.35570423434525</v>
      </c>
      <c r="K137" s="30" t="n">
        <v>29.4214259328782</v>
      </c>
      <c r="L137" s="30" t="n">
        <v>48.4733596547682</v>
      </c>
      <c r="M137" s="30" t="n">
        <v>10.1664388246159</v>
      </c>
      <c r="N137" s="30" t="n">
        <v>5.16156684857886</v>
      </c>
      <c r="O137" s="30" t="n">
        <v>5.4215045048136</v>
      </c>
    </row>
    <row r="138">
      <c r="A138" s="30" t="s">
        <v>123</v>
      </c>
      <c r="B138" s="30" t="s">
        <v>124</v>
      </c>
      <c r="C138" s="30" t="s">
        <v>16</v>
      </c>
      <c r="D138" s="30" t="n">
        <v>1355.77402403381</v>
      </c>
      <c r="E138" s="30" t="n">
        <v>11526.7492903363</v>
      </c>
      <c r="F138" s="30" t="n">
        <v>18540.036224379</v>
      </c>
      <c r="G138" s="30" t="n">
        <v>4861.723553685</v>
      </c>
      <c r="H138" s="30" t="n">
        <v>1048.16570353391</v>
      </c>
      <c r="I138" s="30" t="n">
        <v>2516.05068082838</v>
      </c>
      <c r="J138" s="30" t="n">
        <v>3.40232139687788</v>
      </c>
      <c r="K138" s="30" t="n">
        <v>28.9264324671704</v>
      </c>
      <c r="L138" s="30" t="n">
        <v>46.5263095670009</v>
      </c>
      <c r="M138" s="30" t="n">
        <v>12.2005185076441</v>
      </c>
      <c r="N138" s="30" t="n">
        <v>2.63037684554284</v>
      </c>
      <c r="O138" s="30" t="n">
        <v>6.3140412157639</v>
      </c>
    </row>
    <row r="139">
      <c r="A139" s="30" t="s">
        <v>125</v>
      </c>
      <c r="B139" s="30" t="s">
        <v>126</v>
      </c>
      <c r="C139" s="30" t="s">
        <v>15</v>
      </c>
      <c r="D139" s="30" t="n">
        <v>2722.43990803479</v>
      </c>
      <c r="E139" s="30" t="n">
        <v>34728.101679637</v>
      </c>
      <c r="F139" s="30" t="n">
        <v>58763.6250820315</v>
      </c>
      <c r="G139" s="30" t="n">
        <v>8430.59325417567</v>
      </c>
      <c r="H139" s="30" t="n">
        <v>2151.26279845124</v>
      </c>
      <c r="I139" s="30" t="n">
        <v>3180.84391477889</v>
      </c>
      <c r="J139" s="30" t="n">
        <v>2.47546596960071</v>
      </c>
      <c r="K139" s="30" t="n">
        <v>31.5776424093163</v>
      </c>
      <c r="L139" s="30" t="n">
        <v>53.4327144234196</v>
      </c>
      <c r="M139" s="30" t="n">
        <v>7.66578782608357</v>
      </c>
      <c r="N139" s="30" t="n">
        <v>1.95610482843612</v>
      </c>
      <c r="O139" s="30" t="n">
        <v>2.89228454314372</v>
      </c>
    </row>
    <row r="140">
      <c r="A140" s="30" t="s">
        <v>125</v>
      </c>
      <c r="B140" s="30" t="s">
        <v>126</v>
      </c>
      <c r="C140" s="30" t="s">
        <v>16</v>
      </c>
      <c r="D140" s="30" t="n">
        <v>2691.73941145597</v>
      </c>
      <c r="E140" s="30" t="n">
        <v>20767.7096655616</v>
      </c>
      <c r="F140" s="30" t="n">
        <v>29140.2340800709</v>
      </c>
      <c r="G140" s="30" t="n">
        <v>4165.59423551672</v>
      </c>
      <c r="H140" s="30" t="n">
        <v>1410.88087576593</v>
      </c>
      <c r="I140" s="30" t="n">
        <v>1626.32488973265</v>
      </c>
      <c r="J140" s="30" t="n">
        <v>4.50104957070034</v>
      </c>
      <c r="K140" s="30" t="n">
        <v>34.727169456587</v>
      </c>
      <c r="L140" s="30" t="n">
        <v>48.7274650502905</v>
      </c>
      <c r="M140" s="30" t="n">
        <v>6.96558740630195</v>
      </c>
      <c r="N140" s="30" t="n">
        <v>2.35923460240922</v>
      </c>
      <c r="O140" s="30" t="n">
        <v>2.71949391371096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221</v>
      </c>
    </row>
    <row r="9">
      <c r="A9" t="s">
        <v>3</v>
      </c>
    </row>
    <row r="10">
      <c r="A10" t="s">
        <v>4</v>
      </c>
    </row>
    <row r="11">
      <c r="A11" t="s">
        <v>222</v>
      </c>
    </row>
    <row r="12">
      <c r="A12" s="3" t="s">
        <v>6</v>
      </c>
    </row>
    <row r="13">
      <c r="A13" s="3" t="s">
        <v>7</v>
      </c>
    </row>
    <row r="15">
      <c r="A15" s="4" t="s">
        <v>223</v>
      </c>
    </row>
    <row r="16">
      <c r="A16" s="5" t="s">
        <v>9</v>
      </c>
      <c r="B16" s="5" t="s">
        <v>10</v>
      </c>
      <c r="C16" s="5" t="s">
        <v>11</v>
      </c>
      <c r="D16" s="5" t="s">
        <v>224</v>
      </c>
      <c r="E16" s="5" t="s">
        <v>225</v>
      </c>
      <c r="F16" s="5" t="s">
        <v>226</v>
      </c>
      <c r="G16" s="5" t="s">
        <v>227</v>
      </c>
    </row>
    <row r="17">
      <c r="A17" s="31" t="s">
        <v>13</v>
      </c>
      <c r="B17" s="31" t="s">
        <v>14</v>
      </c>
      <c r="C17" s="31" t="s">
        <v>15</v>
      </c>
      <c r="D17" s="31" t="n">
        <v>3625551.74019886</v>
      </c>
      <c r="E17" s="31" t="n">
        <v>982730.303996525</v>
      </c>
      <c r="F17" s="31" t="n">
        <v>78.6746927689815</v>
      </c>
      <c r="G17" s="31" t="n">
        <v>21.3253072310185</v>
      </c>
    </row>
    <row r="18">
      <c r="A18" s="31" t="s">
        <v>13</v>
      </c>
      <c r="B18" s="31" t="s">
        <v>14</v>
      </c>
      <c r="C18" s="31" t="s">
        <v>16</v>
      </c>
      <c r="D18" s="31" t="n">
        <v>2069933.25980114</v>
      </c>
      <c r="E18" s="31" t="n">
        <v>559340.696003475</v>
      </c>
      <c r="F18" s="31" t="n">
        <v>78.7264200914238</v>
      </c>
      <c r="G18" s="31" t="n">
        <v>21.2735799085761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228</v>
      </c>
    </row>
    <row r="28">
      <c r="A28" s="5" t="s">
        <v>23</v>
      </c>
      <c r="B28" s="5" t="s">
        <v>10</v>
      </c>
      <c r="C28" s="5" t="s">
        <v>11</v>
      </c>
      <c r="D28" s="5" t="s">
        <v>224</v>
      </c>
      <c r="E28" s="5" t="s">
        <v>225</v>
      </c>
      <c r="F28" s="5" t="s">
        <v>226</v>
      </c>
      <c r="G28" s="5" t="s">
        <v>227</v>
      </c>
    </row>
    <row r="29">
      <c r="A29" s="32" t="s">
        <v>13</v>
      </c>
      <c r="B29" s="32" t="s">
        <v>24</v>
      </c>
      <c r="C29" s="32" t="s">
        <v>15</v>
      </c>
      <c r="D29" s="32" t="n">
        <v>3625551.74019886</v>
      </c>
      <c r="E29" s="32" t="n">
        <v>982730.303996525</v>
      </c>
      <c r="F29" s="32" t="n">
        <v>78.6746927689815</v>
      </c>
      <c r="G29" s="32" t="n">
        <v>21.3253072310185</v>
      </c>
    </row>
    <row r="30">
      <c r="A30" s="32" t="s">
        <v>13</v>
      </c>
      <c r="B30" s="32" t="s">
        <v>24</v>
      </c>
      <c r="C30" s="32" t="s">
        <v>16</v>
      </c>
      <c r="D30" s="32" t="n">
        <v>2069933.25980114</v>
      </c>
      <c r="E30" s="32" t="n">
        <v>559340.696003475</v>
      </c>
      <c r="F30" s="32" t="n">
        <v>78.7264200914238</v>
      </c>
      <c r="G30" s="32" t="n">
        <v>21.2735799085761</v>
      </c>
    </row>
    <row r="31">
      <c r="A31" s="32" t="s">
        <v>25</v>
      </c>
      <c r="B31" s="32" t="s">
        <v>26</v>
      </c>
      <c r="C31" s="32" t="s">
        <v>15</v>
      </c>
      <c r="D31" s="32" t="n">
        <v>3187.1438782146</v>
      </c>
      <c r="E31" s="32" t="n">
        <v>1128.75913331871</v>
      </c>
      <c r="F31" s="32" t="n">
        <v>73.846512993866</v>
      </c>
      <c r="G31" s="32" t="n">
        <v>26.153487006134</v>
      </c>
    </row>
    <row r="32">
      <c r="A32" s="32" t="s">
        <v>25</v>
      </c>
      <c r="B32" s="32" t="s">
        <v>26</v>
      </c>
      <c r="C32" s="32" t="s">
        <v>16</v>
      </c>
      <c r="D32" s="32" t="n">
        <v>1437.8561217854</v>
      </c>
      <c r="E32" s="32" t="n">
        <v>499.240866681287</v>
      </c>
      <c r="F32" s="32" t="n">
        <v>74.2273686008638</v>
      </c>
      <c r="G32" s="32" t="n">
        <v>25.7726313991362</v>
      </c>
    </row>
    <row r="33">
      <c r="A33" s="32" t="s">
        <v>27</v>
      </c>
      <c r="B33" s="32" t="s">
        <v>28</v>
      </c>
      <c r="C33" s="32" t="s">
        <v>15</v>
      </c>
      <c r="D33" s="32" t="n">
        <v>21604.3665269793</v>
      </c>
      <c r="E33" s="32" t="n">
        <v>6569.65549623529</v>
      </c>
      <c r="F33" s="32" t="n">
        <v>76.6818685283128</v>
      </c>
      <c r="G33" s="32" t="n">
        <v>23.3181314716872</v>
      </c>
    </row>
    <row r="34">
      <c r="A34" s="32" t="s">
        <v>27</v>
      </c>
      <c r="B34" s="32" t="s">
        <v>28</v>
      </c>
      <c r="C34" s="32" t="s">
        <v>16</v>
      </c>
      <c r="D34" s="32" t="n">
        <v>12037.6334730207</v>
      </c>
      <c r="E34" s="32" t="n">
        <v>3368.3445037647</v>
      </c>
      <c r="F34" s="32" t="n">
        <v>78.136120220084</v>
      </c>
      <c r="G34" s="32" t="n">
        <v>21.8638797799161</v>
      </c>
    </row>
    <row r="35">
      <c r="A35" s="32" t="s">
        <v>29</v>
      </c>
      <c r="B35" s="32" t="s">
        <v>30</v>
      </c>
      <c r="C35" s="32" t="s">
        <v>15</v>
      </c>
      <c r="D35" s="32" t="n">
        <v>3377.80300604471</v>
      </c>
      <c r="E35" s="32" t="n">
        <v>1113.46559669236</v>
      </c>
      <c r="F35" s="32" t="n">
        <v>75.2082163152346</v>
      </c>
      <c r="G35" s="32" t="n">
        <v>24.7917836847654</v>
      </c>
    </row>
    <row r="36">
      <c r="A36" s="32" t="s">
        <v>29</v>
      </c>
      <c r="B36" s="32" t="s">
        <v>30</v>
      </c>
      <c r="C36" s="32" t="s">
        <v>16</v>
      </c>
      <c r="D36" s="32" t="n">
        <v>1558.19699395529</v>
      </c>
      <c r="E36" s="32" t="n">
        <v>488.534403307641</v>
      </c>
      <c r="F36" s="32" t="n">
        <v>76.1309957935393</v>
      </c>
      <c r="G36" s="32" t="n">
        <v>23.8690042064607</v>
      </c>
    </row>
    <row r="37">
      <c r="A37" s="32" t="s">
        <v>31</v>
      </c>
      <c r="B37" s="32" t="s">
        <v>32</v>
      </c>
      <c r="C37" s="32" t="s">
        <v>15</v>
      </c>
      <c r="D37" s="32" t="n">
        <v>48414.7849484881</v>
      </c>
      <c r="E37" s="32" t="n">
        <v>12359.7451513465</v>
      </c>
      <c r="F37" s="32" t="n">
        <v>79.6629523403257</v>
      </c>
      <c r="G37" s="32" t="n">
        <v>20.3370476596743</v>
      </c>
    </row>
    <row r="38">
      <c r="A38" s="32" t="s">
        <v>31</v>
      </c>
      <c r="B38" s="32" t="s">
        <v>32</v>
      </c>
      <c r="C38" s="32" t="s">
        <v>16</v>
      </c>
      <c r="D38" s="32" t="n">
        <v>19846.2150515118</v>
      </c>
      <c r="E38" s="32" t="n">
        <v>4939.25484865355</v>
      </c>
      <c r="F38" s="32" t="n">
        <v>80.0719741503848</v>
      </c>
      <c r="G38" s="32" t="n">
        <v>19.9280258496152</v>
      </c>
    </row>
    <row r="39">
      <c r="A39" s="32" t="s">
        <v>33</v>
      </c>
      <c r="B39" s="32" t="s">
        <v>34</v>
      </c>
      <c r="C39" s="32" t="s">
        <v>15</v>
      </c>
      <c r="D39" s="32" t="n">
        <v>4355.53864389902</v>
      </c>
      <c r="E39" s="32" t="n">
        <v>1547.06151626809</v>
      </c>
      <c r="F39" s="32" t="n">
        <v>73.7901691747948</v>
      </c>
      <c r="G39" s="32" t="n">
        <v>26.2098308252052</v>
      </c>
    </row>
    <row r="40">
      <c r="A40" s="32" t="s">
        <v>33</v>
      </c>
      <c r="B40" s="32" t="s">
        <v>34</v>
      </c>
      <c r="C40" s="32" t="s">
        <v>16</v>
      </c>
      <c r="D40" s="32" t="n">
        <v>2096.46135610099</v>
      </c>
      <c r="E40" s="32" t="n">
        <v>834.938483731907</v>
      </c>
      <c r="F40" s="32" t="n">
        <v>71.5174138858007</v>
      </c>
      <c r="G40" s="32" t="n">
        <v>28.4825861141993</v>
      </c>
    </row>
    <row r="41">
      <c r="A41" s="32" t="s">
        <v>35</v>
      </c>
      <c r="B41" s="32" t="s">
        <v>36</v>
      </c>
      <c r="C41" s="32" t="s">
        <v>15</v>
      </c>
      <c r="D41" s="32" t="n">
        <v>9025.07417195701</v>
      </c>
      <c r="E41" s="32" t="n">
        <v>2521.08880085964</v>
      </c>
      <c r="F41" s="32" t="n">
        <v>78.165137571719</v>
      </c>
      <c r="G41" s="32" t="n">
        <v>21.834862428281</v>
      </c>
    </row>
    <row r="42">
      <c r="A42" s="32" t="s">
        <v>35</v>
      </c>
      <c r="B42" s="32" t="s">
        <v>36</v>
      </c>
      <c r="C42" s="32" t="s">
        <v>16</v>
      </c>
      <c r="D42" s="32" t="n">
        <v>3667.925828043</v>
      </c>
      <c r="E42" s="32" t="n">
        <v>1201.91119914036</v>
      </c>
      <c r="F42" s="32" t="n">
        <v>75.3192726485237</v>
      </c>
      <c r="G42" s="32" t="n">
        <v>24.6807273514763</v>
      </c>
    </row>
    <row r="43">
      <c r="A43" s="32" t="s">
        <v>37</v>
      </c>
      <c r="B43" s="32" t="s">
        <v>38</v>
      </c>
      <c r="C43" s="32" t="s">
        <v>15</v>
      </c>
      <c r="D43" s="32" t="n">
        <v>7217.50587855343</v>
      </c>
      <c r="E43" s="32" t="n">
        <v>2563.09852461468</v>
      </c>
      <c r="F43" s="32" t="n">
        <v>73.7940681479311</v>
      </c>
      <c r="G43" s="32" t="n">
        <v>26.2059318520689</v>
      </c>
    </row>
    <row r="44">
      <c r="A44" s="32" t="s">
        <v>37</v>
      </c>
      <c r="B44" s="32" t="s">
        <v>38</v>
      </c>
      <c r="C44" s="32" t="s">
        <v>16</v>
      </c>
      <c r="D44" s="32" t="n">
        <v>3824.49412144658</v>
      </c>
      <c r="E44" s="32" t="n">
        <v>1645.90147538532</v>
      </c>
      <c r="F44" s="32" t="n">
        <v>69.9125694613655</v>
      </c>
      <c r="G44" s="32" t="n">
        <v>30.0874305386345</v>
      </c>
    </row>
    <row r="45">
      <c r="A45" s="32" t="s">
        <v>39</v>
      </c>
      <c r="B45" s="32" t="s">
        <v>40</v>
      </c>
      <c r="C45" s="32" t="s">
        <v>15</v>
      </c>
      <c r="D45" s="32" t="n">
        <v>48804.3145936601</v>
      </c>
      <c r="E45" s="32" t="n">
        <v>15613.5717228884</v>
      </c>
      <c r="F45" s="32" t="n">
        <v>75.7620552059663</v>
      </c>
      <c r="G45" s="32" t="n">
        <v>24.2379447940337</v>
      </c>
    </row>
    <row r="46">
      <c r="A46" s="32" t="s">
        <v>39</v>
      </c>
      <c r="B46" s="32" t="s">
        <v>40</v>
      </c>
      <c r="C46" s="32" t="s">
        <v>16</v>
      </c>
      <c r="D46" s="32" t="n">
        <v>30086.6854063401</v>
      </c>
      <c r="E46" s="32" t="n">
        <v>9139.42827711162</v>
      </c>
      <c r="F46" s="32" t="n">
        <v>76.7006531647124</v>
      </c>
      <c r="G46" s="32" t="n">
        <v>23.2993468352876</v>
      </c>
    </row>
    <row r="47">
      <c r="A47" s="32" t="s">
        <v>41</v>
      </c>
      <c r="B47" s="32" t="s">
        <v>42</v>
      </c>
      <c r="C47" s="32" t="s">
        <v>15</v>
      </c>
      <c r="D47" s="32" t="n">
        <v>37379.4593513509</v>
      </c>
      <c r="E47" s="32" t="n">
        <v>12228.2547897546</v>
      </c>
      <c r="F47" s="32" t="n">
        <v>75.3500942313684</v>
      </c>
      <c r="G47" s="32" t="n">
        <v>24.6499057686316</v>
      </c>
    </row>
    <row r="48">
      <c r="A48" s="32" t="s">
        <v>41</v>
      </c>
      <c r="B48" s="32" t="s">
        <v>42</v>
      </c>
      <c r="C48" s="32" t="s">
        <v>16</v>
      </c>
      <c r="D48" s="32" t="n">
        <v>19321.540648649</v>
      </c>
      <c r="E48" s="32" t="n">
        <v>5107.74521024534</v>
      </c>
      <c r="F48" s="32" t="n">
        <v>79.09171295572</v>
      </c>
      <c r="G48" s="32" t="n">
        <v>20.90828704428</v>
      </c>
    </row>
    <row r="49">
      <c r="A49" s="32" t="s">
        <v>43</v>
      </c>
      <c r="B49" s="32" t="s">
        <v>44</v>
      </c>
      <c r="C49" s="32" t="s">
        <v>15</v>
      </c>
      <c r="D49" s="32" t="n">
        <v>45245.8433674431</v>
      </c>
      <c r="E49" s="32" t="n">
        <v>11730.2737421728</v>
      </c>
      <c r="F49" s="32" t="n">
        <v>79.411946027131</v>
      </c>
      <c r="G49" s="32" t="n">
        <v>20.588053972869</v>
      </c>
    </row>
    <row r="50">
      <c r="A50" s="32" t="s">
        <v>43</v>
      </c>
      <c r="B50" s="32" t="s">
        <v>44</v>
      </c>
      <c r="C50" s="32" t="s">
        <v>16</v>
      </c>
      <c r="D50" s="32" t="n">
        <v>29915.1566325569</v>
      </c>
      <c r="E50" s="32" t="n">
        <v>8027.72625782723</v>
      </c>
      <c r="F50" s="32" t="n">
        <v>78.8426032860521</v>
      </c>
      <c r="G50" s="32" t="n">
        <v>21.1573967139479</v>
      </c>
    </row>
    <row r="51">
      <c r="A51" s="32" t="s">
        <v>45</v>
      </c>
      <c r="B51" s="32" t="s">
        <v>46</v>
      </c>
      <c r="C51" s="32" t="s">
        <v>15</v>
      </c>
      <c r="D51" s="32" t="n">
        <v>4872.17936046875</v>
      </c>
      <c r="E51" s="32" t="n">
        <v>1811.45730675271</v>
      </c>
      <c r="F51" s="32" t="n">
        <v>72.8971307546289</v>
      </c>
      <c r="G51" s="32" t="n">
        <v>27.102869245371</v>
      </c>
    </row>
    <row r="52">
      <c r="A52" s="32" t="s">
        <v>45</v>
      </c>
      <c r="B52" s="32" t="s">
        <v>46</v>
      </c>
      <c r="C52" s="32" t="s">
        <v>16</v>
      </c>
      <c r="D52" s="32" t="n">
        <v>1644.82063953126</v>
      </c>
      <c r="E52" s="32" t="n">
        <v>624.542693247297</v>
      </c>
      <c r="F52" s="32" t="n">
        <v>72.4793873142112</v>
      </c>
      <c r="G52" s="32" t="n">
        <v>27.5206126857888</v>
      </c>
    </row>
    <row r="53">
      <c r="A53" s="32" t="s">
        <v>47</v>
      </c>
      <c r="B53" s="32" t="s">
        <v>48</v>
      </c>
      <c r="C53" s="32" t="s">
        <v>15</v>
      </c>
      <c r="D53" s="32" t="n">
        <v>1520.78035593375</v>
      </c>
      <c r="E53" s="32" t="n">
        <v>447.285662538526</v>
      </c>
      <c r="F53" s="32" t="n">
        <v>77.2728323978819</v>
      </c>
      <c r="G53" s="32" t="n">
        <v>22.7271676021181</v>
      </c>
    </row>
    <row r="54">
      <c r="A54" s="32" t="s">
        <v>47</v>
      </c>
      <c r="B54" s="32" t="s">
        <v>48</v>
      </c>
      <c r="C54" s="32" t="s">
        <v>16</v>
      </c>
      <c r="D54" s="32" t="n">
        <v>804.773334667123</v>
      </c>
      <c r="E54" s="32" t="n">
        <v>250.160646860593</v>
      </c>
      <c r="F54" s="32" t="n">
        <v>76.2866064378437</v>
      </c>
      <c r="G54" s="32" t="n">
        <v>23.7133935621563</v>
      </c>
    </row>
    <row r="55">
      <c r="A55" s="32" t="s">
        <v>49</v>
      </c>
      <c r="B55" s="32" t="s">
        <v>50</v>
      </c>
      <c r="C55" s="32" t="s">
        <v>15</v>
      </c>
      <c r="D55" s="32" t="n">
        <v>41704.403925677</v>
      </c>
      <c r="E55" s="32" t="n">
        <v>10148.4380220155</v>
      </c>
      <c r="F55" s="32" t="n">
        <v>80.4283861003166</v>
      </c>
      <c r="G55" s="32" t="n">
        <v>19.5716138996835</v>
      </c>
    </row>
    <row r="56">
      <c r="A56" s="32" t="s">
        <v>49</v>
      </c>
      <c r="B56" s="32" t="s">
        <v>50</v>
      </c>
      <c r="C56" s="32" t="s">
        <v>16</v>
      </c>
      <c r="D56" s="32" t="n">
        <v>23662.5960743228</v>
      </c>
      <c r="E56" s="32" t="n">
        <v>7496.56197798452</v>
      </c>
      <c r="F56" s="32" t="n">
        <v>75.9410637302845</v>
      </c>
      <c r="G56" s="32" t="n">
        <v>24.0589362697155</v>
      </c>
    </row>
    <row r="57">
      <c r="A57" s="32" t="s">
        <v>51</v>
      </c>
      <c r="B57" s="32" t="s">
        <v>52</v>
      </c>
      <c r="C57" s="32" t="s">
        <v>15</v>
      </c>
      <c r="D57" s="32" t="n">
        <v>5678.34026352636</v>
      </c>
      <c r="E57" s="32" t="n">
        <v>1737.55535147788</v>
      </c>
      <c r="F57" s="32" t="n">
        <v>76.5698515501976</v>
      </c>
      <c r="G57" s="32" t="n">
        <v>23.4301484498024</v>
      </c>
    </row>
    <row r="58">
      <c r="A58" s="32" t="s">
        <v>51</v>
      </c>
      <c r="B58" s="32" t="s">
        <v>52</v>
      </c>
      <c r="C58" s="32" t="s">
        <v>16</v>
      </c>
      <c r="D58" s="32" t="n">
        <v>3167.65973647365</v>
      </c>
      <c r="E58" s="32" t="n">
        <v>807.444648522117</v>
      </c>
      <c r="F58" s="32" t="n">
        <v>79.6874604961354</v>
      </c>
      <c r="G58" s="32" t="n">
        <v>20.3125395038646</v>
      </c>
    </row>
    <row r="59">
      <c r="A59" s="32" t="s">
        <v>53</v>
      </c>
      <c r="B59" s="32" t="s">
        <v>54</v>
      </c>
      <c r="C59" s="32" t="s">
        <v>15</v>
      </c>
      <c r="D59" s="32" t="n">
        <v>6432.28816675125</v>
      </c>
      <c r="E59" s="32" t="n">
        <v>1766.5112613608</v>
      </c>
      <c r="F59" s="32" t="n">
        <v>78.4540251673461</v>
      </c>
      <c r="G59" s="32" t="n">
        <v>21.5459748326539</v>
      </c>
    </row>
    <row r="60">
      <c r="A60" s="32" t="s">
        <v>53</v>
      </c>
      <c r="B60" s="32" t="s">
        <v>54</v>
      </c>
      <c r="C60" s="32" t="s">
        <v>16</v>
      </c>
      <c r="D60" s="32" t="n">
        <v>2366.71183324874</v>
      </c>
      <c r="E60" s="32" t="n">
        <v>487.488738639202</v>
      </c>
      <c r="F60" s="32" t="n">
        <v>82.9203054809583</v>
      </c>
      <c r="G60" s="32" t="n">
        <v>17.0796945190417</v>
      </c>
    </row>
    <row r="61">
      <c r="A61" s="32" t="s">
        <v>55</v>
      </c>
      <c r="B61" s="32" t="s">
        <v>56</v>
      </c>
      <c r="C61" s="32" t="s">
        <v>15</v>
      </c>
      <c r="D61" s="32" t="n">
        <v>7326.21900975305</v>
      </c>
      <c r="E61" s="32" t="n">
        <v>2027.62825625368</v>
      </c>
      <c r="F61" s="32" t="n">
        <v>78.32305575886</v>
      </c>
      <c r="G61" s="32" t="n">
        <v>21.67694424114</v>
      </c>
    </row>
    <row r="62">
      <c r="A62" s="32" t="s">
        <v>55</v>
      </c>
      <c r="B62" s="32" t="s">
        <v>56</v>
      </c>
      <c r="C62" s="32" t="s">
        <v>16</v>
      </c>
      <c r="D62" s="32" t="n">
        <v>3658.78099024699</v>
      </c>
      <c r="E62" s="32" t="n">
        <v>901.37174374633</v>
      </c>
      <c r="F62" s="32" t="n">
        <v>80.2337378520873</v>
      </c>
      <c r="G62" s="32" t="n">
        <v>19.7662621479128</v>
      </c>
    </row>
    <row r="63">
      <c r="A63" s="32" t="s">
        <v>57</v>
      </c>
      <c r="B63" s="32" t="s">
        <v>58</v>
      </c>
      <c r="C63" s="32" t="s">
        <v>15</v>
      </c>
      <c r="D63" s="32" t="n">
        <v>44417.3247923935</v>
      </c>
      <c r="E63" s="32" t="n">
        <v>15770.1396480401</v>
      </c>
      <c r="F63" s="32" t="n">
        <v>73.7982987077857</v>
      </c>
      <c r="G63" s="32" t="n">
        <v>26.2017012922143</v>
      </c>
    </row>
    <row r="64">
      <c r="A64" s="32" t="s">
        <v>57</v>
      </c>
      <c r="B64" s="32" t="s">
        <v>58</v>
      </c>
      <c r="C64" s="32" t="s">
        <v>16</v>
      </c>
      <c r="D64" s="32" t="n">
        <v>17578.6752076063</v>
      </c>
      <c r="E64" s="32" t="n">
        <v>5347.86035195983</v>
      </c>
      <c r="F64" s="32" t="n">
        <v>76.6739273011162</v>
      </c>
      <c r="G64" s="32" t="n">
        <v>23.3260726988838</v>
      </c>
    </row>
    <row r="65">
      <c r="A65" s="32" t="s">
        <v>59</v>
      </c>
      <c r="B65" s="32" t="s">
        <v>60</v>
      </c>
      <c r="C65" s="32" t="s">
        <v>15</v>
      </c>
      <c r="D65" s="32" t="n">
        <v>1496.69376362277</v>
      </c>
      <c r="E65" s="32" t="n">
        <v>560.283015642344</v>
      </c>
      <c r="F65" s="32" t="n">
        <v>72.7618210720631</v>
      </c>
      <c r="G65" s="32" t="n">
        <v>27.2381789279369</v>
      </c>
    </row>
    <row r="66">
      <c r="A66" s="32" t="s">
        <v>59</v>
      </c>
      <c r="B66" s="32" t="s">
        <v>60</v>
      </c>
      <c r="C66" s="32" t="s">
        <v>16</v>
      </c>
      <c r="D66" s="32" t="n">
        <v>913.144389326612</v>
      </c>
      <c r="E66" s="32" t="n">
        <v>474.878831408259</v>
      </c>
      <c r="F66" s="32" t="n">
        <v>65.7874000726846</v>
      </c>
      <c r="G66" s="32" t="n">
        <v>34.2125999273154</v>
      </c>
    </row>
    <row r="67">
      <c r="A67" s="32" t="s">
        <v>61</v>
      </c>
      <c r="B67" s="32" t="s">
        <v>62</v>
      </c>
      <c r="C67" s="32" t="s">
        <v>15</v>
      </c>
      <c r="D67" s="32" t="n">
        <v>50238.6376586968</v>
      </c>
      <c r="E67" s="32" t="n">
        <v>16416.3229461658</v>
      </c>
      <c r="F67" s="32" t="n">
        <v>75.371190985344</v>
      </c>
      <c r="G67" s="32" t="n">
        <v>24.628809014656</v>
      </c>
    </row>
    <row r="68">
      <c r="A68" s="32" t="s">
        <v>61</v>
      </c>
      <c r="B68" s="32" t="s">
        <v>62</v>
      </c>
      <c r="C68" s="32" t="s">
        <v>16</v>
      </c>
      <c r="D68" s="32" t="n">
        <v>26332.3623413031</v>
      </c>
      <c r="E68" s="32" t="n">
        <v>8526.67705383427</v>
      </c>
      <c r="F68" s="32" t="n">
        <v>75.5395524323494</v>
      </c>
      <c r="G68" s="32" t="n">
        <v>24.4604475676507</v>
      </c>
    </row>
    <row r="69">
      <c r="A69" s="32" t="s">
        <v>63</v>
      </c>
      <c r="B69" s="32" t="s">
        <v>64</v>
      </c>
      <c r="C69" s="32" t="s">
        <v>15</v>
      </c>
      <c r="D69" s="32" t="n">
        <v>5045.11117482822</v>
      </c>
      <c r="E69" s="32" t="n">
        <v>1505.99358521209</v>
      </c>
      <c r="F69" s="32" t="n">
        <v>77.0116088755262</v>
      </c>
      <c r="G69" s="32" t="n">
        <v>22.9883911244738</v>
      </c>
    </row>
    <row r="70">
      <c r="A70" s="32" t="s">
        <v>63</v>
      </c>
      <c r="B70" s="32" t="s">
        <v>64</v>
      </c>
      <c r="C70" s="32" t="s">
        <v>16</v>
      </c>
      <c r="D70" s="32" t="n">
        <v>3272.88882517179</v>
      </c>
      <c r="E70" s="32" t="n">
        <v>1213.00641478791</v>
      </c>
      <c r="F70" s="32" t="n">
        <v>72.959546536383</v>
      </c>
      <c r="G70" s="32" t="n">
        <v>27.040453463617</v>
      </c>
    </row>
    <row r="71">
      <c r="A71" s="32" t="s">
        <v>65</v>
      </c>
      <c r="B71" s="32" t="s">
        <v>66</v>
      </c>
      <c r="C71" s="32" t="s">
        <v>15</v>
      </c>
      <c r="D71" s="32" t="n">
        <v>1277.72166331321</v>
      </c>
      <c r="E71" s="32" t="n">
        <v>367.637826961771</v>
      </c>
      <c r="F71" s="32" t="n">
        <v>77.6560788608981</v>
      </c>
      <c r="G71" s="32" t="n">
        <v>22.3439211391019</v>
      </c>
    </row>
    <row r="72">
      <c r="A72" s="32" t="s">
        <v>65</v>
      </c>
      <c r="B72" s="32" t="s">
        <v>66</v>
      </c>
      <c r="C72" s="32" t="s">
        <v>16</v>
      </c>
      <c r="D72" s="32" t="n">
        <v>805.559356136821</v>
      </c>
      <c r="E72" s="32" t="n">
        <v>236.081153588196</v>
      </c>
      <c r="F72" s="32" t="n">
        <v>77.3356401384083</v>
      </c>
      <c r="G72" s="32" t="n">
        <v>22.6643598615917</v>
      </c>
    </row>
    <row r="73">
      <c r="A73" s="32" t="s">
        <v>67</v>
      </c>
      <c r="B73" s="32" t="s">
        <v>68</v>
      </c>
      <c r="C73" s="32" t="s">
        <v>15</v>
      </c>
      <c r="D73" s="32" t="n">
        <v>11071.0356132597</v>
      </c>
      <c r="E73" s="32" t="n">
        <v>3505.2000468676</v>
      </c>
      <c r="F73" s="32" t="n">
        <v>75.9526387429648</v>
      </c>
      <c r="G73" s="32" t="n">
        <v>24.0473612570352</v>
      </c>
    </row>
    <row r="74">
      <c r="A74" s="32" t="s">
        <v>67</v>
      </c>
      <c r="B74" s="32" t="s">
        <v>68</v>
      </c>
      <c r="C74" s="32" t="s">
        <v>16</v>
      </c>
      <c r="D74" s="32" t="n">
        <v>4125.96438674036</v>
      </c>
      <c r="E74" s="32" t="n">
        <v>1222.7999531324</v>
      </c>
      <c r="F74" s="32" t="n">
        <v>77.1386459482436</v>
      </c>
      <c r="G74" s="32" t="n">
        <v>22.8613540517564</v>
      </c>
    </row>
    <row r="75">
      <c r="A75" s="32" t="s">
        <v>69</v>
      </c>
      <c r="B75" s="32" t="s">
        <v>70</v>
      </c>
      <c r="C75" s="32" t="s">
        <v>15</v>
      </c>
      <c r="D75" s="32" t="n">
        <v>251808.857761656</v>
      </c>
      <c r="E75" s="32" t="n">
        <v>79443.118441467</v>
      </c>
      <c r="F75" s="32" t="n">
        <v>76.0173148694658</v>
      </c>
      <c r="G75" s="32" t="n">
        <v>23.9826851305342</v>
      </c>
    </row>
    <row r="76">
      <c r="A76" s="32" t="s">
        <v>69</v>
      </c>
      <c r="B76" s="32" t="s">
        <v>70</v>
      </c>
      <c r="C76" s="32" t="s">
        <v>16</v>
      </c>
      <c r="D76" s="32" t="n">
        <v>140268.142238344</v>
      </c>
      <c r="E76" s="32" t="n">
        <v>54217.8815585332</v>
      </c>
      <c r="F76" s="32" t="n">
        <v>72.122479291798</v>
      </c>
      <c r="G76" s="32" t="n">
        <v>27.877520708202</v>
      </c>
    </row>
    <row r="77">
      <c r="A77" s="32" t="s">
        <v>71</v>
      </c>
      <c r="B77" s="32" t="s">
        <v>72</v>
      </c>
      <c r="C77" s="32" t="s">
        <v>15</v>
      </c>
      <c r="D77" s="32" t="n">
        <v>8228.38116578246</v>
      </c>
      <c r="E77" s="32" t="n">
        <v>2264.1049389162</v>
      </c>
      <c r="F77" s="32" t="n">
        <v>78.4216541597105</v>
      </c>
      <c r="G77" s="32" t="n">
        <v>21.5783458402895</v>
      </c>
    </row>
    <row r="78">
      <c r="A78" s="32" t="s">
        <v>71</v>
      </c>
      <c r="B78" s="32" t="s">
        <v>72</v>
      </c>
      <c r="C78" s="32" t="s">
        <v>16</v>
      </c>
      <c r="D78" s="32" t="n">
        <v>2724.6188342176</v>
      </c>
      <c r="E78" s="32" t="n">
        <v>734.895061083803</v>
      </c>
      <c r="F78" s="32" t="n">
        <v>78.7572739025007</v>
      </c>
      <c r="G78" s="32" t="n">
        <v>21.2427260974993</v>
      </c>
    </row>
    <row r="79">
      <c r="A79" s="32" t="s">
        <v>73</v>
      </c>
      <c r="B79" s="32" t="s">
        <v>74</v>
      </c>
      <c r="C79" s="32" t="s">
        <v>15</v>
      </c>
      <c r="D79" s="32" t="n">
        <v>3317.81007809988</v>
      </c>
      <c r="E79" s="32" t="n">
        <v>949.780808812674</v>
      </c>
      <c r="F79" s="32" t="n">
        <v>77.744333185138</v>
      </c>
      <c r="G79" s="32" t="n">
        <v>22.255666814862</v>
      </c>
    </row>
    <row r="80">
      <c r="A80" s="32" t="s">
        <v>73</v>
      </c>
      <c r="B80" s="32" t="s">
        <v>74</v>
      </c>
      <c r="C80" s="32" t="s">
        <v>16</v>
      </c>
      <c r="D80" s="32" t="n">
        <v>1335.18992190012</v>
      </c>
      <c r="E80" s="32" t="n">
        <v>372.219191187325</v>
      </c>
      <c r="F80" s="32" t="n">
        <v>78.1997654613513</v>
      </c>
      <c r="G80" s="32" t="n">
        <v>21.8002345386487</v>
      </c>
    </row>
    <row r="81">
      <c r="A81" s="32" t="s">
        <v>75</v>
      </c>
      <c r="B81" s="32" t="s">
        <v>76</v>
      </c>
      <c r="C81" s="32" t="s">
        <v>15</v>
      </c>
      <c r="D81" s="32" t="n">
        <v>2934.62079108929</v>
      </c>
      <c r="E81" s="32" t="n">
        <v>753.381391219782</v>
      </c>
      <c r="F81" s="32" t="n">
        <v>79.57210017842</v>
      </c>
      <c r="G81" s="32" t="n">
        <v>20.42789982158</v>
      </c>
    </row>
    <row r="82">
      <c r="A82" s="32" t="s">
        <v>75</v>
      </c>
      <c r="B82" s="32" t="s">
        <v>76</v>
      </c>
      <c r="C82" s="32" t="s">
        <v>16</v>
      </c>
      <c r="D82" s="32" t="n">
        <v>1250.37920891071</v>
      </c>
      <c r="E82" s="32" t="n">
        <v>350.618608780218</v>
      </c>
      <c r="F82" s="32" t="n">
        <v>78.0999945842584</v>
      </c>
      <c r="G82" s="32" t="n">
        <v>21.9000054157416</v>
      </c>
    </row>
    <row r="83">
      <c r="A83" s="32" t="s">
        <v>77</v>
      </c>
      <c r="B83" s="32" t="s">
        <v>78</v>
      </c>
      <c r="C83" s="32" t="s">
        <v>15</v>
      </c>
      <c r="D83" s="32" t="n">
        <v>3747.4622404416</v>
      </c>
      <c r="E83" s="32" t="n">
        <v>1198.29600820809</v>
      </c>
      <c r="F83" s="32" t="n">
        <v>75.7712377361903</v>
      </c>
      <c r="G83" s="32" t="n">
        <v>24.2287622638097</v>
      </c>
    </row>
    <row r="84">
      <c r="A84" s="32" t="s">
        <v>77</v>
      </c>
      <c r="B84" s="32" t="s">
        <v>78</v>
      </c>
      <c r="C84" s="32" t="s">
        <v>16</v>
      </c>
      <c r="D84" s="32" t="n">
        <v>1635.53775955839</v>
      </c>
      <c r="E84" s="32" t="n">
        <v>430.703991791905</v>
      </c>
      <c r="F84" s="32" t="n">
        <v>79.1551984897005</v>
      </c>
      <c r="G84" s="32" t="n">
        <v>20.8448015102995</v>
      </c>
    </row>
    <row r="85">
      <c r="A85" s="32" t="s">
        <v>79</v>
      </c>
      <c r="B85" s="32" t="s">
        <v>80</v>
      </c>
      <c r="C85" s="32" t="s">
        <v>15</v>
      </c>
      <c r="D85" s="32" t="n">
        <v>6499.21797377204</v>
      </c>
      <c r="E85" s="32" t="n">
        <v>2189.41505495544</v>
      </c>
      <c r="F85" s="32" t="n">
        <v>74.8013865044534</v>
      </c>
      <c r="G85" s="32" t="n">
        <v>25.1986134955466</v>
      </c>
    </row>
    <row r="86">
      <c r="A86" s="32" t="s">
        <v>79</v>
      </c>
      <c r="B86" s="32" t="s">
        <v>80</v>
      </c>
      <c r="C86" s="32" t="s">
        <v>16</v>
      </c>
      <c r="D86" s="32" t="n">
        <v>2609.78202622797</v>
      </c>
      <c r="E86" s="32" t="n">
        <v>932.584945044559</v>
      </c>
      <c r="F86" s="32" t="n">
        <v>73.6733954271952</v>
      </c>
      <c r="G86" s="32" t="n">
        <v>26.3266045728048</v>
      </c>
    </row>
    <row r="87">
      <c r="A87" s="32" t="s">
        <v>81</v>
      </c>
      <c r="B87" s="32" t="s">
        <v>82</v>
      </c>
      <c r="C87" s="32" t="s">
        <v>15</v>
      </c>
      <c r="D87" s="32" t="n">
        <v>13334.2376435103</v>
      </c>
      <c r="E87" s="32" t="n">
        <v>4819.56009686453</v>
      </c>
      <c r="F87" s="32" t="n">
        <v>73.4515049369222</v>
      </c>
      <c r="G87" s="32" t="n">
        <v>26.5484950630778</v>
      </c>
    </row>
    <row r="88">
      <c r="A88" s="32" t="s">
        <v>81</v>
      </c>
      <c r="B88" s="32" t="s">
        <v>82</v>
      </c>
      <c r="C88" s="32" t="s">
        <v>16</v>
      </c>
      <c r="D88" s="32" t="n">
        <v>5583.76235648977</v>
      </c>
      <c r="E88" s="32" t="n">
        <v>2000.43990313548</v>
      </c>
      <c r="F88" s="32" t="n">
        <v>73.6235950116351</v>
      </c>
      <c r="G88" s="32" t="n">
        <v>26.3764049883649</v>
      </c>
    </row>
    <row r="89">
      <c r="A89" s="32" t="s">
        <v>83</v>
      </c>
      <c r="B89" s="32" t="s">
        <v>84</v>
      </c>
      <c r="C89" s="32" t="s">
        <v>15</v>
      </c>
      <c r="D89" s="32" t="n">
        <v>7415.35063269087</v>
      </c>
      <c r="E89" s="32" t="n">
        <v>2062.74927601141</v>
      </c>
      <c r="F89" s="32" t="n">
        <v>78.2366793357231</v>
      </c>
      <c r="G89" s="32" t="n">
        <v>21.7633206642769</v>
      </c>
    </row>
    <row r="90">
      <c r="A90" s="32" t="s">
        <v>83</v>
      </c>
      <c r="B90" s="32" t="s">
        <v>84</v>
      </c>
      <c r="C90" s="32" t="s">
        <v>16</v>
      </c>
      <c r="D90" s="32" t="n">
        <v>4420.64936730912</v>
      </c>
      <c r="E90" s="32" t="n">
        <v>1395.25072398859</v>
      </c>
      <c r="F90" s="32" t="n">
        <v>76.0097198699081</v>
      </c>
      <c r="G90" s="32" t="n">
        <v>23.9902801300919</v>
      </c>
    </row>
    <row r="91">
      <c r="A91" s="32" t="s">
        <v>85</v>
      </c>
      <c r="B91" s="32" t="s">
        <v>86</v>
      </c>
      <c r="C91" s="32" t="s">
        <v>15</v>
      </c>
      <c r="D91" s="32" t="n">
        <v>49219.8028578071</v>
      </c>
      <c r="E91" s="32" t="n">
        <v>14843.9508515758</v>
      </c>
      <c r="F91" s="32" t="n">
        <v>76.8294082190165</v>
      </c>
      <c r="G91" s="32" t="n">
        <v>23.1705917809835</v>
      </c>
    </row>
    <row r="92">
      <c r="A92" s="32" t="s">
        <v>85</v>
      </c>
      <c r="B92" s="32" t="s">
        <v>86</v>
      </c>
      <c r="C92" s="32" t="s">
        <v>16</v>
      </c>
      <c r="D92" s="32" t="n">
        <v>19222.1971421928</v>
      </c>
      <c r="E92" s="32" t="n">
        <v>5810.04914842417</v>
      </c>
      <c r="F92" s="32" t="n">
        <v>76.7897411963304</v>
      </c>
      <c r="G92" s="32" t="n">
        <v>23.2102588036696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229</v>
      </c>
    </row>
    <row r="102">
      <c r="A102" s="5" t="s">
        <v>23</v>
      </c>
      <c r="B102" s="5" t="s">
        <v>88</v>
      </c>
      <c r="C102" s="5" t="s">
        <v>11</v>
      </c>
      <c r="D102" s="5" t="s">
        <v>224</v>
      </c>
      <c r="E102" s="5" t="s">
        <v>225</v>
      </c>
      <c r="F102" s="5" t="s">
        <v>226</v>
      </c>
      <c r="G102" s="5" t="s">
        <v>227</v>
      </c>
    </row>
    <row r="103">
      <c r="A103" s="33" t="s">
        <v>89</v>
      </c>
      <c r="B103" s="33" t="s">
        <v>90</v>
      </c>
      <c r="C103" s="33" t="s">
        <v>15</v>
      </c>
      <c r="D103" s="33" t="n">
        <v>277570.085642688</v>
      </c>
      <c r="E103" s="33" t="n">
        <v>65720.9129493587</v>
      </c>
      <c r="F103" s="33" t="n">
        <v>80.8556259211856</v>
      </c>
      <c r="G103" s="33" t="n">
        <v>19.1443740788144</v>
      </c>
    </row>
    <row r="104">
      <c r="A104" s="33" t="s">
        <v>89</v>
      </c>
      <c r="B104" s="33" t="s">
        <v>90</v>
      </c>
      <c r="C104" s="33" t="s">
        <v>16</v>
      </c>
      <c r="D104" s="33" t="n">
        <v>149917.914357311</v>
      </c>
      <c r="E104" s="33" t="n">
        <v>24246.0870506412</v>
      </c>
      <c r="F104" s="33" t="n">
        <v>86.0785886551559</v>
      </c>
      <c r="G104" s="33" t="n">
        <v>13.9214113448441</v>
      </c>
    </row>
    <row r="105">
      <c r="A105" s="33" t="s">
        <v>91</v>
      </c>
      <c r="B105" s="33" t="s">
        <v>92</v>
      </c>
      <c r="C105" s="33" t="s">
        <v>15</v>
      </c>
      <c r="D105" s="33" t="n">
        <v>79294.033447533</v>
      </c>
      <c r="E105" s="33" t="n">
        <v>12857.3901321725</v>
      </c>
      <c r="F105" s="33" t="n">
        <v>86.04754041477</v>
      </c>
      <c r="G105" s="33" t="n">
        <v>13.95245958523</v>
      </c>
    </row>
    <row r="106">
      <c r="A106" s="33" t="s">
        <v>91</v>
      </c>
      <c r="B106" s="33" t="s">
        <v>92</v>
      </c>
      <c r="C106" s="33" t="s">
        <v>16</v>
      </c>
      <c r="D106" s="33" t="n">
        <v>50487.9665524668</v>
      </c>
      <c r="E106" s="33" t="n">
        <v>7854.60986782751</v>
      </c>
      <c r="F106" s="33" t="n">
        <v>86.5370877500444</v>
      </c>
      <c r="G106" s="33" t="n">
        <v>13.4629122499556</v>
      </c>
    </row>
    <row r="107">
      <c r="A107" s="33" t="s">
        <v>93</v>
      </c>
      <c r="B107" s="33" t="s">
        <v>94</v>
      </c>
      <c r="C107" s="33" t="s">
        <v>15</v>
      </c>
      <c r="D107" s="33" t="n">
        <v>46639.0367127609</v>
      </c>
      <c r="E107" s="33" t="n">
        <v>11594.2046308883</v>
      </c>
      <c r="F107" s="33" t="n">
        <v>80.0900579061572</v>
      </c>
      <c r="G107" s="33" t="n">
        <v>19.9099420938428</v>
      </c>
    </row>
    <row r="108">
      <c r="A108" s="33" t="s">
        <v>93</v>
      </c>
      <c r="B108" s="33" t="s">
        <v>94</v>
      </c>
      <c r="C108" s="33" t="s">
        <v>16</v>
      </c>
      <c r="D108" s="33" t="n">
        <v>33453.963287239</v>
      </c>
      <c r="E108" s="33" t="n">
        <v>9544.7953691117</v>
      </c>
      <c r="F108" s="33" t="n">
        <v>77.8021606498122</v>
      </c>
      <c r="G108" s="33" t="n">
        <v>22.1978393501878</v>
      </c>
    </row>
    <row r="109">
      <c r="A109" s="33" t="s">
        <v>95</v>
      </c>
      <c r="B109" s="33" t="s">
        <v>96</v>
      </c>
      <c r="C109" s="33" t="s">
        <v>15</v>
      </c>
      <c r="D109" s="33" t="n">
        <v>186545.636063466</v>
      </c>
      <c r="E109" s="33" t="n">
        <v>57863.0503716293</v>
      </c>
      <c r="F109" s="33" t="n">
        <v>76.3252889184872</v>
      </c>
      <c r="G109" s="33" t="n">
        <v>23.6747110815127</v>
      </c>
    </row>
    <row r="110">
      <c r="A110" s="33" t="s">
        <v>95</v>
      </c>
      <c r="B110" s="33" t="s">
        <v>96</v>
      </c>
      <c r="C110" s="33" t="s">
        <v>16</v>
      </c>
      <c r="D110" s="33" t="n">
        <v>104182.363936534</v>
      </c>
      <c r="E110" s="33" t="n">
        <v>34104.9496283706</v>
      </c>
      <c r="F110" s="33" t="n">
        <v>75.3376150355517</v>
      </c>
      <c r="G110" s="33" t="n">
        <v>24.6623849644483</v>
      </c>
    </row>
    <row r="111">
      <c r="A111" s="33" t="s">
        <v>97</v>
      </c>
      <c r="B111" s="33" t="s">
        <v>98</v>
      </c>
      <c r="C111" s="33" t="s">
        <v>15</v>
      </c>
      <c r="D111" s="33" t="n">
        <v>157617.165090026</v>
      </c>
      <c r="E111" s="33" t="n">
        <v>56478.4758873511</v>
      </c>
      <c r="F111" s="33" t="n">
        <v>73.6199786088503</v>
      </c>
      <c r="G111" s="33" t="n">
        <v>26.3800213911497</v>
      </c>
    </row>
    <row r="112">
      <c r="A112" s="33" t="s">
        <v>97</v>
      </c>
      <c r="B112" s="33" t="s">
        <v>98</v>
      </c>
      <c r="C112" s="33" t="s">
        <v>16</v>
      </c>
      <c r="D112" s="33" t="n">
        <v>95158.8349099742</v>
      </c>
      <c r="E112" s="33" t="n">
        <v>36009.5241126489</v>
      </c>
      <c r="F112" s="33" t="n">
        <v>72.5470956708102</v>
      </c>
      <c r="G112" s="33" t="n">
        <v>27.4529043291898</v>
      </c>
    </row>
    <row r="113">
      <c r="A113" s="33" t="s">
        <v>99</v>
      </c>
      <c r="B113" s="33" t="s">
        <v>100</v>
      </c>
      <c r="C113" s="33" t="s">
        <v>15</v>
      </c>
      <c r="D113" s="33" t="n">
        <v>87386.2074925225</v>
      </c>
      <c r="E113" s="33" t="n">
        <v>24338.8119770238</v>
      </c>
      <c r="F113" s="33" t="n">
        <v>78.2154327718349</v>
      </c>
      <c r="G113" s="33" t="n">
        <v>21.7845672281651</v>
      </c>
    </row>
    <row r="114">
      <c r="A114" s="33" t="s">
        <v>99</v>
      </c>
      <c r="B114" s="33" t="s">
        <v>100</v>
      </c>
      <c r="C114" s="33" t="s">
        <v>16</v>
      </c>
      <c r="D114" s="33" t="n">
        <v>45753.7925074775</v>
      </c>
      <c r="E114" s="33" t="n">
        <v>13200.1880229761</v>
      </c>
      <c r="F114" s="33" t="n">
        <v>77.6093354440124</v>
      </c>
      <c r="G114" s="33" t="n">
        <v>22.3906645559876</v>
      </c>
    </row>
    <row r="115">
      <c r="A115" s="33" t="s">
        <v>101</v>
      </c>
      <c r="B115" s="33" t="s">
        <v>102</v>
      </c>
      <c r="C115" s="33" t="s">
        <v>15</v>
      </c>
      <c r="D115" s="33" t="n">
        <v>321389.076861249</v>
      </c>
      <c r="E115" s="33" t="n">
        <v>105653.462099802</v>
      </c>
      <c r="F115" s="33" t="n">
        <v>75.2592651877619</v>
      </c>
      <c r="G115" s="33" t="n">
        <v>24.7407348122381</v>
      </c>
    </row>
    <row r="116">
      <c r="A116" s="33" t="s">
        <v>101</v>
      </c>
      <c r="B116" s="33" t="s">
        <v>102</v>
      </c>
      <c r="C116" s="33" t="s">
        <v>16</v>
      </c>
      <c r="D116" s="33" t="n">
        <v>177502.923138751</v>
      </c>
      <c r="E116" s="33" t="n">
        <v>62544.5379001976</v>
      </c>
      <c r="F116" s="33" t="n">
        <v>73.944928378122</v>
      </c>
      <c r="G116" s="33" t="n">
        <v>26.055071621878</v>
      </c>
    </row>
    <row r="117">
      <c r="A117" s="33" t="s">
        <v>103</v>
      </c>
      <c r="B117" s="33" t="s">
        <v>104</v>
      </c>
      <c r="C117" s="33" t="s">
        <v>15</v>
      </c>
      <c r="D117" s="33" t="n">
        <v>512986.897859003</v>
      </c>
      <c r="E117" s="33" t="n">
        <v>141292.383485253</v>
      </c>
      <c r="F117" s="33" t="n">
        <v>78.4048819038011</v>
      </c>
      <c r="G117" s="33" t="n">
        <v>21.5951180961989</v>
      </c>
    </row>
    <row r="118">
      <c r="A118" s="33" t="s">
        <v>103</v>
      </c>
      <c r="B118" s="33" t="s">
        <v>104</v>
      </c>
      <c r="C118" s="33" t="s">
        <v>16</v>
      </c>
      <c r="D118" s="33" t="n">
        <v>268621.102140994</v>
      </c>
      <c r="E118" s="33" t="n">
        <v>77017.6165147465</v>
      </c>
      <c r="F118" s="33" t="n">
        <v>77.7173064365348</v>
      </c>
      <c r="G118" s="33" t="n">
        <v>22.2826935634652</v>
      </c>
    </row>
    <row r="119">
      <c r="A119" s="33" t="s">
        <v>105</v>
      </c>
      <c r="B119" s="33" t="s">
        <v>106</v>
      </c>
      <c r="C119" s="33" t="s">
        <v>15</v>
      </c>
      <c r="D119" s="33" t="n">
        <v>182326.812532933</v>
      </c>
      <c r="E119" s="33" t="n">
        <v>46687.2309428734</v>
      </c>
      <c r="F119" s="33" t="n">
        <v>79.6138130944771</v>
      </c>
      <c r="G119" s="33" t="n">
        <v>20.3861869055229</v>
      </c>
    </row>
    <row r="120">
      <c r="A120" s="33" t="s">
        <v>105</v>
      </c>
      <c r="B120" s="33" t="s">
        <v>106</v>
      </c>
      <c r="C120" s="33" t="s">
        <v>16</v>
      </c>
      <c r="D120" s="33" t="n">
        <v>103420.187467066</v>
      </c>
      <c r="E120" s="33" t="n">
        <v>22444.7690571266</v>
      </c>
      <c r="F120" s="33" t="n">
        <v>82.1675789060377</v>
      </c>
      <c r="G120" s="33" t="n">
        <v>17.8324210939623</v>
      </c>
    </row>
    <row r="121">
      <c r="A121" s="33" t="s">
        <v>107</v>
      </c>
      <c r="B121" s="33" t="s">
        <v>108</v>
      </c>
      <c r="C121" s="33" t="s">
        <v>15</v>
      </c>
      <c r="D121" s="33" t="n">
        <v>404545.99027613</v>
      </c>
      <c r="E121" s="33" t="n">
        <v>101428.004292906</v>
      </c>
      <c r="F121" s="33" t="n">
        <v>79.9539096116397</v>
      </c>
      <c r="G121" s="33" t="n">
        <v>20.0460903883603</v>
      </c>
    </row>
    <row r="122">
      <c r="A122" s="33" t="s">
        <v>107</v>
      </c>
      <c r="B122" s="33" t="s">
        <v>108</v>
      </c>
      <c r="C122" s="33" t="s">
        <v>16</v>
      </c>
      <c r="D122" s="33" t="n">
        <v>231562.009723871</v>
      </c>
      <c r="E122" s="33" t="n">
        <v>46177.9957070939</v>
      </c>
      <c r="F122" s="33" t="n">
        <v>83.3736606883693</v>
      </c>
      <c r="G122" s="33" t="n">
        <v>16.6263393116307</v>
      </c>
    </row>
    <row r="123">
      <c r="A123" s="33" t="s">
        <v>109</v>
      </c>
      <c r="B123" s="33" t="s">
        <v>110</v>
      </c>
      <c r="C123" s="33" t="s">
        <v>15</v>
      </c>
      <c r="D123" s="33" t="n">
        <v>553237.071463604</v>
      </c>
      <c r="E123" s="33" t="n">
        <v>129253.037260159</v>
      </c>
      <c r="F123" s="33" t="n">
        <v>81.0615515729806</v>
      </c>
      <c r="G123" s="33" t="n">
        <v>18.9384484270194</v>
      </c>
    </row>
    <row r="124">
      <c r="A124" s="33" t="s">
        <v>109</v>
      </c>
      <c r="B124" s="33" t="s">
        <v>110</v>
      </c>
      <c r="C124" s="33" t="s">
        <v>16</v>
      </c>
      <c r="D124" s="33" t="n">
        <v>332111.928536398</v>
      </c>
      <c r="E124" s="33" t="n">
        <v>97581.9627398416</v>
      </c>
      <c r="F124" s="33" t="n">
        <v>77.2903537329767</v>
      </c>
      <c r="G124" s="33" t="n">
        <v>22.7096462670233</v>
      </c>
    </row>
    <row r="125">
      <c r="A125" s="33" t="s">
        <v>111</v>
      </c>
      <c r="B125" s="33" t="s">
        <v>112</v>
      </c>
      <c r="C125" s="33" t="s">
        <v>15</v>
      </c>
      <c r="D125" s="33" t="n">
        <v>75052.0907328133</v>
      </c>
      <c r="E125" s="33" t="n">
        <v>15836.1864590029</v>
      </c>
      <c r="F125" s="33" t="n">
        <v>82.5762057018847</v>
      </c>
      <c r="G125" s="33" t="n">
        <v>17.4237942981153</v>
      </c>
    </row>
    <row r="126">
      <c r="A126" s="33" t="s">
        <v>111</v>
      </c>
      <c r="B126" s="33" t="s">
        <v>112</v>
      </c>
      <c r="C126" s="33" t="s">
        <v>16</v>
      </c>
      <c r="D126" s="33" t="n">
        <v>42740.9092671868</v>
      </c>
      <c r="E126" s="33" t="n">
        <v>6709.81354099705</v>
      </c>
      <c r="F126" s="33" t="n">
        <v>86.431313517855</v>
      </c>
      <c r="G126" s="33" t="n">
        <v>13.568686482145</v>
      </c>
    </row>
    <row r="127">
      <c r="A127" s="33" t="s">
        <v>113</v>
      </c>
      <c r="B127" s="33" t="s">
        <v>114</v>
      </c>
      <c r="C127" s="33" t="s">
        <v>15</v>
      </c>
      <c r="D127" s="33" t="n">
        <v>74297.3408531181</v>
      </c>
      <c r="E127" s="33" t="n">
        <v>12480.4536252143</v>
      </c>
      <c r="F127" s="33" t="n">
        <v>85.6179179244633</v>
      </c>
      <c r="G127" s="33" t="n">
        <v>14.3820820755367</v>
      </c>
    </row>
    <row r="128">
      <c r="A128" s="33" t="s">
        <v>113</v>
      </c>
      <c r="B128" s="33" t="s">
        <v>114</v>
      </c>
      <c r="C128" s="33" t="s">
        <v>16</v>
      </c>
      <c r="D128" s="33" t="n">
        <v>49728.6591468819</v>
      </c>
      <c r="E128" s="33" t="n">
        <v>5595.5463747857</v>
      </c>
      <c r="F128" s="33" t="n">
        <v>89.8858983657809</v>
      </c>
      <c r="G128" s="33" t="n">
        <v>10.1141016342191</v>
      </c>
    </row>
    <row r="129">
      <c r="A129" s="33" t="s">
        <v>115</v>
      </c>
      <c r="B129" s="33" t="s">
        <v>116</v>
      </c>
      <c r="C129" s="33" t="s">
        <v>15</v>
      </c>
      <c r="D129" s="33" t="n">
        <v>34797.1346413267</v>
      </c>
      <c r="E129" s="33" t="n">
        <v>7800.82158785842</v>
      </c>
      <c r="F129" s="33" t="n">
        <v>81.687333669511</v>
      </c>
      <c r="G129" s="33" t="n">
        <v>18.312666330489</v>
      </c>
    </row>
    <row r="130">
      <c r="A130" s="33" t="s">
        <v>115</v>
      </c>
      <c r="B130" s="33" t="s">
        <v>116</v>
      </c>
      <c r="C130" s="33" t="s">
        <v>16</v>
      </c>
      <c r="D130" s="33" t="n">
        <v>25793.865358673</v>
      </c>
      <c r="E130" s="33" t="n">
        <v>6117.17841214158</v>
      </c>
      <c r="F130" s="33" t="n">
        <v>80.8305285904303</v>
      </c>
      <c r="G130" s="33" t="n">
        <v>19.1694714095697</v>
      </c>
    </row>
    <row r="131">
      <c r="A131" s="33" t="s">
        <v>117</v>
      </c>
      <c r="B131" s="33" t="s">
        <v>118</v>
      </c>
      <c r="C131" s="33" t="s">
        <v>15</v>
      </c>
      <c r="D131" s="33" t="n">
        <v>41967.3341176654</v>
      </c>
      <c r="E131" s="33" t="n">
        <v>9939.32152596194</v>
      </c>
      <c r="F131" s="33" t="n">
        <v>80.8515470651744</v>
      </c>
      <c r="G131" s="33" t="n">
        <v>19.1484529348255</v>
      </c>
    </row>
    <row r="132">
      <c r="A132" s="33" t="s">
        <v>117</v>
      </c>
      <c r="B132" s="33" t="s">
        <v>118</v>
      </c>
      <c r="C132" s="33" t="s">
        <v>16</v>
      </c>
      <c r="D132" s="33" t="n">
        <v>23600.6658823347</v>
      </c>
      <c r="E132" s="33" t="n">
        <v>6358.67847403807</v>
      </c>
      <c r="F132" s="33" t="n">
        <v>78.7756420888246</v>
      </c>
      <c r="G132" s="33" t="n">
        <v>21.2243579111754</v>
      </c>
    </row>
    <row r="133">
      <c r="A133" s="33" t="s">
        <v>119</v>
      </c>
      <c r="B133" s="33" t="s">
        <v>120</v>
      </c>
      <c r="C133" s="33" t="s">
        <v>15</v>
      </c>
      <c r="D133" s="33" t="n">
        <v>115701.70598723</v>
      </c>
      <c r="E133" s="33" t="n">
        <v>25269.4456713928</v>
      </c>
      <c r="F133" s="33" t="n">
        <v>82.0747398499051</v>
      </c>
      <c r="G133" s="33" t="n">
        <v>17.9252601500949</v>
      </c>
    </row>
    <row r="134">
      <c r="A134" s="33" t="s">
        <v>119</v>
      </c>
      <c r="B134" s="33" t="s">
        <v>120</v>
      </c>
      <c r="C134" s="33" t="s">
        <v>16</v>
      </c>
      <c r="D134" s="33" t="n">
        <v>81920.2940127698</v>
      </c>
      <c r="E134" s="33" t="n">
        <v>18068.5543286071</v>
      </c>
      <c r="F134" s="33" t="n">
        <v>81.9294305031714</v>
      </c>
      <c r="G134" s="33" t="n">
        <v>18.0705694968286</v>
      </c>
    </row>
    <row r="135">
      <c r="A135" s="33" t="s">
        <v>121</v>
      </c>
      <c r="B135" s="33" t="s">
        <v>122</v>
      </c>
      <c r="C135" s="33" t="s">
        <v>15</v>
      </c>
      <c r="D135" s="33" t="n">
        <v>8434.11726822255</v>
      </c>
      <c r="E135" s="33" t="n">
        <v>1424.66866186542</v>
      </c>
      <c r="F135" s="33" t="n">
        <v>85.5492484371987</v>
      </c>
      <c r="G135" s="33" t="n">
        <v>14.4507515628013</v>
      </c>
    </row>
    <row r="136">
      <c r="A136" s="33" t="s">
        <v>121</v>
      </c>
      <c r="B136" s="33" t="s">
        <v>122</v>
      </c>
      <c r="C136" s="33" t="s">
        <v>16</v>
      </c>
      <c r="D136" s="33" t="n">
        <v>6456.88273177745</v>
      </c>
      <c r="E136" s="33" t="n">
        <v>1104.33133813458</v>
      </c>
      <c r="F136" s="33" t="n">
        <v>85.394788086625</v>
      </c>
      <c r="G136" s="33" t="n">
        <v>14.605211913375</v>
      </c>
    </row>
    <row r="137">
      <c r="A137" s="33" t="s">
        <v>123</v>
      </c>
      <c r="B137" s="33" t="s">
        <v>124</v>
      </c>
      <c r="C137" s="33" t="s">
        <v>15</v>
      </c>
      <c r="D137" s="33" t="n">
        <v>176907.678364401</v>
      </c>
      <c r="E137" s="33" t="n">
        <v>53770.4930697751</v>
      </c>
      <c r="F137" s="33" t="n">
        <v>76.6902552003633</v>
      </c>
      <c r="G137" s="33" t="n">
        <v>23.3097447996368</v>
      </c>
    </row>
    <row r="138">
      <c r="A138" s="33" t="s">
        <v>123</v>
      </c>
      <c r="B138" s="33" t="s">
        <v>124</v>
      </c>
      <c r="C138" s="33" t="s">
        <v>16</v>
      </c>
      <c r="D138" s="33" t="n">
        <v>101740.321635598</v>
      </c>
      <c r="E138" s="33" t="n">
        <v>28837.5069302249</v>
      </c>
      <c r="F138" s="33" t="n">
        <v>77.9154644804894</v>
      </c>
      <c r="G138" s="33" t="n">
        <v>22.0845355195106</v>
      </c>
    </row>
    <row r="139">
      <c r="A139" s="33" t="s">
        <v>125</v>
      </c>
      <c r="B139" s="33" t="s">
        <v>126</v>
      </c>
      <c r="C139" s="33" t="s">
        <v>15</v>
      </c>
      <c r="D139" s="33" t="n">
        <v>288856.324792168</v>
      </c>
      <c r="E139" s="33" t="n">
        <v>103041.949366036</v>
      </c>
      <c r="F139" s="33" t="n">
        <v>73.7069652609801</v>
      </c>
      <c r="G139" s="33" t="n">
        <v>26.2930347390199</v>
      </c>
    </row>
    <row r="140">
      <c r="A140" s="33" t="s">
        <v>125</v>
      </c>
      <c r="B140" s="33" t="s">
        <v>126</v>
      </c>
      <c r="C140" s="33" t="s">
        <v>16</v>
      </c>
      <c r="D140" s="33" t="n">
        <v>145778.675207832</v>
      </c>
      <c r="E140" s="33" t="n">
        <v>55822.0506339642</v>
      </c>
      <c r="F140" s="33" t="n">
        <v>72.3105904500712</v>
      </c>
      <c r="G140" s="33" t="n">
        <v>27.6894095499288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230</v>
      </c>
    </row>
    <row r="9">
      <c r="A9" t="s">
        <v>3</v>
      </c>
    </row>
    <row r="10">
      <c r="A10" t="s">
        <v>4</v>
      </c>
    </row>
    <row r="11">
      <c r="A11" t="s">
        <v>231</v>
      </c>
    </row>
    <row r="12">
      <c r="A12" s="3" t="s">
        <v>6</v>
      </c>
    </row>
    <row r="13">
      <c r="A13" s="3" t="s">
        <v>7</v>
      </c>
    </row>
    <row r="15">
      <c r="A15" s="4" t="s">
        <v>232</v>
      </c>
    </row>
    <row r="16">
      <c r="A16" s="5" t="s">
        <v>9</v>
      </c>
      <c r="B16" s="5" t="s">
        <v>10</v>
      </c>
      <c r="C16" s="5" t="s">
        <v>11</v>
      </c>
      <c r="D16" s="5" t="s">
        <v>233</v>
      </c>
      <c r="E16" s="5" t="s">
        <v>234</v>
      </c>
      <c r="F16" s="5" t="s">
        <v>235</v>
      </c>
      <c r="G16" s="5" t="s">
        <v>236</v>
      </c>
    </row>
    <row r="17">
      <c r="A17" s="34" t="s">
        <v>13</v>
      </c>
      <c r="B17" s="34" t="s">
        <v>14</v>
      </c>
      <c r="C17" s="34" t="s">
        <v>15</v>
      </c>
      <c r="D17" s="34" t="n">
        <v>2455427.89704784</v>
      </c>
      <c r="E17" s="34" t="n">
        <v>1170123.84315102</v>
      </c>
      <c r="F17" s="34" t="n">
        <v>67.7256338620934</v>
      </c>
      <c r="G17" s="34" t="n">
        <v>32.2743661379066</v>
      </c>
    </row>
    <row r="18">
      <c r="A18" s="34" t="s">
        <v>13</v>
      </c>
      <c r="B18" s="34" t="s">
        <v>14</v>
      </c>
      <c r="C18" s="34" t="s">
        <v>16</v>
      </c>
      <c r="D18" s="34" t="n">
        <v>1371923.3170077</v>
      </c>
      <c r="E18" s="34" t="n">
        <v>698009.942793436</v>
      </c>
      <c r="F18" s="34" t="n">
        <v>66.2786256760522</v>
      </c>
      <c r="G18" s="34" t="n">
        <v>33.7213743239478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237</v>
      </c>
    </row>
    <row r="28">
      <c r="A28" s="5" t="s">
        <v>23</v>
      </c>
      <c r="B28" s="5" t="s">
        <v>10</v>
      </c>
      <c r="C28" s="5" t="s">
        <v>11</v>
      </c>
      <c r="D28" s="5" t="s">
        <v>233</v>
      </c>
      <c r="E28" s="5" t="s">
        <v>234</v>
      </c>
      <c r="F28" s="5" t="s">
        <v>235</v>
      </c>
      <c r="G28" s="5" t="s">
        <v>236</v>
      </c>
    </row>
    <row r="29">
      <c r="A29" s="35" t="s">
        <v>13</v>
      </c>
      <c r="B29" s="35" t="s">
        <v>24</v>
      </c>
      <c r="C29" s="35" t="s">
        <v>15</v>
      </c>
      <c r="D29" s="35" t="n">
        <v>2455427.89704784</v>
      </c>
      <c r="E29" s="35" t="n">
        <v>1170123.84315102</v>
      </c>
      <c r="F29" s="35" t="n">
        <v>67.7256338620934</v>
      </c>
      <c r="G29" s="35" t="n">
        <v>32.2743661379066</v>
      </c>
    </row>
    <row r="30">
      <c r="A30" s="35" t="s">
        <v>13</v>
      </c>
      <c r="B30" s="35" t="s">
        <v>24</v>
      </c>
      <c r="C30" s="35" t="s">
        <v>16</v>
      </c>
      <c r="D30" s="35" t="n">
        <v>1371923.3170077</v>
      </c>
      <c r="E30" s="35" t="n">
        <v>698009.942793436</v>
      </c>
      <c r="F30" s="35" t="n">
        <v>66.2786256760522</v>
      </c>
      <c r="G30" s="35" t="n">
        <v>33.7213743239478</v>
      </c>
    </row>
    <row r="31">
      <c r="A31" s="35" t="s">
        <v>25</v>
      </c>
      <c r="B31" s="35" t="s">
        <v>26</v>
      </c>
      <c r="C31" s="35" t="s">
        <v>15</v>
      </c>
      <c r="D31" s="35" t="n">
        <v>2106.55216500362</v>
      </c>
      <c r="E31" s="35" t="n">
        <v>1080.59171321098</v>
      </c>
      <c r="F31" s="35" t="n">
        <v>66.0952955215718</v>
      </c>
      <c r="G31" s="35" t="n">
        <v>33.9047044784282</v>
      </c>
    </row>
    <row r="32">
      <c r="A32" s="35" t="s">
        <v>25</v>
      </c>
      <c r="B32" s="35" t="s">
        <v>26</v>
      </c>
      <c r="C32" s="35" t="s">
        <v>16</v>
      </c>
      <c r="D32" s="35" t="n">
        <v>1022.34734183625</v>
      </c>
      <c r="E32" s="35" t="n">
        <v>415.508779949146</v>
      </c>
      <c r="F32" s="35" t="n">
        <v>71.1022004459524</v>
      </c>
      <c r="G32" s="35" t="n">
        <v>28.8977995540476</v>
      </c>
    </row>
    <row r="33">
      <c r="A33" s="35" t="s">
        <v>27</v>
      </c>
      <c r="B33" s="35" t="s">
        <v>28</v>
      </c>
      <c r="C33" s="35" t="s">
        <v>15</v>
      </c>
      <c r="D33" s="35" t="n">
        <v>14762.8137284772</v>
      </c>
      <c r="E33" s="35" t="n">
        <v>6841.55279850207</v>
      </c>
      <c r="F33" s="35" t="n">
        <v>68.3325461546932</v>
      </c>
      <c r="G33" s="35" t="n">
        <v>31.6674538453068</v>
      </c>
    </row>
    <row r="34">
      <c r="A34" s="35" t="s">
        <v>27</v>
      </c>
      <c r="B34" s="35" t="s">
        <v>28</v>
      </c>
      <c r="C34" s="35" t="s">
        <v>16</v>
      </c>
      <c r="D34" s="35" t="n">
        <v>7842.06620385878</v>
      </c>
      <c r="E34" s="35" t="n">
        <v>4195.56726916192</v>
      </c>
      <c r="F34" s="35" t="n">
        <v>65.1462450774463</v>
      </c>
      <c r="G34" s="35" t="n">
        <v>34.8537549225537</v>
      </c>
    </row>
    <row r="35">
      <c r="A35" s="35" t="s">
        <v>29</v>
      </c>
      <c r="B35" s="35" t="s">
        <v>30</v>
      </c>
      <c r="C35" s="35" t="s">
        <v>15</v>
      </c>
      <c r="D35" s="35" t="n">
        <v>2026.51225864453</v>
      </c>
      <c r="E35" s="35" t="n">
        <v>1351.29074740018</v>
      </c>
      <c r="F35" s="35" t="n">
        <v>59.9949806136714</v>
      </c>
      <c r="G35" s="35" t="n">
        <v>40.0050193863286</v>
      </c>
    </row>
    <row r="36">
      <c r="A36" s="35" t="s">
        <v>29</v>
      </c>
      <c r="B36" s="35" t="s">
        <v>30</v>
      </c>
      <c r="C36" s="35" t="s">
        <v>16</v>
      </c>
      <c r="D36" s="35" t="n">
        <v>896.211738368061</v>
      </c>
      <c r="E36" s="35" t="n">
        <v>661.985255587231</v>
      </c>
      <c r="F36" s="35" t="n">
        <v>57.515945791497</v>
      </c>
      <c r="G36" s="35" t="n">
        <v>42.484054208503</v>
      </c>
    </row>
    <row r="37">
      <c r="A37" s="35" t="s">
        <v>31</v>
      </c>
      <c r="B37" s="35" t="s">
        <v>32</v>
      </c>
      <c r="C37" s="35" t="s">
        <v>15</v>
      </c>
      <c r="D37" s="35" t="n">
        <v>31414.921303717</v>
      </c>
      <c r="E37" s="35" t="n">
        <v>16999.8636447711</v>
      </c>
      <c r="F37" s="35" t="n">
        <v>64.8870408846007</v>
      </c>
      <c r="G37" s="35" t="n">
        <v>35.1129591153993</v>
      </c>
    </row>
    <row r="38">
      <c r="A38" s="35" t="s">
        <v>31</v>
      </c>
      <c r="B38" s="35" t="s">
        <v>32</v>
      </c>
      <c r="C38" s="35" t="s">
        <v>16</v>
      </c>
      <c r="D38" s="35" t="n">
        <v>11881.8674362096</v>
      </c>
      <c r="E38" s="35" t="n">
        <v>7964.34761530222</v>
      </c>
      <c r="F38" s="35" t="n">
        <v>59.8696900409959</v>
      </c>
      <c r="G38" s="35" t="n">
        <v>40.1303099590041</v>
      </c>
    </row>
    <row r="39">
      <c r="A39" s="35" t="s">
        <v>33</v>
      </c>
      <c r="B39" s="35" t="s">
        <v>34</v>
      </c>
      <c r="C39" s="35" t="s">
        <v>15</v>
      </c>
      <c r="D39" s="35" t="n">
        <v>3096.3889873687</v>
      </c>
      <c r="E39" s="35" t="n">
        <v>1259.14965653031</v>
      </c>
      <c r="F39" s="35" t="n">
        <v>71.090839515474</v>
      </c>
      <c r="G39" s="35" t="n">
        <v>28.909160484526</v>
      </c>
    </row>
    <row r="40">
      <c r="A40" s="35" t="s">
        <v>33</v>
      </c>
      <c r="B40" s="35" t="s">
        <v>34</v>
      </c>
      <c r="C40" s="35" t="s">
        <v>16</v>
      </c>
      <c r="D40" s="35" t="n">
        <v>1429.00610485686</v>
      </c>
      <c r="E40" s="35" t="n">
        <v>667.455251244131</v>
      </c>
      <c r="F40" s="35" t="n">
        <v>68.1627686910735</v>
      </c>
      <c r="G40" s="35" t="n">
        <v>31.8372313089265</v>
      </c>
    </row>
    <row r="41">
      <c r="A41" s="35" t="s">
        <v>35</v>
      </c>
      <c r="B41" s="35" t="s">
        <v>36</v>
      </c>
      <c r="C41" s="35" t="s">
        <v>15</v>
      </c>
      <c r="D41" s="35" t="n">
        <v>6255.69608913435</v>
      </c>
      <c r="E41" s="35" t="n">
        <v>2769.37808282266</v>
      </c>
      <c r="F41" s="35" t="n">
        <v>69.3146224611898</v>
      </c>
      <c r="G41" s="35" t="n">
        <v>30.6853775388103</v>
      </c>
    </row>
    <row r="42">
      <c r="A42" s="35" t="s">
        <v>35</v>
      </c>
      <c r="B42" s="35" t="s">
        <v>36</v>
      </c>
      <c r="C42" s="35" t="s">
        <v>16</v>
      </c>
      <c r="D42" s="35" t="n">
        <v>2537.48389144786</v>
      </c>
      <c r="E42" s="35" t="n">
        <v>1130.44193659514</v>
      </c>
      <c r="F42" s="35" t="n">
        <v>69.1803490694282</v>
      </c>
      <c r="G42" s="35" t="n">
        <v>30.8196509305718</v>
      </c>
    </row>
    <row r="43">
      <c r="A43" s="35" t="s">
        <v>37</v>
      </c>
      <c r="B43" s="35" t="s">
        <v>38</v>
      </c>
      <c r="C43" s="35" t="s">
        <v>15</v>
      </c>
      <c r="D43" s="35" t="n">
        <v>5175.73946731036</v>
      </c>
      <c r="E43" s="35" t="n">
        <v>2041.76641124307</v>
      </c>
      <c r="F43" s="35" t="n">
        <v>71.71091446825</v>
      </c>
      <c r="G43" s="35" t="n">
        <v>28.28908553175</v>
      </c>
    </row>
    <row r="44">
      <c r="A44" s="35" t="s">
        <v>37</v>
      </c>
      <c r="B44" s="35" t="s">
        <v>38</v>
      </c>
      <c r="C44" s="35" t="s">
        <v>16</v>
      </c>
      <c r="D44" s="35" t="n">
        <v>2555.19578661227</v>
      </c>
      <c r="E44" s="35" t="n">
        <v>1269.29833483431</v>
      </c>
      <c r="F44" s="35" t="n">
        <v>66.8113404145015</v>
      </c>
      <c r="G44" s="35" t="n">
        <v>33.1886595854985</v>
      </c>
    </row>
    <row r="45">
      <c r="A45" s="35" t="s">
        <v>39</v>
      </c>
      <c r="B45" s="35" t="s">
        <v>40</v>
      </c>
      <c r="C45" s="35" t="s">
        <v>15</v>
      </c>
      <c r="D45" s="35" t="n">
        <v>31134.5579884602</v>
      </c>
      <c r="E45" s="35" t="n">
        <v>17669.7566051999</v>
      </c>
      <c r="F45" s="35" t="n">
        <v>63.7946834161763</v>
      </c>
      <c r="G45" s="35" t="n">
        <v>36.2053165838237</v>
      </c>
    </row>
    <row r="46">
      <c r="A46" s="35" t="s">
        <v>39</v>
      </c>
      <c r="B46" s="35" t="s">
        <v>40</v>
      </c>
      <c r="C46" s="35" t="s">
        <v>16</v>
      </c>
      <c r="D46" s="35" t="n">
        <v>18466.2906876019</v>
      </c>
      <c r="E46" s="35" t="n">
        <v>11620.3947187381</v>
      </c>
      <c r="F46" s="35" t="n">
        <v>61.3769527556883</v>
      </c>
      <c r="G46" s="35" t="n">
        <v>38.6230472443117</v>
      </c>
    </row>
    <row r="47">
      <c r="A47" s="35" t="s">
        <v>41</v>
      </c>
      <c r="B47" s="35" t="s">
        <v>42</v>
      </c>
      <c r="C47" s="35" t="s">
        <v>15</v>
      </c>
      <c r="D47" s="35" t="n">
        <v>24510.4471137337</v>
      </c>
      <c r="E47" s="35" t="n">
        <v>12869.0122376172</v>
      </c>
      <c r="F47" s="35" t="n">
        <v>65.5719679713556</v>
      </c>
      <c r="G47" s="35" t="n">
        <v>34.4280320286444</v>
      </c>
    </row>
    <row r="48">
      <c r="A48" s="35" t="s">
        <v>41</v>
      </c>
      <c r="B48" s="35" t="s">
        <v>42</v>
      </c>
      <c r="C48" s="35" t="s">
        <v>16</v>
      </c>
      <c r="D48" s="35" t="n">
        <v>12173.5200394856</v>
      </c>
      <c r="E48" s="35" t="n">
        <v>7148.02060916338</v>
      </c>
      <c r="F48" s="35" t="n">
        <v>63.0049138464371</v>
      </c>
      <c r="G48" s="35" t="n">
        <v>36.9950861535629</v>
      </c>
    </row>
    <row r="49">
      <c r="A49" s="35" t="s">
        <v>43</v>
      </c>
      <c r="B49" s="35" t="s">
        <v>44</v>
      </c>
      <c r="C49" s="35" t="s">
        <v>15</v>
      </c>
      <c r="D49" s="35" t="n">
        <v>24981.9689983765</v>
      </c>
      <c r="E49" s="35" t="n">
        <v>20263.8743690666</v>
      </c>
      <c r="F49" s="35" t="n">
        <v>55.2138431711772</v>
      </c>
      <c r="G49" s="35" t="n">
        <v>44.7861568288228</v>
      </c>
    </row>
    <row r="50">
      <c r="A50" s="35" t="s">
        <v>43</v>
      </c>
      <c r="B50" s="35" t="s">
        <v>44</v>
      </c>
      <c r="C50" s="35" t="s">
        <v>16</v>
      </c>
      <c r="D50" s="35" t="n">
        <v>15560.7506595019</v>
      </c>
      <c r="E50" s="35" t="n">
        <v>14354.4059730549</v>
      </c>
      <c r="F50" s="35" t="n">
        <v>52.0162767343396</v>
      </c>
      <c r="G50" s="35" t="n">
        <v>47.9837232656604</v>
      </c>
    </row>
    <row r="51">
      <c r="A51" s="35" t="s">
        <v>45</v>
      </c>
      <c r="B51" s="35" t="s">
        <v>46</v>
      </c>
      <c r="C51" s="35" t="s">
        <v>15</v>
      </c>
      <c r="D51" s="35" t="n">
        <v>3293.95152873161</v>
      </c>
      <c r="E51" s="35" t="n">
        <v>1578.22783173714</v>
      </c>
      <c r="F51" s="35" t="n">
        <v>67.6073536097141</v>
      </c>
      <c r="G51" s="35" t="n">
        <v>32.3926463902859</v>
      </c>
    </row>
    <row r="52">
      <c r="A52" s="35" t="s">
        <v>45</v>
      </c>
      <c r="B52" s="35" t="s">
        <v>46</v>
      </c>
      <c r="C52" s="35" t="s">
        <v>16</v>
      </c>
      <c r="D52" s="35" t="n">
        <v>962.030666764333</v>
      </c>
      <c r="E52" s="35" t="n">
        <v>682.789972766929</v>
      </c>
      <c r="F52" s="35" t="n">
        <v>58.4884846191188</v>
      </c>
      <c r="G52" s="35" t="n">
        <v>41.5115153808812</v>
      </c>
    </row>
    <row r="53">
      <c r="A53" s="35" t="s">
        <v>47</v>
      </c>
      <c r="B53" s="35" t="s">
        <v>48</v>
      </c>
      <c r="C53" s="35" t="s">
        <v>15</v>
      </c>
      <c r="D53" s="35" t="n">
        <v>824.038357645318</v>
      </c>
      <c r="E53" s="35" t="n">
        <v>696.741998288429</v>
      </c>
      <c r="F53" s="35" t="n">
        <v>54.1852315773348</v>
      </c>
      <c r="G53" s="35" t="n">
        <v>45.8147684226652</v>
      </c>
    </row>
    <row r="54">
      <c r="A54" s="35" t="s">
        <v>47</v>
      </c>
      <c r="B54" s="35" t="s">
        <v>48</v>
      </c>
      <c r="C54" s="35" t="s">
        <v>16</v>
      </c>
      <c r="D54" s="35" t="n">
        <v>465.844137474352</v>
      </c>
      <c r="E54" s="35" t="n">
        <v>338.929197192771</v>
      </c>
      <c r="F54" s="35" t="n">
        <v>57.8851357776458</v>
      </c>
      <c r="G54" s="35" t="n">
        <v>42.1148642223542</v>
      </c>
    </row>
    <row r="55">
      <c r="A55" s="35" t="s">
        <v>49</v>
      </c>
      <c r="B55" s="35" t="s">
        <v>50</v>
      </c>
      <c r="C55" s="35" t="s">
        <v>15</v>
      </c>
      <c r="D55" s="35" t="n">
        <v>24386.9222333393</v>
      </c>
      <c r="E55" s="35" t="n">
        <v>17317.4816923377</v>
      </c>
      <c r="F55" s="35" t="n">
        <v>58.4756522999349</v>
      </c>
      <c r="G55" s="35" t="n">
        <v>41.5243477000651</v>
      </c>
    </row>
    <row r="56">
      <c r="A56" s="35" t="s">
        <v>49</v>
      </c>
      <c r="B56" s="35" t="s">
        <v>50</v>
      </c>
      <c r="C56" s="35" t="s">
        <v>16</v>
      </c>
      <c r="D56" s="35" t="n">
        <v>13030.8229818526</v>
      </c>
      <c r="E56" s="35" t="n">
        <v>10631.7730924702</v>
      </c>
      <c r="F56" s="35" t="n">
        <v>55.0692871607307</v>
      </c>
      <c r="G56" s="35" t="n">
        <v>44.9307128392693</v>
      </c>
    </row>
    <row r="57">
      <c r="A57" s="35" t="s">
        <v>51</v>
      </c>
      <c r="B57" s="35" t="s">
        <v>52</v>
      </c>
      <c r="C57" s="35" t="s">
        <v>15</v>
      </c>
      <c r="D57" s="35" t="n">
        <v>3358.76366762375</v>
      </c>
      <c r="E57" s="35" t="n">
        <v>2319.57659590261</v>
      </c>
      <c r="F57" s="35" t="n">
        <v>59.1504473445889</v>
      </c>
      <c r="G57" s="35" t="n">
        <v>40.8495526554111</v>
      </c>
    </row>
    <row r="58">
      <c r="A58" s="35" t="s">
        <v>51</v>
      </c>
      <c r="B58" s="35" t="s">
        <v>52</v>
      </c>
      <c r="C58" s="35" t="s">
        <v>16</v>
      </c>
      <c r="D58" s="35" t="n">
        <v>1736.86177805003</v>
      </c>
      <c r="E58" s="35" t="n">
        <v>1430.79795842362</v>
      </c>
      <c r="F58" s="35" t="n">
        <v>54.8310715968366</v>
      </c>
      <c r="G58" s="35" t="n">
        <v>45.1689284031634</v>
      </c>
    </row>
    <row r="59">
      <c r="A59" s="35" t="s">
        <v>53</v>
      </c>
      <c r="B59" s="35" t="s">
        <v>54</v>
      </c>
      <c r="C59" s="35" t="s">
        <v>15</v>
      </c>
      <c r="D59" s="35" t="n">
        <v>4451.07353491147</v>
      </c>
      <c r="E59" s="35" t="n">
        <v>1981.21463183978</v>
      </c>
      <c r="F59" s="35" t="n">
        <v>69.1989136606043</v>
      </c>
      <c r="G59" s="35" t="n">
        <v>30.8010863393956</v>
      </c>
    </row>
    <row r="60">
      <c r="A60" s="35" t="s">
        <v>53</v>
      </c>
      <c r="B60" s="35" t="s">
        <v>54</v>
      </c>
      <c r="C60" s="35" t="s">
        <v>16</v>
      </c>
      <c r="D60" s="35" t="n">
        <v>1551.62513434188</v>
      </c>
      <c r="E60" s="35" t="n">
        <v>815.086698906862</v>
      </c>
      <c r="F60" s="35" t="n">
        <v>65.5603742096473</v>
      </c>
      <c r="G60" s="35" t="n">
        <v>34.4396257903527</v>
      </c>
    </row>
    <row r="61">
      <c r="A61" s="35" t="s">
        <v>55</v>
      </c>
      <c r="B61" s="35" t="s">
        <v>56</v>
      </c>
      <c r="C61" s="35" t="s">
        <v>15</v>
      </c>
      <c r="D61" s="35" t="n">
        <v>4065.05722922677</v>
      </c>
      <c r="E61" s="35" t="n">
        <v>3261.16178052628</v>
      </c>
      <c r="F61" s="35" t="n">
        <v>55.4864279079721</v>
      </c>
      <c r="G61" s="35" t="n">
        <v>44.5135720920279</v>
      </c>
    </row>
    <row r="62">
      <c r="A62" s="35" t="s">
        <v>55</v>
      </c>
      <c r="B62" s="35" t="s">
        <v>56</v>
      </c>
      <c r="C62" s="35" t="s">
        <v>16</v>
      </c>
      <c r="D62" s="35" t="n">
        <v>2025.38249439871</v>
      </c>
      <c r="E62" s="35" t="n">
        <v>1633.39849584828</v>
      </c>
      <c r="F62" s="35" t="n">
        <v>55.3567567940705</v>
      </c>
      <c r="G62" s="35" t="n">
        <v>44.6432432059295</v>
      </c>
    </row>
    <row r="63">
      <c r="A63" s="35" t="s">
        <v>57</v>
      </c>
      <c r="B63" s="35" t="s">
        <v>58</v>
      </c>
      <c r="C63" s="35" t="s">
        <v>15</v>
      </c>
      <c r="D63" s="35" t="n">
        <v>29878.7579739778</v>
      </c>
      <c r="E63" s="35" t="n">
        <v>14538.5668184157</v>
      </c>
      <c r="F63" s="35" t="n">
        <v>67.2682520021884</v>
      </c>
      <c r="G63" s="35" t="n">
        <v>32.7317479978116</v>
      </c>
    </row>
    <row r="64">
      <c r="A64" s="35" t="s">
        <v>57</v>
      </c>
      <c r="B64" s="35" t="s">
        <v>58</v>
      </c>
      <c r="C64" s="35" t="s">
        <v>16</v>
      </c>
      <c r="D64" s="35" t="n">
        <v>11000.9400623761</v>
      </c>
      <c r="E64" s="35" t="n">
        <v>6577.73514523012</v>
      </c>
      <c r="F64" s="35" t="n">
        <v>62.5811668538938</v>
      </c>
      <c r="G64" s="35" t="n">
        <v>37.4188331461062</v>
      </c>
    </row>
    <row r="65">
      <c r="A65" s="35" t="s">
        <v>59</v>
      </c>
      <c r="B65" s="35" t="s">
        <v>60</v>
      </c>
      <c r="C65" s="35" t="s">
        <v>15</v>
      </c>
      <c r="D65" s="35" t="n">
        <v>791.015351793409</v>
      </c>
      <c r="E65" s="35" t="n">
        <v>705.678411829356</v>
      </c>
      <c r="F65" s="35" t="n">
        <v>52.8508483845584</v>
      </c>
      <c r="G65" s="35" t="n">
        <v>47.1491516154416</v>
      </c>
    </row>
    <row r="66">
      <c r="A66" s="35" t="s">
        <v>59</v>
      </c>
      <c r="B66" s="35" t="s">
        <v>60</v>
      </c>
      <c r="C66" s="35" t="s">
        <v>16</v>
      </c>
      <c r="D66" s="35" t="n">
        <v>441.956900712355</v>
      </c>
      <c r="E66" s="35" t="n">
        <v>471.187488614258</v>
      </c>
      <c r="F66" s="35" t="n">
        <v>48.3994542241311</v>
      </c>
      <c r="G66" s="35" t="n">
        <v>51.6005457758689</v>
      </c>
    </row>
    <row r="67">
      <c r="A67" s="35" t="s">
        <v>61</v>
      </c>
      <c r="B67" s="35" t="s">
        <v>62</v>
      </c>
      <c r="C67" s="35" t="s">
        <v>15</v>
      </c>
      <c r="D67" s="35" t="n">
        <v>34373.3413067307</v>
      </c>
      <c r="E67" s="35" t="n">
        <v>15865.2963519661</v>
      </c>
      <c r="F67" s="35" t="n">
        <v>68.4201302197937</v>
      </c>
      <c r="G67" s="35" t="n">
        <v>31.5798697802063</v>
      </c>
    </row>
    <row r="68">
      <c r="A68" s="35" t="s">
        <v>61</v>
      </c>
      <c r="B68" s="35" t="s">
        <v>62</v>
      </c>
      <c r="C68" s="35" t="s">
        <v>16</v>
      </c>
      <c r="D68" s="35" t="n">
        <v>18135.8337828215</v>
      </c>
      <c r="E68" s="35" t="n">
        <v>8196.52855848168</v>
      </c>
      <c r="F68" s="35" t="n">
        <v>68.872794425948</v>
      </c>
      <c r="G68" s="35" t="n">
        <v>31.127205574052</v>
      </c>
    </row>
    <row r="69">
      <c r="A69" s="35" t="s">
        <v>63</v>
      </c>
      <c r="B69" s="35" t="s">
        <v>64</v>
      </c>
      <c r="C69" s="35" t="s">
        <v>15</v>
      </c>
      <c r="D69" s="35" t="n">
        <v>2855.66117186977</v>
      </c>
      <c r="E69" s="35" t="n">
        <v>2189.45000295845</v>
      </c>
      <c r="F69" s="35" t="n">
        <v>56.6025420037845</v>
      </c>
      <c r="G69" s="35" t="n">
        <v>43.3974579962155</v>
      </c>
    </row>
    <row r="70">
      <c r="A70" s="35" t="s">
        <v>63</v>
      </c>
      <c r="B70" s="35" t="s">
        <v>64</v>
      </c>
      <c r="C70" s="35" t="s">
        <v>16</v>
      </c>
      <c r="D70" s="35" t="n">
        <v>1756.74754039845</v>
      </c>
      <c r="E70" s="35" t="n">
        <v>1516.14128477334</v>
      </c>
      <c r="F70" s="35" t="n">
        <v>53.6757474585542</v>
      </c>
      <c r="G70" s="35" t="n">
        <v>46.3242525414458</v>
      </c>
    </row>
    <row r="71">
      <c r="A71" s="35" t="s">
        <v>65</v>
      </c>
      <c r="B71" s="35" t="s">
        <v>66</v>
      </c>
      <c r="C71" s="35" t="s">
        <v>15</v>
      </c>
      <c r="D71" s="35" t="n">
        <v>722.660630449363</v>
      </c>
      <c r="E71" s="35" t="n">
        <v>555.06103286385</v>
      </c>
      <c r="F71" s="35" t="n">
        <v>56.558533145275</v>
      </c>
      <c r="G71" s="35" t="n">
        <v>43.441466854725</v>
      </c>
    </row>
    <row r="72">
      <c r="A72" s="35" t="s">
        <v>65</v>
      </c>
      <c r="B72" s="35" t="s">
        <v>66</v>
      </c>
      <c r="C72" s="35" t="s">
        <v>16</v>
      </c>
      <c r="D72" s="35" t="n">
        <v>405.482897384306</v>
      </c>
      <c r="E72" s="35" t="n">
        <v>400.076458752515</v>
      </c>
      <c r="F72" s="35" t="n">
        <v>50.3355704697987</v>
      </c>
      <c r="G72" s="35" t="n">
        <v>49.6644295302013</v>
      </c>
    </row>
    <row r="73">
      <c r="A73" s="35" t="s">
        <v>67</v>
      </c>
      <c r="B73" s="35" t="s">
        <v>68</v>
      </c>
      <c r="C73" s="35" t="s">
        <v>15</v>
      </c>
      <c r="D73" s="35" t="n">
        <v>6636.28409064791</v>
      </c>
      <c r="E73" s="35" t="n">
        <v>4434.75152261181</v>
      </c>
      <c r="F73" s="35" t="n">
        <v>59.94275804424</v>
      </c>
      <c r="G73" s="35" t="n">
        <v>40.05724195576</v>
      </c>
    </row>
    <row r="74">
      <c r="A74" s="35" t="s">
        <v>67</v>
      </c>
      <c r="B74" s="35" t="s">
        <v>68</v>
      </c>
      <c r="C74" s="35" t="s">
        <v>16</v>
      </c>
      <c r="D74" s="35" t="n">
        <v>2375.46999592705</v>
      </c>
      <c r="E74" s="35" t="n">
        <v>1750.49439081331</v>
      </c>
      <c r="F74" s="35" t="n">
        <v>57.5736912214054</v>
      </c>
      <c r="G74" s="35" t="n">
        <v>42.4263087785946</v>
      </c>
    </row>
    <row r="75">
      <c r="A75" s="35" t="s">
        <v>69</v>
      </c>
      <c r="B75" s="35" t="s">
        <v>70</v>
      </c>
      <c r="C75" s="35" t="s">
        <v>15</v>
      </c>
      <c r="D75" s="35" t="n">
        <v>162240.723110357</v>
      </c>
      <c r="E75" s="35" t="n">
        <v>89568.1346512988</v>
      </c>
      <c r="F75" s="35" t="n">
        <v>64.4301096285987</v>
      </c>
      <c r="G75" s="35" t="n">
        <v>35.5698903714013</v>
      </c>
    </row>
    <row r="76">
      <c r="A76" s="35" t="s">
        <v>69</v>
      </c>
      <c r="B76" s="35" t="s">
        <v>70</v>
      </c>
      <c r="C76" s="35" t="s">
        <v>16</v>
      </c>
      <c r="D76" s="35" t="n">
        <v>88848.4701312899</v>
      </c>
      <c r="E76" s="35" t="n">
        <v>51419.6721070545</v>
      </c>
      <c r="F76" s="35" t="n">
        <v>63.3418741515219</v>
      </c>
      <c r="G76" s="35" t="n">
        <v>36.6581258484781</v>
      </c>
    </row>
    <row r="77">
      <c r="A77" s="35" t="s">
        <v>71</v>
      </c>
      <c r="B77" s="35" t="s">
        <v>72</v>
      </c>
      <c r="C77" s="35" t="s">
        <v>15</v>
      </c>
      <c r="D77" s="35" t="n">
        <v>5373.01021584978</v>
      </c>
      <c r="E77" s="35" t="n">
        <v>2855.37094993268</v>
      </c>
      <c r="F77" s="35" t="n">
        <v>65.298508997047</v>
      </c>
      <c r="G77" s="35" t="n">
        <v>34.701491002953</v>
      </c>
    </row>
    <row r="78">
      <c r="A78" s="35" t="s">
        <v>71</v>
      </c>
      <c r="B78" s="35" t="s">
        <v>72</v>
      </c>
      <c r="C78" s="35" t="s">
        <v>16</v>
      </c>
      <c r="D78" s="35" t="n">
        <v>1699.37666379332</v>
      </c>
      <c r="E78" s="35" t="n">
        <v>1025.24217042428</v>
      </c>
      <c r="F78" s="35" t="n">
        <v>62.3711706918929</v>
      </c>
      <c r="G78" s="35" t="n">
        <v>37.6288293081071</v>
      </c>
    </row>
    <row r="79">
      <c r="A79" s="35" t="s">
        <v>73</v>
      </c>
      <c r="B79" s="35" t="s">
        <v>74</v>
      </c>
      <c r="C79" s="35" t="s">
        <v>15</v>
      </c>
      <c r="D79" s="35" t="n">
        <v>2263.54411103232</v>
      </c>
      <c r="E79" s="35" t="n">
        <v>1054.26596706756</v>
      </c>
      <c r="F79" s="35" t="n">
        <v>68.2240410918474</v>
      </c>
      <c r="G79" s="35" t="n">
        <v>31.7759589081526</v>
      </c>
    </row>
    <row r="80">
      <c r="A80" s="35" t="s">
        <v>73</v>
      </c>
      <c r="B80" s="35" t="s">
        <v>74</v>
      </c>
      <c r="C80" s="35" t="s">
        <v>16</v>
      </c>
      <c r="D80" s="35" t="n">
        <v>823.203786530689</v>
      </c>
      <c r="E80" s="35" t="n">
        <v>511.98613536943</v>
      </c>
      <c r="F80" s="35" t="n">
        <v>61.6544338021352</v>
      </c>
      <c r="G80" s="35" t="n">
        <v>38.3455661978648</v>
      </c>
    </row>
    <row r="81">
      <c r="A81" s="35" t="s">
        <v>75</v>
      </c>
      <c r="B81" s="35" t="s">
        <v>76</v>
      </c>
      <c r="C81" s="35" t="s">
        <v>15</v>
      </c>
      <c r="D81" s="35" t="n">
        <v>1894.40924228323</v>
      </c>
      <c r="E81" s="35" t="n">
        <v>1040.21154880606</v>
      </c>
      <c r="F81" s="35" t="n">
        <v>64.5538002059901</v>
      </c>
      <c r="G81" s="35" t="n">
        <v>35.4461997940099</v>
      </c>
    </row>
    <row r="82">
      <c r="A82" s="35" t="s">
        <v>75</v>
      </c>
      <c r="B82" s="35" t="s">
        <v>76</v>
      </c>
      <c r="C82" s="35" t="s">
        <v>16</v>
      </c>
      <c r="D82" s="35" t="n">
        <v>744.014695387208</v>
      </c>
      <c r="E82" s="35" t="n">
        <v>506.3645135235</v>
      </c>
      <c r="F82" s="35" t="n">
        <v>59.5031243390052</v>
      </c>
      <c r="G82" s="35" t="n">
        <v>40.4968756609948</v>
      </c>
    </row>
    <row r="83">
      <c r="A83" s="35" t="s">
        <v>77</v>
      </c>
      <c r="B83" s="35" t="s">
        <v>78</v>
      </c>
      <c r="C83" s="35" t="s">
        <v>15</v>
      </c>
      <c r="D83" s="35" t="n">
        <v>2633.18425367053</v>
      </c>
      <c r="E83" s="35" t="n">
        <v>1114.27798677107</v>
      </c>
      <c r="F83" s="35" t="n">
        <v>70.2657981514508</v>
      </c>
      <c r="G83" s="35" t="n">
        <v>29.7342018485492</v>
      </c>
    </row>
    <row r="84">
      <c r="A84" s="35" t="s">
        <v>77</v>
      </c>
      <c r="B84" s="35" t="s">
        <v>78</v>
      </c>
      <c r="C84" s="35" t="s">
        <v>16</v>
      </c>
      <c r="D84" s="35" t="n">
        <v>1122.08215656206</v>
      </c>
      <c r="E84" s="35" t="n">
        <v>513.45560299633</v>
      </c>
      <c r="F84" s="35" t="n">
        <v>68.6063131226657</v>
      </c>
      <c r="G84" s="35" t="n">
        <v>31.3936868773343</v>
      </c>
    </row>
    <row r="85">
      <c r="A85" s="35" t="s">
        <v>79</v>
      </c>
      <c r="B85" s="35" t="s">
        <v>80</v>
      </c>
      <c r="C85" s="35" t="s">
        <v>15</v>
      </c>
      <c r="D85" s="35" t="n">
        <v>4451.81365381389</v>
      </c>
      <c r="E85" s="35" t="n">
        <v>2047.40431995815</v>
      </c>
      <c r="F85" s="35" t="n">
        <v>68.4976819023371</v>
      </c>
      <c r="G85" s="35" t="n">
        <v>31.5023180976629</v>
      </c>
    </row>
    <row r="86">
      <c r="A86" s="35" t="s">
        <v>79</v>
      </c>
      <c r="B86" s="35" t="s">
        <v>80</v>
      </c>
      <c r="C86" s="35" t="s">
        <v>16</v>
      </c>
      <c r="D86" s="35" t="n">
        <v>1763.4228004776</v>
      </c>
      <c r="E86" s="35" t="n">
        <v>846.35922575037</v>
      </c>
      <c r="F86" s="35" t="n">
        <v>67.5697350489593</v>
      </c>
      <c r="G86" s="35" t="n">
        <v>32.4302649510408</v>
      </c>
    </row>
    <row r="87">
      <c r="A87" s="35" t="s">
        <v>81</v>
      </c>
      <c r="B87" s="35" t="s">
        <v>82</v>
      </c>
      <c r="C87" s="35" t="s">
        <v>15</v>
      </c>
      <c r="D87" s="35" t="n">
        <v>8533.60299332895</v>
      </c>
      <c r="E87" s="35" t="n">
        <v>4800.63465018131</v>
      </c>
      <c r="F87" s="35" t="n">
        <v>63.9976819183377</v>
      </c>
      <c r="G87" s="35" t="n">
        <v>36.0023180816623</v>
      </c>
    </row>
    <row r="88">
      <c r="A88" s="35" t="s">
        <v>81</v>
      </c>
      <c r="B88" s="35" t="s">
        <v>82</v>
      </c>
      <c r="C88" s="35" t="s">
        <v>16</v>
      </c>
      <c r="D88" s="35" t="n">
        <v>3470.11121193889</v>
      </c>
      <c r="E88" s="35" t="n">
        <v>2113.65114455088</v>
      </c>
      <c r="F88" s="35" t="n">
        <v>62.1464702541599</v>
      </c>
      <c r="G88" s="35" t="n">
        <v>37.8535297458401</v>
      </c>
    </row>
    <row r="89">
      <c r="A89" s="35" t="s">
        <v>83</v>
      </c>
      <c r="B89" s="35" t="s">
        <v>84</v>
      </c>
      <c r="C89" s="35" t="s">
        <v>15</v>
      </c>
      <c r="D89" s="35" t="n">
        <v>3955.0427284352</v>
      </c>
      <c r="E89" s="35" t="n">
        <v>3460.30790425567</v>
      </c>
      <c r="F89" s="35" t="n">
        <v>53.3358828778673</v>
      </c>
      <c r="G89" s="35" t="n">
        <v>46.6641171221327</v>
      </c>
    </row>
    <row r="90">
      <c r="A90" s="35" t="s">
        <v>83</v>
      </c>
      <c r="B90" s="35" t="s">
        <v>84</v>
      </c>
      <c r="C90" s="35" t="s">
        <v>16</v>
      </c>
      <c r="D90" s="35" t="n">
        <v>2470.4502050783</v>
      </c>
      <c r="E90" s="35" t="n">
        <v>1950.19916223082</v>
      </c>
      <c r="F90" s="35" t="n">
        <v>55.8843282922951</v>
      </c>
      <c r="G90" s="35" t="n">
        <v>44.1156717077049</v>
      </c>
    </row>
    <row r="91">
      <c r="A91" s="35" t="s">
        <v>85</v>
      </c>
      <c r="B91" s="35" t="s">
        <v>86</v>
      </c>
      <c r="C91" s="35" t="s">
        <v>15</v>
      </c>
      <c r="D91" s="35" t="n">
        <v>31199.0564944338</v>
      </c>
      <c r="E91" s="35" t="n">
        <v>18020.7463633733</v>
      </c>
      <c r="F91" s="35" t="n">
        <v>63.3872032859739</v>
      </c>
      <c r="G91" s="35" t="n">
        <v>36.6127967140261</v>
      </c>
    </row>
    <row r="92">
      <c r="A92" s="35" t="s">
        <v>85</v>
      </c>
      <c r="B92" s="35" t="s">
        <v>86</v>
      </c>
      <c r="C92" s="35" t="s">
        <v>16</v>
      </c>
      <c r="D92" s="35" t="n">
        <v>11944.3744849439</v>
      </c>
      <c r="E92" s="35" t="n">
        <v>7277.82265724885</v>
      </c>
      <c r="F92" s="35" t="n">
        <v>62.138445447144</v>
      </c>
      <c r="G92" s="35" t="n">
        <v>37.861554552856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238</v>
      </c>
    </row>
    <row r="102">
      <c r="A102" s="5" t="s">
        <v>23</v>
      </c>
      <c r="B102" s="5" t="s">
        <v>88</v>
      </c>
      <c r="C102" s="5" t="s">
        <v>11</v>
      </c>
      <c r="D102" s="5" t="s">
        <v>233</v>
      </c>
      <c r="E102" s="5" t="s">
        <v>234</v>
      </c>
      <c r="F102" s="5" t="s">
        <v>235</v>
      </c>
      <c r="G102" s="5" t="s">
        <v>236</v>
      </c>
    </row>
    <row r="103">
      <c r="A103" s="36" t="s">
        <v>89</v>
      </c>
      <c r="B103" s="36" t="s">
        <v>90</v>
      </c>
      <c r="C103" s="36" t="s">
        <v>15</v>
      </c>
      <c r="D103" s="36" t="n">
        <v>185834.139825814</v>
      </c>
      <c r="E103" s="36" t="n">
        <v>91735.945816874</v>
      </c>
      <c r="F103" s="36" t="n">
        <v>66.950348556305</v>
      </c>
      <c r="G103" s="36" t="n">
        <v>33.049651443695</v>
      </c>
    </row>
    <row r="104">
      <c r="A104" s="36" t="s">
        <v>89</v>
      </c>
      <c r="B104" s="36" t="s">
        <v>90</v>
      </c>
      <c r="C104" s="36" t="s">
        <v>16</v>
      </c>
      <c r="D104" s="36" t="n">
        <v>88381.7379984389</v>
      </c>
      <c r="E104" s="36" t="n">
        <v>61536.1763588722</v>
      </c>
      <c r="F104" s="36" t="n">
        <v>58.953420194862</v>
      </c>
      <c r="G104" s="36" t="n">
        <v>41.046579805138</v>
      </c>
    </row>
    <row r="105">
      <c r="A105" s="36" t="s">
        <v>91</v>
      </c>
      <c r="B105" s="36" t="s">
        <v>92</v>
      </c>
      <c r="C105" s="36" t="s">
        <v>15</v>
      </c>
      <c r="D105" s="36" t="n">
        <v>57050.5214818601</v>
      </c>
      <c r="E105" s="36" t="n">
        <v>22243.5119656729</v>
      </c>
      <c r="F105" s="36" t="n">
        <v>71.9480634310387</v>
      </c>
      <c r="G105" s="36" t="n">
        <v>28.0519365689613</v>
      </c>
    </row>
    <row r="106">
      <c r="A106" s="36" t="s">
        <v>91</v>
      </c>
      <c r="B106" s="36" t="s">
        <v>92</v>
      </c>
      <c r="C106" s="36" t="s">
        <v>16</v>
      </c>
      <c r="D106" s="36" t="n">
        <v>34338.0747194961</v>
      </c>
      <c r="E106" s="36" t="n">
        <v>16149.8918329707</v>
      </c>
      <c r="F106" s="36" t="n">
        <v>68.0123939707735</v>
      </c>
      <c r="G106" s="36" t="n">
        <v>31.9876060292265</v>
      </c>
    </row>
    <row r="107">
      <c r="A107" s="36" t="s">
        <v>93</v>
      </c>
      <c r="B107" s="36" t="s">
        <v>94</v>
      </c>
      <c r="C107" s="36" t="s">
        <v>15</v>
      </c>
      <c r="D107" s="36" t="n">
        <v>32801.4994063369</v>
      </c>
      <c r="E107" s="36" t="n">
        <v>13837.537306424</v>
      </c>
      <c r="F107" s="36" t="n">
        <v>70.3305679496637</v>
      </c>
      <c r="G107" s="36" t="n">
        <v>29.6694320503363</v>
      </c>
    </row>
    <row r="108">
      <c r="A108" s="36" t="s">
        <v>93</v>
      </c>
      <c r="B108" s="36" t="s">
        <v>94</v>
      </c>
      <c r="C108" s="36" t="s">
        <v>16</v>
      </c>
      <c r="D108" s="36" t="n">
        <v>23174.5182976246</v>
      </c>
      <c r="E108" s="36" t="n">
        <v>10279.4449896143</v>
      </c>
      <c r="F108" s="36" t="n">
        <v>69.2728634232243</v>
      </c>
      <c r="G108" s="36" t="n">
        <v>30.7271365767757</v>
      </c>
    </row>
    <row r="109">
      <c r="A109" s="36" t="s">
        <v>95</v>
      </c>
      <c r="B109" s="36" t="s">
        <v>96</v>
      </c>
      <c r="C109" s="36" t="s">
        <v>15</v>
      </c>
      <c r="D109" s="36" t="n">
        <v>124998.168515702</v>
      </c>
      <c r="E109" s="36" t="n">
        <v>61547.4675477646</v>
      </c>
      <c r="F109" s="36" t="n">
        <v>67.0067502802237</v>
      </c>
      <c r="G109" s="36" t="n">
        <v>32.9932497197763</v>
      </c>
    </row>
    <row r="110">
      <c r="A110" s="36" t="s">
        <v>95</v>
      </c>
      <c r="B110" s="36" t="s">
        <v>96</v>
      </c>
      <c r="C110" s="36" t="s">
        <v>16</v>
      </c>
      <c r="D110" s="36" t="n">
        <v>69476.606346248</v>
      </c>
      <c r="E110" s="36" t="n">
        <v>34705.7575902861</v>
      </c>
      <c r="F110" s="36" t="n">
        <v>66.6874927013288</v>
      </c>
      <c r="G110" s="36" t="n">
        <v>33.3125072986712</v>
      </c>
    </row>
    <row r="111">
      <c r="A111" s="36" t="s">
        <v>97</v>
      </c>
      <c r="B111" s="36" t="s">
        <v>98</v>
      </c>
      <c r="C111" s="36" t="s">
        <v>15</v>
      </c>
      <c r="D111" s="36" t="n">
        <v>109269.039025901</v>
      </c>
      <c r="E111" s="36" t="n">
        <v>48348.1260641243</v>
      </c>
      <c r="F111" s="36" t="n">
        <v>69.3255959549143</v>
      </c>
      <c r="G111" s="36" t="n">
        <v>30.6744040450857</v>
      </c>
    </row>
    <row r="112">
      <c r="A112" s="36" t="s">
        <v>97</v>
      </c>
      <c r="B112" s="36" t="s">
        <v>98</v>
      </c>
      <c r="C112" s="36" t="s">
        <v>16</v>
      </c>
      <c r="D112" s="36" t="n">
        <v>63358.5764618908</v>
      </c>
      <c r="E112" s="36" t="n">
        <v>31800.2584480833</v>
      </c>
      <c r="F112" s="36" t="n">
        <v>66.581916983149</v>
      </c>
      <c r="G112" s="36" t="n">
        <v>33.418083016851</v>
      </c>
    </row>
    <row r="113">
      <c r="A113" s="36" t="s">
        <v>99</v>
      </c>
      <c r="B113" s="36" t="s">
        <v>100</v>
      </c>
      <c r="C113" s="36" t="s">
        <v>15</v>
      </c>
      <c r="D113" s="36" t="n">
        <v>60361.5567928236</v>
      </c>
      <c r="E113" s="36" t="n">
        <v>27024.650699699</v>
      </c>
      <c r="F113" s="36" t="n">
        <v>69.0744666977207</v>
      </c>
      <c r="G113" s="36" t="n">
        <v>30.9255333022793</v>
      </c>
    </row>
    <row r="114">
      <c r="A114" s="36" t="s">
        <v>99</v>
      </c>
      <c r="B114" s="36" t="s">
        <v>100</v>
      </c>
      <c r="C114" s="36" t="s">
        <v>16</v>
      </c>
      <c r="D114" s="36" t="n">
        <v>30663.0928288563</v>
      </c>
      <c r="E114" s="36" t="n">
        <v>15090.6996786212</v>
      </c>
      <c r="F114" s="36" t="n">
        <v>67.0175982107824</v>
      </c>
      <c r="G114" s="36" t="n">
        <v>32.9824017892176</v>
      </c>
    </row>
    <row r="115">
      <c r="A115" s="36" t="s">
        <v>101</v>
      </c>
      <c r="B115" s="36" t="s">
        <v>102</v>
      </c>
      <c r="C115" s="36" t="s">
        <v>15</v>
      </c>
      <c r="D115" s="36" t="n">
        <v>222542.371514533</v>
      </c>
      <c r="E115" s="36" t="n">
        <v>98846.7053467166</v>
      </c>
      <c r="F115" s="36" t="n">
        <v>69.2439126083333</v>
      </c>
      <c r="G115" s="36" t="n">
        <v>30.7560873916667</v>
      </c>
    </row>
    <row r="116">
      <c r="A116" s="36" t="s">
        <v>101</v>
      </c>
      <c r="B116" s="36" t="s">
        <v>102</v>
      </c>
      <c r="C116" s="36" t="s">
        <v>16</v>
      </c>
      <c r="D116" s="36" t="n">
        <v>122017.516836417</v>
      </c>
      <c r="E116" s="36" t="n">
        <v>55485.4063023339</v>
      </c>
      <c r="F116" s="36" t="n">
        <v>68.7411309508621</v>
      </c>
      <c r="G116" s="36" t="n">
        <v>31.2588690491378</v>
      </c>
    </row>
    <row r="117">
      <c r="A117" s="36" t="s">
        <v>103</v>
      </c>
      <c r="B117" s="36" t="s">
        <v>104</v>
      </c>
      <c r="C117" s="36" t="s">
        <v>15</v>
      </c>
      <c r="D117" s="36" t="n">
        <v>340773.365421695</v>
      </c>
      <c r="E117" s="36" t="n">
        <v>172213.532437308</v>
      </c>
      <c r="F117" s="36" t="n">
        <v>66.4292532312118</v>
      </c>
      <c r="G117" s="36" t="n">
        <v>33.5707467687882</v>
      </c>
    </row>
    <row r="118">
      <c r="A118" s="36" t="s">
        <v>103</v>
      </c>
      <c r="B118" s="36" t="s">
        <v>104</v>
      </c>
      <c r="C118" s="36" t="s">
        <v>16</v>
      </c>
      <c r="D118" s="36" t="n">
        <v>183167.425581589</v>
      </c>
      <c r="E118" s="36" t="n">
        <v>85453.6765594058</v>
      </c>
      <c r="F118" s="36" t="n">
        <v>68.1880254833618</v>
      </c>
      <c r="G118" s="36" t="n">
        <v>31.8119745166382</v>
      </c>
    </row>
    <row r="119">
      <c r="A119" s="36" t="s">
        <v>105</v>
      </c>
      <c r="B119" s="36" t="s">
        <v>106</v>
      </c>
      <c r="C119" s="36" t="s">
        <v>15</v>
      </c>
      <c r="D119" s="36" t="n">
        <v>122203.835974128</v>
      </c>
      <c r="E119" s="36" t="n">
        <v>60122.9765588055</v>
      </c>
      <c r="F119" s="36" t="n">
        <v>67.0246105202186</v>
      </c>
      <c r="G119" s="36" t="n">
        <v>32.9753894797814</v>
      </c>
    </row>
    <row r="120">
      <c r="A120" s="36" t="s">
        <v>105</v>
      </c>
      <c r="B120" s="36" t="s">
        <v>106</v>
      </c>
      <c r="C120" s="36" t="s">
        <v>16</v>
      </c>
      <c r="D120" s="36" t="n">
        <v>67131.8581786549</v>
      </c>
      <c r="E120" s="36" t="n">
        <v>36288.3292884113</v>
      </c>
      <c r="F120" s="36" t="n">
        <v>64.9117544870365</v>
      </c>
      <c r="G120" s="36" t="n">
        <v>35.0882455129635</v>
      </c>
    </row>
    <row r="121">
      <c r="A121" s="36" t="s">
        <v>107</v>
      </c>
      <c r="B121" s="36" t="s">
        <v>108</v>
      </c>
      <c r="C121" s="36" t="s">
        <v>15</v>
      </c>
      <c r="D121" s="36" t="n">
        <v>270027.228622474</v>
      </c>
      <c r="E121" s="36" t="n">
        <v>134518.761653656</v>
      </c>
      <c r="F121" s="36" t="n">
        <v>66.7482153112337</v>
      </c>
      <c r="G121" s="36" t="n">
        <v>33.2517846887663</v>
      </c>
    </row>
    <row r="122">
      <c r="A122" s="36" t="s">
        <v>107</v>
      </c>
      <c r="B122" s="36" t="s">
        <v>108</v>
      </c>
      <c r="C122" s="36" t="s">
        <v>16</v>
      </c>
      <c r="D122" s="36" t="n">
        <v>155783.699846785</v>
      </c>
      <c r="E122" s="36" t="n">
        <v>75778.3098770859</v>
      </c>
      <c r="F122" s="36" t="n">
        <v>67.2751545180279</v>
      </c>
      <c r="G122" s="36" t="n">
        <v>32.7248454819721</v>
      </c>
    </row>
    <row r="123">
      <c r="A123" s="36" t="s">
        <v>109</v>
      </c>
      <c r="B123" s="36" t="s">
        <v>110</v>
      </c>
      <c r="C123" s="36" t="s">
        <v>15</v>
      </c>
      <c r="D123" s="36" t="n">
        <v>384371.806531384</v>
      </c>
      <c r="E123" s="36" t="n">
        <v>168865.26493222</v>
      </c>
      <c r="F123" s="36" t="n">
        <v>69.476871012009</v>
      </c>
      <c r="G123" s="36" t="n">
        <v>30.523128987991</v>
      </c>
    </row>
    <row r="124">
      <c r="A124" s="36" t="s">
        <v>109</v>
      </c>
      <c r="B124" s="36" t="s">
        <v>110</v>
      </c>
      <c r="C124" s="36" t="s">
        <v>16</v>
      </c>
      <c r="D124" s="36" t="n">
        <v>225647.889548819</v>
      </c>
      <c r="E124" s="36" t="n">
        <v>106464.038987578</v>
      </c>
      <c r="F124" s="36" t="n">
        <v>67.9433257767161</v>
      </c>
      <c r="G124" s="36" t="n">
        <v>32.0566742232839</v>
      </c>
    </row>
    <row r="125">
      <c r="A125" s="36" t="s">
        <v>111</v>
      </c>
      <c r="B125" s="36" t="s">
        <v>112</v>
      </c>
      <c r="C125" s="36" t="s">
        <v>15</v>
      </c>
      <c r="D125" s="36" t="n">
        <v>51115.5434159859</v>
      </c>
      <c r="E125" s="36" t="n">
        <v>23936.5473168274</v>
      </c>
      <c r="F125" s="36" t="n">
        <v>68.1067548110793</v>
      </c>
      <c r="G125" s="36" t="n">
        <v>31.8932451889207</v>
      </c>
    </row>
    <row r="126">
      <c r="A126" s="36" t="s">
        <v>111</v>
      </c>
      <c r="B126" s="36" t="s">
        <v>112</v>
      </c>
      <c r="C126" s="36" t="s">
        <v>16</v>
      </c>
      <c r="D126" s="36" t="n">
        <v>25129.952533402</v>
      </c>
      <c r="E126" s="36" t="n">
        <v>17610.9567337848</v>
      </c>
      <c r="F126" s="36" t="n">
        <v>58.796017595945</v>
      </c>
      <c r="G126" s="36" t="n">
        <v>41.2039824040551</v>
      </c>
    </row>
    <row r="127">
      <c r="A127" s="36" t="s">
        <v>113</v>
      </c>
      <c r="B127" s="36" t="s">
        <v>114</v>
      </c>
      <c r="C127" s="36" t="s">
        <v>15</v>
      </c>
      <c r="D127" s="36" t="n">
        <v>48772.2473876027</v>
      </c>
      <c r="E127" s="36" t="n">
        <v>25525.0934655154</v>
      </c>
      <c r="F127" s="36" t="n">
        <v>65.6446742609845</v>
      </c>
      <c r="G127" s="36" t="n">
        <v>34.3553257390155</v>
      </c>
    </row>
    <row r="128">
      <c r="A128" s="36" t="s">
        <v>113</v>
      </c>
      <c r="B128" s="36" t="s">
        <v>114</v>
      </c>
      <c r="C128" s="36" t="s">
        <v>16</v>
      </c>
      <c r="D128" s="36" t="n">
        <v>29650.2552478173</v>
      </c>
      <c r="E128" s="36" t="n">
        <v>20078.4038990646</v>
      </c>
      <c r="F128" s="36" t="n">
        <v>59.624079467416</v>
      </c>
      <c r="G128" s="36" t="n">
        <v>40.3759205325839</v>
      </c>
    </row>
    <row r="129">
      <c r="A129" s="36" t="s">
        <v>115</v>
      </c>
      <c r="B129" s="36" t="s">
        <v>116</v>
      </c>
      <c r="C129" s="36" t="s">
        <v>15</v>
      </c>
      <c r="D129" s="36" t="n">
        <v>23334.8942651167</v>
      </c>
      <c r="E129" s="36" t="n">
        <v>11462.24037621</v>
      </c>
      <c r="F129" s="36" t="n">
        <v>67.0598154291794</v>
      </c>
      <c r="G129" s="36" t="n">
        <v>32.9401845708207</v>
      </c>
    </row>
    <row r="130">
      <c r="A130" s="36" t="s">
        <v>115</v>
      </c>
      <c r="B130" s="36" t="s">
        <v>116</v>
      </c>
      <c r="C130" s="36" t="s">
        <v>16</v>
      </c>
      <c r="D130" s="36" t="n">
        <v>17061.2489044942</v>
      </c>
      <c r="E130" s="36" t="n">
        <v>8732.61645417886</v>
      </c>
      <c r="F130" s="36" t="n">
        <v>66.1445993737322</v>
      </c>
      <c r="G130" s="36" t="n">
        <v>33.8554006262678</v>
      </c>
    </row>
    <row r="131">
      <c r="A131" s="36" t="s">
        <v>117</v>
      </c>
      <c r="B131" s="36" t="s">
        <v>118</v>
      </c>
      <c r="C131" s="36" t="s">
        <v>15</v>
      </c>
      <c r="D131" s="36" t="n">
        <v>27735.5222879596</v>
      </c>
      <c r="E131" s="36" t="n">
        <v>14231.8118297057</v>
      </c>
      <c r="F131" s="36" t="n">
        <v>66.0883586510321</v>
      </c>
      <c r="G131" s="36" t="n">
        <v>33.9116413489679</v>
      </c>
    </row>
    <row r="132">
      <c r="A132" s="36" t="s">
        <v>117</v>
      </c>
      <c r="B132" s="36" t="s">
        <v>118</v>
      </c>
      <c r="C132" s="36" t="s">
        <v>16</v>
      </c>
      <c r="D132" s="36" t="n">
        <v>15181.6293243592</v>
      </c>
      <c r="E132" s="36" t="n">
        <v>8419.03655797549</v>
      </c>
      <c r="F132" s="36" t="n">
        <v>64.3271228025934</v>
      </c>
      <c r="G132" s="36" t="n">
        <v>35.6728771974066</v>
      </c>
    </row>
    <row r="133">
      <c r="A133" s="36" t="s">
        <v>119</v>
      </c>
      <c r="B133" s="36" t="s">
        <v>120</v>
      </c>
      <c r="C133" s="36" t="s">
        <v>15</v>
      </c>
      <c r="D133" s="36" t="n">
        <v>72372.3871999579</v>
      </c>
      <c r="E133" s="36" t="n">
        <v>43329.3187872717</v>
      </c>
      <c r="F133" s="36" t="n">
        <v>62.5508384534502</v>
      </c>
      <c r="G133" s="36" t="n">
        <v>37.4491615465498</v>
      </c>
    </row>
    <row r="134">
      <c r="A134" s="36" t="s">
        <v>119</v>
      </c>
      <c r="B134" s="36" t="s">
        <v>120</v>
      </c>
      <c r="C134" s="36" t="s">
        <v>16</v>
      </c>
      <c r="D134" s="36" t="n">
        <v>50430.749174296</v>
      </c>
      <c r="E134" s="36" t="n">
        <v>31489.5448384738</v>
      </c>
      <c r="F134" s="36" t="n">
        <v>61.5607521701946</v>
      </c>
      <c r="G134" s="36" t="n">
        <v>38.4392478298053</v>
      </c>
    </row>
    <row r="135">
      <c r="A135" s="36" t="s">
        <v>121</v>
      </c>
      <c r="B135" s="36" t="s">
        <v>122</v>
      </c>
      <c r="C135" s="36" t="s">
        <v>15</v>
      </c>
      <c r="D135" s="36" t="n">
        <v>5910.38339961228</v>
      </c>
      <c r="E135" s="36" t="n">
        <v>2523.73386861026</v>
      </c>
      <c r="F135" s="36" t="n">
        <v>70.0770834889977</v>
      </c>
      <c r="G135" s="36" t="n">
        <v>29.9229165110023</v>
      </c>
    </row>
    <row r="136">
      <c r="A136" s="36" t="s">
        <v>121</v>
      </c>
      <c r="B136" s="36" t="s">
        <v>122</v>
      </c>
      <c r="C136" s="36" t="s">
        <v>16</v>
      </c>
      <c r="D136" s="36" t="n">
        <v>4266.90200609918</v>
      </c>
      <c r="E136" s="36" t="n">
        <v>2189.98072567827</v>
      </c>
      <c r="F136" s="36" t="n">
        <v>66.0830029497003</v>
      </c>
      <c r="G136" s="36" t="n">
        <v>33.9169970502997</v>
      </c>
    </row>
    <row r="137">
      <c r="A137" s="36" t="s">
        <v>123</v>
      </c>
      <c r="B137" s="36" t="s">
        <v>124</v>
      </c>
      <c r="C137" s="36" t="s">
        <v>15</v>
      </c>
      <c r="D137" s="36" t="n">
        <v>121913.043753251</v>
      </c>
      <c r="E137" s="36" t="n">
        <v>54994.6346111505</v>
      </c>
      <c r="F137" s="36" t="n">
        <v>68.9133704542375</v>
      </c>
      <c r="G137" s="36" t="n">
        <v>31.0866295457625</v>
      </c>
    </row>
    <row r="138">
      <c r="A138" s="36" t="s">
        <v>123</v>
      </c>
      <c r="B138" s="36" t="s">
        <v>124</v>
      </c>
      <c r="C138" s="36" t="s">
        <v>16</v>
      </c>
      <c r="D138" s="36" t="n">
        <v>69041.6806494467</v>
      </c>
      <c r="E138" s="36" t="n">
        <v>32698.6409861518</v>
      </c>
      <c r="F138" s="36" t="n">
        <v>67.8606864412441</v>
      </c>
      <c r="G138" s="36" t="n">
        <v>32.1393135587559</v>
      </c>
    </row>
    <row r="139">
      <c r="A139" s="36" t="s">
        <v>125</v>
      </c>
      <c r="B139" s="36" t="s">
        <v>126</v>
      </c>
      <c r="C139" s="36" t="s">
        <v>15</v>
      </c>
      <c r="D139" s="36" t="n">
        <v>194040.3422257</v>
      </c>
      <c r="E139" s="36" t="n">
        <v>94815.9825664685</v>
      </c>
      <c r="F139" s="36" t="n">
        <v>67.1753829054329</v>
      </c>
      <c r="G139" s="36" t="n">
        <v>32.8246170945671</v>
      </c>
    </row>
    <row r="140">
      <c r="A140" s="36" t="s">
        <v>125</v>
      </c>
      <c r="B140" s="36" t="s">
        <v>126</v>
      </c>
      <c r="C140" s="36" t="s">
        <v>16</v>
      </c>
      <c r="D140" s="36" t="n">
        <v>98019.9025229672</v>
      </c>
      <c r="E140" s="36" t="n">
        <v>47758.7726848652</v>
      </c>
      <c r="F140" s="36" t="n">
        <v>67.238848468902</v>
      </c>
      <c r="G140" s="36" t="n">
        <v>32.761151531098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239</v>
      </c>
    </row>
    <row r="9">
      <c r="A9" t="s">
        <v>3</v>
      </c>
    </row>
    <row r="10">
      <c r="A10" t="s">
        <v>4</v>
      </c>
    </row>
    <row r="11">
      <c r="A11" t="s">
        <v>240</v>
      </c>
    </row>
    <row r="12">
      <c r="A12" s="3" t="s">
        <v>6</v>
      </c>
    </row>
    <row r="13">
      <c r="A13" s="3" t="s">
        <v>7</v>
      </c>
    </row>
    <row r="15">
      <c r="A15" s="4" t="s">
        <v>241</v>
      </c>
    </row>
    <row r="16">
      <c r="A16" s="5" t="s">
        <v>9</v>
      </c>
      <c r="B16" s="5" t="s">
        <v>10</v>
      </c>
      <c r="C16" s="5" t="s">
        <v>11</v>
      </c>
      <c r="D16" s="5" t="s">
        <v>242</v>
      </c>
      <c r="E16" s="5" t="s">
        <v>243</v>
      </c>
      <c r="F16" s="5" t="s">
        <v>244</v>
      </c>
      <c r="G16" s="5" t="s">
        <v>245</v>
      </c>
    </row>
    <row r="17">
      <c r="A17" s="37" t="s">
        <v>13</v>
      </c>
      <c r="B17" s="37" t="s">
        <v>14</v>
      </c>
      <c r="C17" s="37" t="s">
        <v>15</v>
      </c>
      <c r="D17" s="37" t="n">
        <v>2305973.76323911</v>
      </c>
      <c r="E17" s="37" t="n">
        <v>149454.133808731</v>
      </c>
      <c r="F17" s="37" t="n">
        <v>93.9133161275711</v>
      </c>
      <c r="G17" s="37" t="n">
        <v>6.08668387242891</v>
      </c>
    </row>
    <row r="18">
      <c r="A18" s="37" t="s">
        <v>13</v>
      </c>
      <c r="B18" s="37" t="s">
        <v>14</v>
      </c>
      <c r="C18" s="37" t="s">
        <v>16</v>
      </c>
      <c r="D18" s="37" t="n">
        <v>1265727.49599115</v>
      </c>
      <c r="E18" s="37" t="n">
        <v>106195.82101655</v>
      </c>
      <c r="F18" s="37" t="n">
        <v>92.2593471734139</v>
      </c>
      <c r="G18" s="37" t="n">
        <v>7.74065282658608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246</v>
      </c>
    </row>
    <row r="28">
      <c r="A28" s="5" t="s">
        <v>23</v>
      </c>
      <c r="B28" s="5" t="s">
        <v>10</v>
      </c>
      <c r="C28" s="5" t="s">
        <v>11</v>
      </c>
      <c r="D28" s="5" t="s">
        <v>242</v>
      </c>
      <c r="E28" s="5" t="s">
        <v>243</v>
      </c>
      <c r="F28" s="5" t="s">
        <v>244</v>
      </c>
      <c r="G28" s="5" t="s">
        <v>245</v>
      </c>
    </row>
    <row r="29">
      <c r="A29" s="38" t="s">
        <v>13</v>
      </c>
      <c r="B29" s="38" t="s">
        <v>24</v>
      </c>
      <c r="C29" s="38" t="s">
        <v>15</v>
      </c>
      <c r="D29" s="38" t="n">
        <v>2305973.76323911</v>
      </c>
      <c r="E29" s="38" t="n">
        <v>149454.133808731</v>
      </c>
      <c r="F29" s="38" t="n">
        <v>93.9133161275711</v>
      </c>
      <c r="G29" s="38" t="n">
        <v>6.08668387242891</v>
      </c>
    </row>
    <row r="30">
      <c r="A30" s="38" t="s">
        <v>13</v>
      </c>
      <c r="B30" s="38" t="s">
        <v>24</v>
      </c>
      <c r="C30" s="38" t="s">
        <v>16</v>
      </c>
      <c r="D30" s="38" t="n">
        <v>1265727.49599115</v>
      </c>
      <c r="E30" s="38" t="n">
        <v>106195.82101655</v>
      </c>
      <c r="F30" s="38" t="n">
        <v>92.2593471734139</v>
      </c>
      <c r="G30" s="38" t="n">
        <v>7.74065282658608</v>
      </c>
    </row>
    <row r="31">
      <c r="A31" s="38" t="s">
        <v>25</v>
      </c>
      <c r="B31" s="38" t="s">
        <v>26</v>
      </c>
      <c r="C31" s="38" t="s">
        <v>15</v>
      </c>
      <c r="D31" s="38" t="n">
        <v>1988.11683104498</v>
      </c>
      <c r="E31" s="38" t="n">
        <v>118.435333958641</v>
      </c>
      <c r="F31" s="38" t="n">
        <v>94.3777640104897</v>
      </c>
      <c r="G31" s="38" t="n">
        <v>5.62223598951026</v>
      </c>
    </row>
    <row r="32">
      <c r="A32" s="38" t="s">
        <v>25</v>
      </c>
      <c r="B32" s="38" t="s">
        <v>26</v>
      </c>
      <c r="C32" s="38" t="s">
        <v>16</v>
      </c>
      <c r="D32" s="38" t="n">
        <v>927.101780564309</v>
      </c>
      <c r="E32" s="38" t="n">
        <v>95.2455612719427</v>
      </c>
      <c r="F32" s="38" t="n">
        <v>90.6836397597639</v>
      </c>
      <c r="G32" s="38" t="n">
        <v>9.31636024023605</v>
      </c>
    </row>
    <row r="33">
      <c r="A33" s="38" t="s">
        <v>27</v>
      </c>
      <c r="B33" s="38" t="s">
        <v>28</v>
      </c>
      <c r="C33" s="38" t="s">
        <v>15</v>
      </c>
      <c r="D33" s="38" t="n">
        <v>13871.3320203236</v>
      </c>
      <c r="E33" s="38" t="n">
        <v>891.481708153604</v>
      </c>
      <c r="F33" s="38" t="n">
        <v>93.9613021978734</v>
      </c>
      <c r="G33" s="38" t="n">
        <v>6.03869780212664</v>
      </c>
    </row>
    <row r="34">
      <c r="A34" s="38" t="s">
        <v>27</v>
      </c>
      <c r="B34" s="38" t="s">
        <v>28</v>
      </c>
      <c r="C34" s="38" t="s">
        <v>16</v>
      </c>
      <c r="D34" s="38" t="n">
        <v>7400.22706572054</v>
      </c>
      <c r="E34" s="38" t="n">
        <v>441.839138138234</v>
      </c>
      <c r="F34" s="38" t="n">
        <v>94.3657815854599</v>
      </c>
      <c r="G34" s="38" t="n">
        <v>5.63421841454006</v>
      </c>
    </row>
    <row r="35">
      <c r="A35" s="38" t="s">
        <v>29</v>
      </c>
      <c r="B35" s="38" t="s">
        <v>30</v>
      </c>
      <c r="C35" s="38" t="s">
        <v>15</v>
      </c>
      <c r="D35" s="38" t="n">
        <v>1890.06464995489</v>
      </c>
      <c r="E35" s="38" t="n">
        <v>136.447608689637</v>
      </c>
      <c r="F35" s="38" t="n">
        <v>93.2668747446461</v>
      </c>
      <c r="G35" s="38" t="n">
        <v>6.73312525535387</v>
      </c>
    </row>
    <row r="36">
      <c r="A36" s="38" t="s">
        <v>29</v>
      </c>
      <c r="B36" s="38" t="s">
        <v>30</v>
      </c>
      <c r="C36" s="38" t="s">
        <v>16</v>
      </c>
      <c r="D36" s="38" t="n">
        <v>822.003643570841</v>
      </c>
      <c r="E36" s="38" t="n">
        <v>74.2080947972204</v>
      </c>
      <c r="F36" s="38" t="n">
        <v>91.7198032986771</v>
      </c>
      <c r="G36" s="38" t="n">
        <v>8.28019670132285</v>
      </c>
    </row>
    <row r="37">
      <c r="A37" s="38" t="s">
        <v>31</v>
      </c>
      <c r="B37" s="38" t="s">
        <v>32</v>
      </c>
      <c r="C37" s="38" t="s">
        <v>15</v>
      </c>
      <c r="D37" s="38" t="n">
        <v>30042.5984104968</v>
      </c>
      <c r="E37" s="38" t="n">
        <v>1372.32289322019</v>
      </c>
      <c r="F37" s="38" t="n">
        <v>95.6316207831537</v>
      </c>
      <c r="G37" s="38" t="n">
        <v>4.36837921684629</v>
      </c>
    </row>
    <row r="38">
      <c r="A38" s="38" t="s">
        <v>31</v>
      </c>
      <c r="B38" s="38" t="s">
        <v>32</v>
      </c>
      <c r="C38" s="38" t="s">
        <v>16</v>
      </c>
      <c r="D38" s="38" t="n">
        <v>10982.7063616485</v>
      </c>
      <c r="E38" s="38" t="n">
        <v>899.161074561105</v>
      </c>
      <c r="F38" s="38" t="n">
        <v>92.4324936346206</v>
      </c>
      <c r="G38" s="38" t="n">
        <v>7.5675063653794</v>
      </c>
    </row>
    <row r="39">
      <c r="A39" s="38" t="s">
        <v>33</v>
      </c>
      <c r="B39" s="38" t="s">
        <v>34</v>
      </c>
      <c r="C39" s="38" t="s">
        <v>15</v>
      </c>
      <c r="D39" s="38" t="n">
        <v>2921.95202295706</v>
      </c>
      <c r="E39" s="38" t="n">
        <v>174.436964411646</v>
      </c>
      <c r="F39" s="38" t="n">
        <v>94.366438935055</v>
      </c>
      <c r="G39" s="38" t="n">
        <v>5.63356106494495</v>
      </c>
    </row>
    <row r="40">
      <c r="A40" s="38" t="s">
        <v>33</v>
      </c>
      <c r="B40" s="38" t="s">
        <v>34</v>
      </c>
      <c r="C40" s="38" t="s">
        <v>16</v>
      </c>
      <c r="D40" s="38" t="n">
        <v>1318.12480350124</v>
      </c>
      <c r="E40" s="38" t="n">
        <v>110.881301355626</v>
      </c>
      <c r="F40" s="38" t="n">
        <v>92.2406698628672</v>
      </c>
      <c r="G40" s="38" t="n">
        <v>7.75933013713278</v>
      </c>
    </row>
    <row r="41">
      <c r="A41" s="38" t="s">
        <v>35</v>
      </c>
      <c r="B41" s="38" t="s">
        <v>36</v>
      </c>
      <c r="C41" s="38" t="s">
        <v>15</v>
      </c>
      <c r="D41" s="38" t="n">
        <v>6037.50043016167</v>
      </c>
      <c r="E41" s="38" t="n">
        <v>218.195658972679</v>
      </c>
      <c r="F41" s="38" t="n">
        <v>96.5120482858547</v>
      </c>
      <c r="G41" s="38" t="n">
        <v>3.48795171414525</v>
      </c>
    </row>
    <row r="42">
      <c r="A42" s="38" t="s">
        <v>35</v>
      </c>
      <c r="B42" s="38" t="s">
        <v>36</v>
      </c>
      <c r="C42" s="38" t="s">
        <v>16</v>
      </c>
      <c r="D42" s="38" t="n">
        <v>2426.07846150749</v>
      </c>
      <c r="E42" s="38" t="n">
        <v>111.40542994037</v>
      </c>
      <c r="F42" s="38" t="n">
        <v>95.6096103578887</v>
      </c>
      <c r="G42" s="38" t="n">
        <v>4.39038964211133</v>
      </c>
    </row>
    <row r="43">
      <c r="A43" s="38" t="s">
        <v>37</v>
      </c>
      <c r="B43" s="38" t="s">
        <v>38</v>
      </c>
      <c r="C43" s="38" t="s">
        <v>15</v>
      </c>
      <c r="D43" s="38" t="n">
        <v>4913.68986764918</v>
      </c>
      <c r="E43" s="38" t="n">
        <v>262.049599661186</v>
      </c>
      <c r="F43" s="38" t="n">
        <v>94.9369630887282</v>
      </c>
      <c r="G43" s="38" t="n">
        <v>5.0630369112718</v>
      </c>
    </row>
    <row r="44">
      <c r="A44" s="38" t="s">
        <v>37</v>
      </c>
      <c r="B44" s="38" t="s">
        <v>38</v>
      </c>
      <c r="C44" s="38" t="s">
        <v>16</v>
      </c>
      <c r="D44" s="38" t="n">
        <v>2394.33111249644</v>
      </c>
      <c r="E44" s="38" t="n">
        <v>160.864674115837</v>
      </c>
      <c r="F44" s="38" t="n">
        <v>93.7044090727343</v>
      </c>
      <c r="G44" s="38" t="n">
        <v>6.29559092726568</v>
      </c>
    </row>
    <row r="45">
      <c r="A45" s="38" t="s">
        <v>39</v>
      </c>
      <c r="B45" s="38" t="s">
        <v>40</v>
      </c>
      <c r="C45" s="38" t="s">
        <v>15</v>
      </c>
      <c r="D45" s="38" t="n">
        <v>29766.2257528464</v>
      </c>
      <c r="E45" s="38" t="n">
        <v>1368.33223561385</v>
      </c>
      <c r="F45" s="38" t="n">
        <v>95.605101456327</v>
      </c>
      <c r="G45" s="38" t="n">
        <v>4.39489854367294</v>
      </c>
    </row>
    <row r="46">
      <c r="A46" s="38" t="s">
        <v>39</v>
      </c>
      <c r="B46" s="38" t="s">
        <v>40</v>
      </c>
      <c r="C46" s="38" t="s">
        <v>16</v>
      </c>
      <c r="D46" s="38" t="n">
        <v>17293.4970767804</v>
      </c>
      <c r="E46" s="38" t="n">
        <v>1172.79361082152</v>
      </c>
      <c r="F46" s="38" t="n">
        <v>93.6490027658401</v>
      </c>
      <c r="G46" s="38" t="n">
        <v>6.35099723415986</v>
      </c>
    </row>
    <row r="47">
      <c r="A47" s="38" t="s">
        <v>41</v>
      </c>
      <c r="B47" s="38" t="s">
        <v>42</v>
      </c>
      <c r="C47" s="38" t="s">
        <v>15</v>
      </c>
      <c r="D47" s="38" t="n">
        <v>23257.3845463043</v>
      </c>
      <c r="E47" s="38" t="n">
        <v>1253.06256742946</v>
      </c>
      <c r="F47" s="38" t="n">
        <v>94.8876388846969</v>
      </c>
      <c r="G47" s="38" t="n">
        <v>5.11236111530312</v>
      </c>
    </row>
    <row r="48">
      <c r="A48" s="38" t="s">
        <v>41</v>
      </c>
      <c r="B48" s="38" t="s">
        <v>42</v>
      </c>
      <c r="C48" s="38" t="s">
        <v>16</v>
      </c>
      <c r="D48" s="38" t="n">
        <v>11282.7319274703</v>
      </c>
      <c r="E48" s="38" t="n">
        <v>890.788112015377</v>
      </c>
      <c r="F48" s="38" t="n">
        <v>92.6825757124805</v>
      </c>
      <c r="G48" s="38" t="n">
        <v>7.31742428751952</v>
      </c>
    </row>
    <row r="49">
      <c r="A49" s="38" t="s">
        <v>43</v>
      </c>
      <c r="B49" s="38" t="s">
        <v>44</v>
      </c>
      <c r="C49" s="38" t="s">
        <v>15</v>
      </c>
      <c r="D49" s="38" t="n">
        <v>23687.441229316</v>
      </c>
      <c r="E49" s="38" t="n">
        <v>1294.52776906052</v>
      </c>
      <c r="F49" s="38" t="n">
        <v>94.8181515670577</v>
      </c>
      <c r="G49" s="38" t="n">
        <v>5.18184843294235</v>
      </c>
    </row>
    <row r="50">
      <c r="A50" s="38" t="s">
        <v>43</v>
      </c>
      <c r="B50" s="38" t="s">
        <v>44</v>
      </c>
      <c r="C50" s="38" t="s">
        <v>16</v>
      </c>
      <c r="D50" s="38" t="n">
        <v>14252.0411294922</v>
      </c>
      <c r="E50" s="38" t="n">
        <v>1308.70953000971</v>
      </c>
      <c r="F50" s="38" t="n">
        <v>91.5896761110907</v>
      </c>
      <c r="G50" s="38" t="n">
        <v>8.41032388890932</v>
      </c>
    </row>
    <row r="51">
      <c r="A51" s="38" t="s">
        <v>45</v>
      </c>
      <c r="B51" s="38" t="s">
        <v>46</v>
      </c>
      <c r="C51" s="38" t="s">
        <v>15</v>
      </c>
      <c r="D51" s="38" t="n">
        <v>3158.05249646633</v>
      </c>
      <c r="E51" s="38" t="n">
        <v>135.899032265278</v>
      </c>
      <c r="F51" s="38" t="n">
        <v>95.8742856086407</v>
      </c>
      <c r="G51" s="38" t="n">
        <v>4.12571439135925</v>
      </c>
    </row>
    <row r="52">
      <c r="A52" s="38" t="s">
        <v>45</v>
      </c>
      <c r="B52" s="38" t="s">
        <v>46</v>
      </c>
      <c r="C52" s="38" t="s">
        <v>16</v>
      </c>
      <c r="D52" s="38" t="n">
        <v>907.28039415048</v>
      </c>
      <c r="E52" s="38" t="n">
        <v>54.750272613853</v>
      </c>
      <c r="F52" s="38" t="n">
        <v>94.30888489262</v>
      </c>
      <c r="G52" s="38" t="n">
        <v>5.69111510737995</v>
      </c>
    </row>
    <row r="53">
      <c r="A53" s="38" t="s">
        <v>47</v>
      </c>
      <c r="B53" s="38" t="s">
        <v>48</v>
      </c>
      <c r="C53" s="38" t="s">
        <v>15</v>
      </c>
      <c r="D53" s="38" t="n">
        <v>790.170793540816</v>
      </c>
      <c r="E53" s="38" t="n">
        <v>33.8675641045014</v>
      </c>
      <c r="F53" s="38" t="n">
        <v>95.8900500455734</v>
      </c>
      <c r="G53" s="38" t="n">
        <v>4.1099499544266</v>
      </c>
    </row>
    <row r="54">
      <c r="A54" s="38" t="s">
        <v>47</v>
      </c>
      <c r="B54" s="38" t="s">
        <v>48</v>
      </c>
      <c r="C54" s="38" t="s">
        <v>16</v>
      </c>
      <c r="D54" s="38" t="n">
        <v>431.105887495216</v>
      </c>
      <c r="E54" s="38" t="n">
        <v>34.7382499791364</v>
      </c>
      <c r="F54" s="38" t="n">
        <v>92.5429457656212</v>
      </c>
      <c r="G54" s="38" t="n">
        <v>7.45705423437876</v>
      </c>
    </row>
    <row r="55">
      <c r="A55" s="38" t="s">
        <v>49</v>
      </c>
      <c r="B55" s="38" t="s">
        <v>50</v>
      </c>
      <c r="C55" s="38" t="s">
        <v>15</v>
      </c>
      <c r="D55" s="38" t="n">
        <v>22938.4576881029</v>
      </c>
      <c r="E55" s="38" t="n">
        <v>1448.46454523637</v>
      </c>
      <c r="F55" s="38" t="n">
        <v>94.0604864714901</v>
      </c>
      <c r="G55" s="38" t="n">
        <v>5.93951352850989</v>
      </c>
    </row>
    <row r="56">
      <c r="A56" s="38" t="s">
        <v>49</v>
      </c>
      <c r="B56" s="38" t="s">
        <v>50</v>
      </c>
      <c r="C56" s="38" t="s">
        <v>16</v>
      </c>
      <c r="D56" s="38" t="n">
        <v>11803.1803318848</v>
      </c>
      <c r="E56" s="38" t="n">
        <v>1227.64264996778</v>
      </c>
      <c r="F56" s="38" t="n">
        <v>90.5789323385218</v>
      </c>
      <c r="G56" s="38" t="n">
        <v>9.42106766147817</v>
      </c>
    </row>
    <row r="57">
      <c r="A57" s="38" t="s">
        <v>51</v>
      </c>
      <c r="B57" s="38" t="s">
        <v>52</v>
      </c>
      <c r="C57" s="38" t="s">
        <v>15</v>
      </c>
      <c r="D57" s="38" t="n">
        <v>3042.10149556905</v>
      </c>
      <c r="E57" s="38" t="n">
        <v>316.6621720547</v>
      </c>
      <c r="F57" s="38" t="n">
        <v>90.5720615264744</v>
      </c>
      <c r="G57" s="38" t="n">
        <v>9.42793847352562</v>
      </c>
    </row>
    <row r="58">
      <c r="A58" s="38" t="s">
        <v>51</v>
      </c>
      <c r="B58" s="38" t="s">
        <v>52</v>
      </c>
      <c r="C58" s="38" t="s">
        <v>16</v>
      </c>
      <c r="D58" s="38" t="n">
        <v>1526.61507193738</v>
      </c>
      <c r="E58" s="38" t="n">
        <v>210.246706112652</v>
      </c>
      <c r="F58" s="38" t="n">
        <v>87.89502372787</v>
      </c>
      <c r="G58" s="38" t="n">
        <v>12.10497627213</v>
      </c>
    </row>
    <row r="59">
      <c r="A59" s="38" t="s">
        <v>53</v>
      </c>
      <c r="B59" s="38" t="s">
        <v>54</v>
      </c>
      <c r="C59" s="38" t="s">
        <v>15</v>
      </c>
      <c r="D59" s="38" t="n">
        <v>4237.85006954613</v>
      </c>
      <c r="E59" s="38" t="n">
        <v>213.223465365341</v>
      </c>
      <c r="F59" s="38" t="n">
        <v>95.2096171026394</v>
      </c>
      <c r="G59" s="38" t="n">
        <v>4.79038289736055</v>
      </c>
    </row>
    <row r="60">
      <c r="A60" s="38" t="s">
        <v>53</v>
      </c>
      <c r="B60" s="38" t="s">
        <v>54</v>
      </c>
      <c r="C60" s="38" t="s">
        <v>16</v>
      </c>
      <c r="D60" s="38" t="n">
        <v>1420.66476364475</v>
      </c>
      <c r="E60" s="38" t="n">
        <v>130.960370697131</v>
      </c>
      <c r="F60" s="38" t="n">
        <v>91.5597931614663</v>
      </c>
      <c r="G60" s="38" t="n">
        <v>8.44020683853367</v>
      </c>
    </row>
    <row r="61">
      <c r="A61" s="38" t="s">
        <v>55</v>
      </c>
      <c r="B61" s="38" t="s">
        <v>56</v>
      </c>
      <c r="C61" s="38" t="s">
        <v>15</v>
      </c>
      <c r="D61" s="38" t="n">
        <v>3914.45195984168</v>
      </c>
      <c r="E61" s="38" t="n">
        <v>150.605269385089</v>
      </c>
      <c r="F61" s="38" t="n">
        <v>96.2951254830492</v>
      </c>
      <c r="G61" s="38" t="n">
        <v>3.70487451695081</v>
      </c>
    </row>
    <row r="62">
      <c r="A62" s="38" t="s">
        <v>55</v>
      </c>
      <c r="B62" s="38" t="s">
        <v>56</v>
      </c>
      <c r="C62" s="38" t="s">
        <v>16</v>
      </c>
      <c r="D62" s="38" t="n">
        <v>1882.62128329407</v>
      </c>
      <c r="E62" s="38" t="n">
        <v>142.761211104645</v>
      </c>
      <c r="F62" s="38" t="n">
        <v>92.9513950328169</v>
      </c>
      <c r="G62" s="38" t="n">
        <v>7.04860496718311</v>
      </c>
    </row>
    <row r="63">
      <c r="A63" s="38" t="s">
        <v>57</v>
      </c>
      <c r="B63" s="38" t="s">
        <v>58</v>
      </c>
      <c r="C63" s="38" t="s">
        <v>15</v>
      </c>
      <c r="D63" s="38" t="n">
        <v>27583.071797672</v>
      </c>
      <c r="E63" s="38" t="n">
        <v>2295.68617630583</v>
      </c>
      <c r="F63" s="38" t="n">
        <v>92.316661293936</v>
      </c>
      <c r="G63" s="38" t="n">
        <v>7.68333870606403</v>
      </c>
    </row>
    <row r="64">
      <c r="A64" s="38" t="s">
        <v>57</v>
      </c>
      <c r="B64" s="38" t="s">
        <v>58</v>
      </c>
      <c r="C64" s="38" t="s">
        <v>16</v>
      </c>
      <c r="D64" s="38" t="n">
        <v>9885.1412799694</v>
      </c>
      <c r="E64" s="38" t="n">
        <v>1115.79878240674</v>
      </c>
      <c r="F64" s="38" t="n">
        <v>89.857241507725</v>
      </c>
      <c r="G64" s="38" t="n">
        <v>10.142758492275</v>
      </c>
    </row>
    <row r="65">
      <c r="A65" s="38" t="s">
        <v>59</v>
      </c>
      <c r="B65" s="38" t="s">
        <v>60</v>
      </c>
      <c r="C65" s="38" t="s">
        <v>15</v>
      </c>
      <c r="D65" s="38" t="n">
        <v>722.037191698366</v>
      </c>
      <c r="E65" s="38" t="n">
        <v>68.9781600950424</v>
      </c>
      <c r="F65" s="38" t="n">
        <v>91.2797950205829</v>
      </c>
      <c r="G65" s="38" t="n">
        <v>8.72020497941709</v>
      </c>
    </row>
    <row r="66">
      <c r="A66" s="38" t="s">
        <v>59</v>
      </c>
      <c r="B66" s="38" t="s">
        <v>60</v>
      </c>
      <c r="C66" s="38" t="s">
        <v>16</v>
      </c>
      <c r="D66" s="38" t="n">
        <v>415.792394223098</v>
      </c>
      <c r="E66" s="38" t="n">
        <v>26.1645064892571</v>
      </c>
      <c r="F66" s="38" t="n">
        <v>94.0798511241515</v>
      </c>
      <c r="G66" s="38" t="n">
        <v>5.92014887584845</v>
      </c>
    </row>
    <row r="67">
      <c r="A67" s="38" t="s">
        <v>61</v>
      </c>
      <c r="B67" s="38" t="s">
        <v>62</v>
      </c>
      <c r="C67" s="38" t="s">
        <v>15</v>
      </c>
      <c r="D67" s="38" t="n">
        <v>33155.0955425565</v>
      </c>
      <c r="E67" s="38" t="n">
        <v>1218.24576417414</v>
      </c>
      <c r="F67" s="38" t="n">
        <v>96.4558413064848</v>
      </c>
      <c r="G67" s="38" t="n">
        <v>3.54415869351517</v>
      </c>
    </row>
    <row r="68">
      <c r="A68" s="38" t="s">
        <v>61</v>
      </c>
      <c r="B68" s="38" t="s">
        <v>62</v>
      </c>
      <c r="C68" s="38" t="s">
        <v>16</v>
      </c>
      <c r="D68" s="38" t="n">
        <v>16954.9301448874</v>
      </c>
      <c r="E68" s="38" t="n">
        <v>1180.90363793407</v>
      </c>
      <c r="F68" s="38" t="n">
        <v>93.4885616394839</v>
      </c>
      <c r="G68" s="38" t="n">
        <v>6.51143836051607</v>
      </c>
    </row>
    <row r="69">
      <c r="A69" s="38" t="s">
        <v>63</v>
      </c>
      <c r="B69" s="38" t="s">
        <v>64</v>
      </c>
      <c r="C69" s="38" t="s">
        <v>15</v>
      </c>
      <c r="D69" s="38" t="n">
        <v>2529.78147426773</v>
      </c>
      <c r="E69" s="38" t="n">
        <v>325.879697602032</v>
      </c>
      <c r="F69" s="38" t="n">
        <v>88.5882925883444</v>
      </c>
      <c r="G69" s="38" t="n">
        <v>11.4117074116556</v>
      </c>
    </row>
    <row r="70">
      <c r="A70" s="38" t="s">
        <v>63</v>
      </c>
      <c r="B70" s="38" t="s">
        <v>64</v>
      </c>
      <c r="C70" s="38" t="s">
        <v>16</v>
      </c>
      <c r="D70" s="38" t="n">
        <v>1533.6976569837</v>
      </c>
      <c r="E70" s="38" t="n">
        <v>223.049883414751</v>
      </c>
      <c r="F70" s="38" t="n">
        <v>87.303247718556</v>
      </c>
      <c r="G70" s="38" t="n">
        <v>12.696752281444</v>
      </c>
    </row>
    <row r="71">
      <c r="A71" s="38" t="s">
        <v>65</v>
      </c>
      <c r="B71" s="38" t="s">
        <v>66</v>
      </c>
      <c r="C71" s="38" t="s">
        <v>15</v>
      </c>
      <c r="D71" s="38" t="n">
        <v>686.617706237425</v>
      </c>
      <c r="E71" s="38" t="n">
        <v>36.0429242119383</v>
      </c>
      <c r="F71" s="38" t="n">
        <v>95.0124688279302</v>
      </c>
      <c r="G71" s="38" t="n">
        <v>4.98753117206983</v>
      </c>
    </row>
    <row r="72">
      <c r="A72" s="38" t="s">
        <v>65</v>
      </c>
      <c r="B72" s="38" t="s">
        <v>66</v>
      </c>
      <c r="C72" s="38" t="s">
        <v>16</v>
      </c>
      <c r="D72" s="38" t="n">
        <v>362.23138832998</v>
      </c>
      <c r="E72" s="38" t="n">
        <v>43.251509054326</v>
      </c>
      <c r="F72" s="38" t="n">
        <v>89.3333333333333</v>
      </c>
      <c r="G72" s="38" t="n">
        <v>10.6666666666667</v>
      </c>
    </row>
    <row r="73">
      <c r="A73" s="38" t="s">
        <v>67</v>
      </c>
      <c r="B73" s="38" t="s">
        <v>68</v>
      </c>
      <c r="C73" s="38" t="s">
        <v>15</v>
      </c>
      <c r="D73" s="38" t="n">
        <v>6089.47146745157</v>
      </c>
      <c r="E73" s="38" t="n">
        <v>546.812623196345</v>
      </c>
      <c r="F73" s="38" t="n">
        <v>91.7602589683143</v>
      </c>
      <c r="G73" s="38" t="n">
        <v>8.23974103168569</v>
      </c>
    </row>
    <row r="74">
      <c r="A74" s="38" t="s">
        <v>67</v>
      </c>
      <c r="B74" s="38" t="s">
        <v>68</v>
      </c>
      <c r="C74" s="38" t="s">
        <v>16</v>
      </c>
      <c r="D74" s="38" t="n">
        <v>2143.05897554623</v>
      </c>
      <c r="E74" s="38" t="n">
        <v>232.411020380821</v>
      </c>
      <c r="F74" s="38" t="n">
        <v>90.2162089700434</v>
      </c>
      <c r="G74" s="38" t="n">
        <v>9.78379102995659</v>
      </c>
    </row>
    <row r="75">
      <c r="A75" s="38" t="s">
        <v>69</v>
      </c>
      <c r="B75" s="38" t="s">
        <v>70</v>
      </c>
      <c r="C75" s="38" t="s">
        <v>15</v>
      </c>
      <c r="D75" s="38" t="n">
        <v>150481.421605049</v>
      </c>
      <c r="E75" s="38" t="n">
        <v>11759.3015053084</v>
      </c>
      <c r="F75" s="38" t="n">
        <v>92.751942126571</v>
      </c>
      <c r="G75" s="38" t="n">
        <v>7.24805787342899</v>
      </c>
    </row>
    <row r="76">
      <c r="A76" s="38" t="s">
        <v>69</v>
      </c>
      <c r="B76" s="38" t="s">
        <v>70</v>
      </c>
      <c r="C76" s="38" t="s">
        <v>16</v>
      </c>
      <c r="D76" s="38" t="n">
        <v>79126.2062837432</v>
      </c>
      <c r="E76" s="38" t="n">
        <v>9722.26384754667</v>
      </c>
      <c r="F76" s="38" t="n">
        <v>89.0574774859035</v>
      </c>
      <c r="G76" s="38" t="n">
        <v>10.9425225140965</v>
      </c>
    </row>
    <row r="77">
      <c r="A77" s="38" t="s">
        <v>71</v>
      </c>
      <c r="B77" s="38" t="s">
        <v>72</v>
      </c>
      <c r="C77" s="38" t="s">
        <v>15</v>
      </c>
      <c r="D77" s="38" t="n">
        <v>5113.12684501857</v>
      </c>
      <c r="E77" s="38" t="n">
        <v>259.883370831208</v>
      </c>
      <c r="F77" s="38" t="n">
        <v>95.1631699849633</v>
      </c>
      <c r="G77" s="38" t="n">
        <v>4.83683001503666</v>
      </c>
    </row>
    <row r="78">
      <c r="A78" s="38" t="s">
        <v>71</v>
      </c>
      <c r="B78" s="38" t="s">
        <v>72</v>
      </c>
      <c r="C78" s="38" t="s">
        <v>16</v>
      </c>
      <c r="D78" s="38" t="n">
        <v>1616.46889833075</v>
      </c>
      <c r="E78" s="38" t="n">
        <v>82.9077654625675</v>
      </c>
      <c r="F78" s="38" t="n">
        <v>95.1212837489776</v>
      </c>
      <c r="G78" s="38" t="n">
        <v>4.87871625102243</v>
      </c>
    </row>
    <row r="79">
      <c r="A79" s="38" t="s">
        <v>73</v>
      </c>
      <c r="B79" s="38" t="s">
        <v>74</v>
      </c>
      <c r="C79" s="38" t="s">
        <v>15</v>
      </c>
      <c r="D79" s="38" t="n">
        <v>2144.44658697188</v>
      </c>
      <c r="E79" s="38" t="n">
        <v>119.097524060442</v>
      </c>
      <c r="F79" s="38" t="n">
        <v>94.7384491656261</v>
      </c>
      <c r="G79" s="38" t="n">
        <v>5.26155083437391</v>
      </c>
    </row>
    <row r="80">
      <c r="A80" s="38" t="s">
        <v>73</v>
      </c>
      <c r="B80" s="38" t="s">
        <v>74</v>
      </c>
      <c r="C80" s="38" t="s">
        <v>16</v>
      </c>
      <c r="D80" s="38" t="n">
        <v>768.03080825888</v>
      </c>
      <c r="E80" s="38" t="n">
        <v>55.1729782718089</v>
      </c>
      <c r="F80" s="38" t="n">
        <v>93.2977739929587</v>
      </c>
      <c r="G80" s="38" t="n">
        <v>6.70222600704133</v>
      </c>
    </row>
    <row r="81">
      <c r="A81" s="38" t="s">
        <v>75</v>
      </c>
      <c r="B81" s="38" t="s">
        <v>76</v>
      </c>
      <c r="C81" s="38" t="s">
        <v>15</v>
      </c>
      <c r="D81" s="38" t="n">
        <v>1824.52538501332</v>
      </c>
      <c r="E81" s="38" t="n">
        <v>69.8838572699068</v>
      </c>
      <c r="F81" s="38" t="n">
        <v>96.3110474912126</v>
      </c>
      <c r="G81" s="38" t="n">
        <v>3.68895250878737</v>
      </c>
    </row>
    <row r="82">
      <c r="A82" s="38" t="s">
        <v>75</v>
      </c>
      <c r="B82" s="38" t="s">
        <v>76</v>
      </c>
      <c r="C82" s="38" t="s">
        <v>16</v>
      </c>
      <c r="D82" s="38" t="n">
        <v>715.15208851903</v>
      </c>
      <c r="E82" s="38" t="n">
        <v>28.8626068681778</v>
      </c>
      <c r="F82" s="38" t="n">
        <v>96.1206939799547</v>
      </c>
      <c r="G82" s="38" t="n">
        <v>3.87930602004532</v>
      </c>
    </row>
    <row r="83">
      <c r="A83" s="38" t="s">
        <v>77</v>
      </c>
      <c r="B83" s="38" t="s">
        <v>78</v>
      </c>
      <c r="C83" s="38" t="s">
        <v>15</v>
      </c>
      <c r="D83" s="38" t="n">
        <v>2513.5133989439</v>
      </c>
      <c r="E83" s="38" t="n">
        <v>119.670854726628</v>
      </c>
      <c r="F83" s="38" t="n">
        <v>95.4552798741747</v>
      </c>
      <c r="G83" s="38" t="n">
        <v>4.54472012582533</v>
      </c>
    </row>
    <row r="84">
      <c r="A84" s="38" t="s">
        <v>77</v>
      </c>
      <c r="B84" s="38" t="s">
        <v>78</v>
      </c>
      <c r="C84" s="38" t="s">
        <v>16</v>
      </c>
      <c r="D84" s="38" t="n">
        <v>1005.68930966243</v>
      </c>
      <c r="E84" s="38" t="n">
        <v>116.392846899628</v>
      </c>
      <c r="F84" s="38" t="n">
        <v>89.6270655210984</v>
      </c>
      <c r="G84" s="38" t="n">
        <v>10.3729344789016</v>
      </c>
    </row>
    <row r="85">
      <c r="A85" s="38" t="s">
        <v>79</v>
      </c>
      <c r="B85" s="38" t="s">
        <v>80</v>
      </c>
      <c r="C85" s="38" t="s">
        <v>15</v>
      </c>
      <c r="D85" s="38" t="n">
        <v>4226.62558818078</v>
      </c>
      <c r="E85" s="38" t="n">
        <v>225.188065633116</v>
      </c>
      <c r="F85" s="38" t="n">
        <v>94.9416556229797</v>
      </c>
      <c r="G85" s="38" t="n">
        <v>5.05834437702027</v>
      </c>
    </row>
    <row r="86">
      <c r="A86" s="38" t="s">
        <v>79</v>
      </c>
      <c r="B86" s="38" t="s">
        <v>80</v>
      </c>
      <c r="C86" s="38" t="s">
        <v>16</v>
      </c>
      <c r="D86" s="38" t="n">
        <v>1633.37995388928</v>
      </c>
      <c r="E86" s="38" t="n">
        <v>130.042846588319</v>
      </c>
      <c r="F86" s="38" t="n">
        <v>92.6255435421897</v>
      </c>
      <c r="G86" s="38" t="n">
        <v>7.37445645781029</v>
      </c>
    </row>
    <row r="87">
      <c r="A87" s="38" t="s">
        <v>81</v>
      </c>
      <c r="B87" s="38" t="s">
        <v>82</v>
      </c>
      <c r="C87" s="38" t="s">
        <v>15</v>
      </c>
      <c r="D87" s="38" t="n">
        <v>7884.24650090295</v>
      </c>
      <c r="E87" s="38" t="n">
        <v>649.356492426001</v>
      </c>
      <c r="F87" s="38" t="n">
        <v>92.3905940675512</v>
      </c>
      <c r="G87" s="38" t="n">
        <v>7.6094059324488</v>
      </c>
    </row>
    <row r="88">
      <c r="A88" s="38" t="s">
        <v>81</v>
      </c>
      <c r="B88" s="38" t="s">
        <v>82</v>
      </c>
      <c r="C88" s="38" t="s">
        <v>16</v>
      </c>
      <c r="D88" s="38" t="n">
        <v>3100.19240238905</v>
      </c>
      <c r="E88" s="38" t="n">
        <v>369.918809549848</v>
      </c>
      <c r="F88" s="38" t="n">
        <v>89.3398572277123</v>
      </c>
      <c r="G88" s="38" t="n">
        <v>10.6601427722877</v>
      </c>
    </row>
    <row r="89">
      <c r="A89" s="38" t="s">
        <v>83</v>
      </c>
      <c r="B89" s="38" t="s">
        <v>84</v>
      </c>
      <c r="C89" s="38" t="s">
        <v>15</v>
      </c>
      <c r="D89" s="38" t="n">
        <v>3691.4842882051</v>
      </c>
      <c r="E89" s="38" t="n">
        <v>263.558440230095</v>
      </c>
      <c r="F89" s="38" t="n">
        <v>93.3361417732553</v>
      </c>
      <c r="G89" s="38" t="n">
        <v>6.66385822674465</v>
      </c>
    </row>
    <row r="90">
      <c r="A90" s="38" t="s">
        <v>83</v>
      </c>
      <c r="B90" s="38" t="s">
        <v>84</v>
      </c>
      <c r="C90" s="38" t="s">
        <v>16</v>
      </c>
      <c r="D90" s="38" t="n">
        <v>2106.69607971212</v>
      </c>
      <c r="E90" s="38" t="n">
        <v>363.754125366181</v>
      </c>
      <c r="F90" s="38" t="n">
        <v>85.2757961031377</v>
      </c>
      <c r="G90" s="38" t="n">
        <v>14.7242038968623</v>
      </c>
    </row>
    <row r="91">
      <c r="A91" s="38" t="s">
        <v>85</v>
      </c>
      <c r="B91" s="38" t="s">
        <v>86</v>
      </c>
      <c r="C91" s="38" t="s">
        <v>15</v>
      </c>
      <c r="D91" s="38" t="n">
        <v>29109.128586905</v>
      </c>
      <c r="E91" s="38" t="n">
        <v>2089.92790752878</v>
      </c>
      <c r="F91" s="38" t="n">
        <v>93.3013105447543</v>
      </c>
      <c r="G91" s="38" t="n">
        <v>6.69868945524567</v>
      </c>
    </row>
    <row r="92">
      <c r="A92" s="38" t="s">
        <v>85</v>
      </c>
      <c r="B92" s="38" t="s">
        <v>86</v>
      </c>
      <c r="C92" s="38" t="s">
        <v>16</v>
      </c>
      <c r="D92" s="38" t="n">
        <v>11312.5859997969</v>
      </c>
      <c r="E92" s="38" t="n">
        <v>631.788485147079</v>
      </c>
      <c r="F92" s="38" t="n">
        <v>94.7105770507827</v>
      </c>
      <c r="G92" s="38" t="n">
        <v>5.28942294921729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247</v>
      </c>
    </row>
    <row r="102">
      <c r="A102" s="5" t="s">
        <v>23</v>
      </c>
      <c r="B102" s="5" t="s">
        <v>88</v>
      </c>
      <c r="C102" s="5" t="s">
        <v>11</v>
      </c>
      <c r="D102" s="5" t="s">
        <v>242</v>
      </c>
      <c r="E102" s="5" t="s">
        <v>243</v>
      </c>
      <c r="F102" s="5" t="s">
        <v>244</v>
      </c>
      <c r="G102" s="5" t="s">
        <v>245</v>
      </c>
    </row>
    <row r="103">
      <c r="A103" s="39" t="s">
        <v>89</v>
      </c>
      <c r="B103" s="39" t="s">
        <v>90</v>
      </c>
      <c r="C103" s="39" t="s">
        <v>15</v>
      </c>
      <c r="D103" s="39" t="n">
        <v>176643.308577483</v>
      </c>
      <c r="E103" s="39" t="n">
        <v>9190.83124833104</v>
      </c>
      <c r="F103" s="39" t="n">
        <v>95.0542826754299</v>
      </c>
      <c r="G103" s="39" t="n">
        <v>4.94571732457007</v>
      </c>
    </row>
    <row r="104">
      <c r="A104" s="39" t="s">
        <v>89</v>
      </c>
      <c r="B104" s="39" t="s">
        <v>90</v>
      </c>
      <c r="C104" s="39" t="s">
        <v>16</v>
      </c>
      <c r="D104" s="39" t="n">
        <v>81983.4447336899</v>
      </c>
      <c r="E104" s="39" t="n">
        <v>6398.29326474897</v>
      </c>
      <c r="F104" s="39" t="n">
        <v>92.7606161525563</v>
      </c>
      <c r="G104" s="39" t="n">
        <v>7.23938384744367</v>
      </c>
    </row>
    <row r="105">
      <c r="A105" s="39" t="s">
        <v>91</v>
      </c>
      <c r="B105" s="39" t="s">
        <v>92</v>
      </c>
      <c r="C105" s="39" t="s">
        <v>15</v>
      </c>
      <c r="D105" s="39" t="n">
        <v>55257.0952836526</v>
      </c>
      <c r="E105" s="39" t="n">
        <v>1793.42619820743</v>
      </c>
      <c r="F105" s="39" t="n">
        <v>96.8564245310577</v>
      </c>
      <c r="G105" s="39" t="n">
        <v>3.14357546894234</v>
      </c>
    </row>
    <row r="106">
      <c r="A106" s="39" t="s">
        <v>91</v>
      </c>
      <c r="B106" s="39" t="s">
        <v>92</v>
      </c>
      <c r="C106" s="39" t="s">
        <v>16</v>
      </c>
      <c r="D106" s="39" t="n">
        <v>32399.6686220119</v>
      </c>
      <c r="E106" s="39" t="n">
        <v>1938.40609748415</v>
      </c>
      <c r="F106" s="39" t="n">
        <v>94.3549365731225</v>
      </c>
      <c r="G106" s="39" t="n">
        <v>5.64506342687752</v>
      </c>
    </row>
    <row r="107">
      <c r="A107" s="39" t="s">
        <v>93</v>
      </c>
      <c r="B107" s="39" t="s">
        <v>94</v>
      </c>
      <c r="C107" s="39" t="s">
        <v>15</v>
      </c>
      <c r="D107" s="39" t="n">
        <v>31077.9672344605</v>
      </c>
      <c r="E107" s="39" t="n">
        <v>1723.53217187643</v>
      </c>
      <c r="F107" s="39" t="n">
        <v>94.7455689432799</v>
      </c>
      <c r="G107" s="39" t="n">
        <v>5.25443105672012</v>
      </c>
    </row>
    <row r="108">
      <c r="A108" s="39" t="s">
        <v>93</v>
      </c>
      <c r="B108" s="39" t="s">
        <v>94</v>
      </c>
      <c r="C108" s="39" t="s">
        <v>16</v>
      </c>
      <c r="D108" s="39" t="n">
        <v>21017.7078168141</v>
      </c>
      <c r="E108" s="39" t="n">
        <v>2156.81048081059</v>
      </c>
      <c r="F108" s="39" t="n">
        <v>90.6931809623346</v>
      </c>
      <c r="G108" s="39" t="n">
        <v>9.30681903766544</v>
      </c>
    </row>
    <row r="109">
      <c r="A109" s="39" t="s">
        <v>95</v>
      </c>
      <c r="B109" s="39" t="s">
        <v>96</v>
      </c>
      <c r="C109" s="39" t="s">
        <v>15</v>
      </c>
      <c r="D109" s="39" t="n">
        <v>116697.991181317</v>
      </c>
      <c r="E109" s="39" t="n">
        <v>8300.17733438513</v>
      </c>
      <c r="F109" s="39" t="n">
        <v>93.3597608405418</v>
      </c>
      <c r="G109" s="39" t="n">
        <v>6.64023915945816</v>
      </c>
    </row>
    <row r="110">
      <c r="A110" s="39" t="s">
        <v>95</v>
      </c>
      <c r="B110" s="39" t="s">
        <v>96</v>
      </c>
      <c r="C110" s="39" t="s">
        <v>16</v>
      </c>
      <c r="D110" s="39" t="n">
        <v>63991.0325795429</v>
      </c>
      <c r="E110" s="39" t="n">
        <v>5485.57376670504</v>
      </c>
      <c r="F110" s="39" t="n">
        <v>92.1044304620079</v>
      </c>
      <c r="G110" s="39" t="n">
        <v>7.89556953799211</v>
      </c>
    </row>
    <row r="111">
      <c r="A111" s="39" t="s">
        <v>97</v>
      </c>
      <c r="B111" s="39" t="s">
        <v>98</v>
      </c>
      <c r="C111" s="39" t="s">
        <v>15</v>
      </c>
      <c r="D111" s="39" t="n">
        <v>101724.580795567</v>
      </c>
      <c r="E111" s="39" t="n">
        <v>7544.45823033444</v>
      </c>
      <c r="F111" s="39" t="n">
        <v>93.0955206547153</v>
      </c>
      <c r="G111" s="39" t="n">
        <v>6.9044793452847</v>
      </c>
    </row>
    <row r="112">
      <c r="A112" s="39" t="s">
        <v>97</v>
      </c>
      <c r="B112" s="39" t="s">
        <v>98</v>
      </c>
      <c r="C112" s="39" t="s">
        <v>16</v>
      </c>
      <c r="D112" s="39" t="n">
        <v>56900.284002789</v>
      </c>
      <c r="E112" s="39" t="n">
        <v>6458.29245910182</v>
      </c>
      <c r="F112" s="39" t="n">
        <v>89.8067588955595</v>
      </c>
      <c r="G112" s="39" t="n">
        <v>10.1932411044405</v>
      </c>
    </row>
    <row r="113">
      <c r="A113" s="39" t="s">
        <v>99</v>
      </c>
      <c r="B113" s="39" t="s">
        <v>100</v>
      </c>
      <c r="C113" s="39" t="s">
        <v>15</v>
      </c>
      <c r="D113" s="39" t="n">
        <v>57049.321095041</v>
      </c>
      <c r="E113" s="39" t="n">
        <v>3312.23569778257</v>
      </c>
      <c r="F113" s="39" t="n">
        <v>94.5126735064985</v>
      </c>
      <c r="G113" s="39" t="n">
        <v>5.48732649350152</v>
      </c>
    </row>
    <row r="114">
      <c r="A114" s="39" t="s">
        <v>99</v>
      </c>
      <c r="B114" s="39" t="s">
        <v>100</v>
      </c>
      <c r="C114" s="39" t="s">
        <v>16</v>
      </c>
      <c r="D114" s="39" t="n">
        <v>27852.7545939984</v>
      </c>
      <c r="E114" s="39" t="n">
        <v>2810.33823485798</v>
      </c>
      <c r="F114" s="39" t="n">
        <v>90.8347854844791</v>
      </c>
      <c r="G114" s="39" t="n">
        <v>9.16521451552088</v>
      </c>
    </row>
    <row r="115">
      <c r="A115" s="39" t="s">
        <v>101</v>
      </c>
      <c r="B115" s="39" t="s">
        <v>102</v>
      </c>
      <c r="C115" s="39" t="s">
        <v>15</v>
      </c>
      <c r="D115" s="39" t="n">
        <v>206121.613549106</v>
      </c>
      <c r="E115" s="39" t="n">
        <v>16420.7579654266</v>
      </c>
      <c r="F115" s="39" t="n">
        <v>92.6212892162182</v>
      </c>
      <c r="G115" s="39" t="n">
        <v>7.37871078378181</v>
      </c>
    </row>
    <row r="116">
      <c r="A116" s="39" t="s">
        <v>101</v>
      </c>
      <c r="B116" s="39" t="s">
        <v>102</v>
      </c>
      <c r="C116" s="39" t="s">
        <v>16</v>
      </c>
      <c r="D116" s="39" t="n">
        <v>107760.552536637</v>
      </c>
      <c r="E116" s="39" t="n">
        <v>14256.9642997798</v>
      </c>
      <c r="F116" s="39" t="n">
        <v>88.3156413362407</v>
      </c>
      <c r="G116" s="39" t="n">
        <v>11.6843586637593</v>
      </c>
    </row>
    <row r="117">
      <c r="A117" s="39" t="s">
        <v>103</v>
      </c>
      <c r="B117" s="39" t="s">
        <v>104</v>
      </c>
      <c r="C117" s="39" t="s">
        <v>15</v>
      </c>
      <c r="D117" s="39" t="n">
        <v>318439.621841263</v>
      </c>
      <c r="E117" s="39" t="n">
        <v>22333.7435804323</v>
      </c>
      <c r="F117" s="39" t="n">
        <v>93.4461592816108</v>
      </c>
      <c r="G117" s="39" t="n">
        <v>6.5538407183892</v>
      </c>
    </row>
    <row r="118">
      <c r="A118" s="39" t="s">
        <v>103</v>
      </c>
      <c r="B118" s="39" t="s">
        <v>104</v>
      </c>
      <c r="C118" s="39" t="s">
        <v>16</v>
      </c>
      <c r="D118" s="39" t="n">
        <v>167190.4946313</v>
      </c>
      <c r="E118" s="39" t="n">
        <v>15976.9309502887</v>
      </c>
      <c r="F118" s="39" t="n">
        <v>91.2774168771772</v>
      </c>
      <c r="G118" s="39" t="n">
        <v>8.72258312282282</v>
      </c>
    </row>
    <row r="119">
      <c r="A119" s="39" t="s">
        <v>105</v>
      </c>
      <c r="B119" s="39" t="s">
        <v>106</v>
      </c>
      <c r="C119" s="39" t="s">
        <v>15</v>
      </c>
      <c r="D119" s="39" t="n">
        <v>115571.881294298</v>
      </c>
      <c r="E119" s="39" t="n">
        <v>6631.95467982946</v>
      </c>
      <c r="F119" s="39" t="n">
        <v>94.5730388682451</v>
      </c>
      <c r="G119" s="39" t="n">
        <v>5.42696113175494</v>
      </c>
    </row>
    <row r="120">
      <c r="A120" s="39" t="s">
        <v>105</v>
      </c>
      <c r="B120" s="39" t="s">
        <v>106</v>
      </c>
      <c r="C120" s="39" t="s">
        <v>16</v>
      </c>
      <c r="D120" s="39" t="n">
        <v>61477.7370354692</v>
      </c>
      <c r="E120" s="39" t="n">
        <v>5654.12114318567</v>
      </c>
      <c r="F120" s="39" t="n">
        <v>91.5775887982445</v>
      </c>
      <c r="G120" s="39" t="n">
        <v>8.42241120175554</v>
      </c>
    </row>
    <row r="121">
      <c r="A121" s="39" t="s">
        <v>107</v>
      </c>
      <c r="B121" s="39" t="s">
        <v>108</v>
      </c>
      <c r="C121" s="39" t="s">
        <v>15</v>
      </c>
      <c r="D121" s="39" t="n">
        <v>252722.188822339</v>
      </c>
      <c r="E121" s="39" t="n">
        <v>17305.0398001353</v>
      </c>
      <c r="F121" s="39" t="n">
        <v>93.5913722892259</v>
      </c>
      <c r="G121" s="39" t="n">
        <v>6.40862771077413</v>
      </c>
    </row>
    <row r="122">
      <c r="A122" s="39" t="s">
        <v>107</v>
      </c>
      <c r="B122" s="39" t="s">
        <v>108</v>
      </c>
      <c r="C122" s="39" t="s">
        <v>16</v>
      </c>
      <c r="D122" s="39" t="n">
        <v>146153.065851679</v>
      </c>
      <c r="E122" s="39" t="n">
        <v>9630.63399510574</v>
      </c>
      <c r="F122" s="39" t="n">
        <v>93.8179450067128</v>
      </c>
      <c r="G122" s="39" t="n">
        <v>6.18205499328721</v>
      </c>
    </row>
    <row r="123">
      <c r="A123" s="39" t="s">
        <v>109</v>
      </c>
      <c r="B123" s="39" t="s">
        <v>110</v>
      </c>
      <c r="C123" s="39" t="s">
        <v>15</v>
      </c>
      <c r="D123" s="39" t="n">
        <v>364911.48238135</v>
      </c>
      <c r="E123" s="39" t="n">
        <v>19460.3241500342</v>
      </c>
      <c r="F123" s="39" t="n">
        <v>94.9371093770778</v>
      </c>
      <c r="G123" s="39" t="n">
        <v>5.06289062292222</v>
      </c>
    </row>
    <row r="124">
      <c r="A124" s="39" t="s">
        <v>109</v>
      </c>
      <c r="B124" s="39" t="s">
        <v>110</v>
      </c>
      <c r="C124" s="39" t="s">
        <v>16</v>
      </c>
      <c r="D124" s="39" t="n">
        <v>213035.378121222</v>
      </c>
      <c r="E124" s="39" t="n">
        <v>12612.5114275967</v>
      </c>
      <c r="F124" s="39" t="n">
        <v>94.4105342829418</v>
      </c>
      <c r="G124" s="39" t="n">
        <v>5.58946571705824</v>
      </c>
    </row>
    <row r="125">
      <c r="A125" s="39" t="s">
        <v>111</v>
      </c>
      <c r="B125" s="39" t="s">
        <v>112</v>
      </c>
      <c r="C125" s="39" t="s">
        <v>15</v>
      </c>
      <c r="D125" s="39" t="n">
        <v>48944.1103713059</v>
      </c>
      <c r="E125" s="39" t="n">
        <v>2171.43304468001</v>
      </c>
      <c r="F125" s="39" t="n">
        <v>95.7519124329589</v>
      </c>
      <c r="G125" s="39" t="n">
        <v>4.24808756704113</v>
      </c>
    </row>
    <row r="126">
      <c r="A126" s="39" t="s">
        <v>111</v>
      </c>
      <c r="B126" s="39" t="s">
        <v>112</v>
      </c>
      <c r="C126" s="39" t="s">
        <v>16</v>
      </c>
      <c r="D126" s="39" t="n">
        <v>23864.5828618468</v>
      </c>
      <c r="E126" s="39" t="n">
        <v>1265.36967155519</v>
      </c>
      <c r="F126" s="39" t="n">
        <v>94.964695337672</v>
      </c>
      <c r="G126" s="39" t="n">
        <v>5.03530466232794</v>
      </c>
    </row>
    <row r="127">
      <c r="A127" s="39" t="s">
        <v>113</v>
      </c>
      <c r="B127" s="39" t="s">
        <v>114</v>
      </c>
      <c r="C127" s="39" t="s">
        <v>15</v>
      </c>
      <c r="D127" s="39" t="n">
        <v>47414.4225812515</v>
      </c>
      <c r="E127" s="39" t="n">
        <v>1357.8248063512</v>
      </c>
      <c r="F127" s="39" t="n">
        <v>97.2159888480014</v>
      </c>
      <c r="G127" s="39" t="n">
        <v>2.7840111519986</v>
      </c>
    </row>
    <row r="128">
      <c r="A128" s="39" t="s">
        <v>113</v>
      </c>
      <c r="B128" s="39" t="s">
        <v>114</v>
      </c>
      <c r="C128" s="39" t="s">
        <v>16</v>
      </c>
      <c r="D128" s="39" t="n">
        <v>28014.8789908735</v>
      </c>
      <c r="E128" s="39" t="n">
        <v>1635.37625694383</v>
      </c>
      <c r="F128" s="39" t="n">
        <v>94.4844445915378</v>
      </c>
      <c r="G128" s="39" t="n">
        <v>5.51555540846217</v>
      </c>
    </row>
    <row r="129">
      <c r="A129" s="39" t="s">
        <v>115</v>
      </c>
      <c r="B129" s="39" t="s">
        <v>116</v>
      </c>
      <c r="C129" s="39" t="s">
        <v>15</v>
      </c>
      <c r="D129" s="39" t="n">
        <v>21893.8463161767</v>
      </c>
      <c r="E129" s="39" t="n">
        <v>1441.04794893994</v>
      </c>
      <c r="F129" s="39" t="n">
        <v>93.8244933421697</v>
      </c>
      <c r="G129" s="39" t="n">
        <v>6.17550665783028</v>
      </c>
    </row>
    <row r="130">
      <c r="A130" s="39" t="s">
        <v>115</v>
      </c>
      <c r="B130" s="39" t="s">
        <v>116</v>
      </c>
      <c r="C130" s="39" t="s">
        <v>16</v>
      </c>
      <c r="D130" s="39" t="n">
        <v>16146.0555280296</v>
      </c>
      <c r="E130" s="39" t="n">
        <v>915.193376464542</v>
      </c>
      <c r="F130" s="39" t="n">
        <v>94.6358359719876</v>
      </c>
      <c r="G130" s="39" t="n">
        <v>5.36416402801243</v>
      </c>
    </row>
    <row r="131">
      <c r="A131" s="39" t="s">
        <v>117</v>
      </c>
      <c r="B131" s="39" t="s">
        <v>118</v>
      </c>
      <c r="C131" s="39" t="s">
        <v>15</v>
      </c>
      <c r="D131" s="39" t="n">
        <v>25801.7574130189</v>
      </c>
      <c r="E131" s="39" t="n">
        <v>1933.76487494076</v>
      </c>
      <c r="F131" s="39" t="n">
        <v>93.0278404175564</v>
      </c>
      <c r="G131" s="39" t="n">
        <v>6.97215958244362</v>
      </c>
    </row>
    <row r="132">
      <c r="A132" s="39" t="s">
        <v>117</v>
      </c>
      <c r="B132" s="39" t="s">
        <v>118</v>
      </c>
      <c r="C132" s="39" t="s">
        <v>16</v>
      </c>
      <c r="D132" s="39" t="n">
        <v>14283.1883683025</v>
      </c>
      <c r="E132" s="39" t="n">
        <v>898.440956056738</v>
      </c>
      <c r="F132" s="39" t="n">
        <v>94.0820518215711</v>
      </c>
      <c r="G132" s="39" t="n">
        <v>5.91794817842887</v>
      </c>
    </row>
    <row r="133">
      <c r="A133" s="39" t="s">
        <v>119</v>
      </c>
      <c r="B133" s="39" t="s">
        <v>120</v>
      </c>
      <c r="C133" s="39" t="s">
        <v>15</v>
      </c>
      <c r="D133" s="39" t="n">
        <v>68407.4824751539</v>
      </c>
      <c r="E133" s="39" t="n">
        <v>3964.90472480402</v>
      </c>
      <c r="F133" s="39" t="n">
        <v>94.5215228097294</v>
      </c>
      <c r="G133" s="39" t="n">
        <v>5.47847719027061</v>
      </c>
    </row>
    <row r="134">
      <c r="A134" s="39" t="s">
        <v>119</v>
      </c>
      <c r="B134" s="39" t="s">
        <v>120</v>
      </c>
      <c r="C134" s="39" t="s">
        <v>16</v>
      </c>
      <c r="D134" s="39" t="n">
        <v>45911.4427149232</v>
      </c>
      <c r="E134" s="39" t="n">
        <v>4519.30645937283</v>
      </c>
      <c r="F134" s="39" t="n">
        <v>91.0385894848529</v>
      </c>
      <c r="G134" s="39" t="n">
        <v>8.96141051514712</v>
      </c>
    </row>
    <row r="135">
      <c r="A135" s="39" t="s">
        <v>121</v>
      </c>
      <c r="B135" s="39" t="s">
        <v>122</v>
      </c>
      <c r="C135" s="39" t="s">
        <v>15</v>
      </c>
      <c r="D135" s="39" t="n">
        <v>5699.57895641989</v>
      </c>
      <c r="E135" s="39" t="n">
        <v>210.804443192397</v>
      </c>
      <c r="F135" s="39" t="n">
        <v>96.4333203289955</v>
      </c>
      <c r="G135" s="39" t="n">
        <v>3.56667967100451</v>
      </c>
    </row>
    <row r="136">
      <c r="A136" s="39" t="s">
        <v>121</v>
      </c>
      <c r="B136" s="39" t="s">
        <v>122</v>
      </c>
      <c r="C136" s="39" t="s">
        <v>16</v>
      </c>
      <c r="D136" s="39" t="n">
        <v>3915.90654815468</v>
      </c>
      <c r="E136" s="39" t="n">
        <v>350.995457944499</v>
      </c>
      <c r="F136" s="39" t="n">
        <v>91.7739976816252</v>
      </c>
      <c r="G136" s="39" t="n">
        <v>8.2260023183748</v>
      </c>
    </row>
    <row r="137">
      <c r="A137" s="39" t="s">
        <v>123</v>
      </c>
      <c r="B137" s="39" t="s">
        <v>124</v>
      </c>
      <c r="C137" s="39" t="s">
        <v>15</v>
      </c>
      <c r="D137" s="39" t="n">
        <v>113643.229571859</v>
      </c>
      <c r="E137" s="39" t="n">
        <v>8269.81418139133</v>
      </c>
      <c r="F137" s="39" t="n">
        <v>93.2166288964705</v>
      </c>
      <c r="G137" s="39" t="n">
        <v>6.78337110352953</v>
      </c>
    </row>
    <row r="138">
      <c r="A138" s="39" t="s">
        <v>123</v>
      </c>
      <c r="B138" s="39" t="s">
        <v>124</v>
      </c>
      <c r="C138" s="39" t="s">
        <v>16</v>
      </c>
      <c r="D138" s="39" t="n">
        <v>63477.6128299156</v>
      </c>
      <c r="E138" s="39" t="n">
        <v>5564.06781953112</v>
      </c>
      <c r="F138" s="39" t="n">
        <v>91.9410017728534</v>
      </c>
      <c r="G138" s="39" t="n">
        <v>8.0589982271466</v>
      </c>
    </row>
    <row r="139">
      <c r="A139" s="39" t="s">
        <v>125</v>
      </c>
      <c r="B139" s="39" t="s">
        <v>126</v>
      </c>
      <c r="C139" s="39" t="s">
        <v>15</v>
      </c>
      <c r="D139" s="39" t="n">
        <v>177952.283498043</v>
      </c>
      <c r="E139" s="39" t="n">
        <v>16088.0587276565</v>
      </c>
      <c r="F139" s="39" t="n">
        <v>91.7089103517744</v>
      </c>
      <c r="G139" s="39" t="n">
        <v>8.2910896482256</v>
      </c>
    </row>
    <row r="140">
      <c r="A140" s="39" t="s">
        <v>125</v>
      </c>
      <c r="B140" s="39" t="s">
        <v>126</v>
      </c>
      <c r="C140" s="39" t="s">
        <v>16</v>
      </c>
      <c r="D140" s="39" t="n">
        <v>90351.707623951</v>
      </c>
      <c r="E140" s="39" t="n">
        <v>7668.19489901622</v>
      </c>
      <c r="F140" s="39" t="n">
        <v>92.1769000971823</v>
      </c>
      <c r="G140" s="39" t="n">
        <v>7.82309990281767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248</v>
      </c>
    </row>
    <row r="9">
      <c r="A9" t="s">
        <v>3</v>
      </c>
    </row>
    <row r="10">
      <c r="A10" t="s">
        <v>4</v>
      </c>
    </row>
    <row r="11">
      <c r="A11" t="s">
        <v>249</v>
      </c>
    </row>
    <row r="12">
      <c r="A12" s="3" t="s">
        <v>6</v>
      </c>
    </row>
    <row r="13">
      <c r="A13" s="3" t="s">
        <v>7</v>
      </c>
    </row>
    <row r="15">
      <c r="A15" s="4" t="s">
        <v>250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40" t="s">
        <v>13</v>
      </c>
      <c r="B17" s="40" t="s">
        <v>14</v>
      </c>
      <c r="C17" s="40" t="s">
        <v>15</v>
      </c>
      <c r="D17" s="40" t="n">
        <v>871242.36969145</v>
      </c>
      <c r="E17" s="40" t="n">
        <v>1434731.39354766</v>
      </c>
      <c r="F17" s="40" t="n">
        <v>37.7819723528707</v>
      </c>
      <c r="G17" s="40" t="n">
        <v>62.2180276471293</v>
      </c>
    </row>
    <row r="18">
      <c r="A18" s="40" t="s">
        <v>13</v>
      </c>
      <c r="B18" s="40" t="s">
        <v>14</v>
      </c>
      <c r="C18" s="40" t="s">
        <v>16</v>
      </c>
      <c r="D18" s="40" t="n">
        <v>490204.220672203</v>
      </c>
      <c r="E18" s="40" t="n">
        <v>775523.275318948</v>
      </c>
      <c r="F18" s="40" t="n">
        <v>38.7290488849134</v>
      </c>
      <c r="G18" s="40" t="n">
        <v>61.2709511150866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255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41" t="s">
        <v>13</v>
      </c>
      <c r="B29" s="41" t="s">
        <v>24</v>
      </c>
      <c r="C29" s="41" t="s">
        <v>15</v>
      </c>
      <c r="D29" s="41" t="n">
        <v>871242.36969145</v>
      </c>
      <c r="E29" s="41" t="n">
        <v>1434731.39354766</v>
      </c>
      <c r="F29" s="41" t="n">
        <v>37.7819723528707</v>
      </c>
      <c r="G29" s="41" t="n">
        <v>62.2180276471293</v>
      </c>
    </row>
    <row r="30">
      <c r="A30" s="41" t="s">
        <v>13</v>
      </c>
      <c r="B30" s="41" t="s">
        <v>24</v>
      </c>
      <c r="C30" s="41" t="s">
        <v>16</v>
      </c>
      <c r="D30" s="41" t="n">
        <v>490204.220672203</v>
      </c>
      <c r="E30" s="41" t="n">
        <v>775523.275318948</v>
      </c>
      <c r="F30" s="41" t="n">
        <v>38.7290488849134</v>
      </c>
      <c r="G30" s="41" t="n">
        <v>61.2709511150866</v>
      </c>
    </row>
    <row r="31">
      <c r="A31" s="41" t="s">
        <v>25</v>
      </c>
      <c r="B31" s="41" t="s">
        <v>26</v>
      </c>
      <c r="C31" s="41" t="s">
        <v>15</v>
      </c>
      <c r="D31" s="41" t="n">
        <v>846.505662100176</v>
      </c>
      <c r="E31" s="41" t="n">
        <v>1141.61116894481</v>
      </c>
      <c r="F31" s="41" t="n">
        <v>42.5782654661819</v>
      </c>
      <c r="G31" s="41" t="n">
        <v>57.4217345338181</v>
      </c>
    </row>
    <row r="32">
      <c r="A32" s="41" t="s">
        <v>25</v>
      </c>
      <c r="B32" s="41" t="s">
        <v>26</v>
      </c>
      <c r="C32" s="41" t="s">
        <v>16</v>
      </c>
      <c r="D32" s="41" t="n">
        <v>423.231593008739</v>
      </c>
      <c r="E32" s="41" t="n">
        <v>503.87018755557</v>
      </c>
      <c r="F32" s="41" t="n">
        <v>45.6510387404419</v>
      </c>
      <c r="G32" s="41" t="n">
        <v>54.3489612595581</v>
      </c>
    </row>
    <row r="33">
      <c r="A33" s="41" t="s">
        <v>27</v>
      </c>
      <c r="B33" s="41" t="s">
        <v>28</v>
      </c>
      <c r="C33" s="41" t="s">
        <v>15</v>
      </c>
      <c r="D33" s="41" t="n">
        <v>5447.73994738932</v>
      </c>
      <c r="E33" s="41" t="n">
        <v>8423.5920729343</v>
      </c>
      <c r="F33" s="41" t="n">
        <v>39.2733728772951</v>
      </c>
      <c r="G33" s="41" t="n">
        <v>60.7266271227049</v>
      </c>
    </row>
    <row r="34">
      <c r="A34" s="41" t="s">
        <v>27</v>
      </c>
      <c r="B34" s="41" t="s">
        <v>28</v>
      </c>
      <c r="C34" s="41" t="s">
        <v>16</v>
      </c>
      <c r="D34" s="41" t="n">
        <v>2840.93246257375</v>
      </c>
      <c r="E34" s="41" t="n">
        <v>4559.29460314679</v>
      </c>
      <c r="F34" s="41" t="n">
        <v>38.3898012499315</v>
      </c>
      <c r="G34" s="41" t="n">
        <v>61.6101987500685</v>
      </c>
    </row>
    <row r="35">
      <c r="A35" s="41" t="s">
        <v>29</v>
      </c>
      <c r="B35" s="41" t="s">
        <v>30</v>
      </c>
      <c r="C35" s="41" t="s">
        <v>15</v>
      </c>
      <c r="D35" s="41" t="n">
        <v>1023.06968765572</v>
      </c>
      <c r="E35" s="41" t="n">
        <v>866.994962299171</v>
      </c>
      <c r="F35" s="41" t="n">
        <v>54.1288197565167</v>
      </c>
      <c r="G35" s="41" t="n">
        <v>45.8711802434833</v>
      </c>
    </row>
    <row r="36">
      <c r="A36" s="41" t="s">
        <v>29</v>
      </c>
      <c r="B36" s="41" t="s">
        <v>30</v>
      </c>
      <c r="C36" s="41" t="s">
        <v>16</v>
      </c>
      <c r="D36" s="41" t="n">
        <v>472.720458911314</v>
      </c>
      <c r="E36" s="41" t="n">
        <v>349.283184659527</v>
      </c>
      <c r="F36" s="41" t="n">
        <v>57.5083167341915</v>
      </c>
      <c r="G36" s="41" t="n">
        <v>42.4916832658085</v>
      </c>
    </row>
    <row r="37">
      <c r="A37" s="41" t="s">
        <v>31</v>
      </c>
      <c r="B37" s="41" t="s">
        <v>32</v>
      </c>
      <c r="C37" s="41" t="s">
        <v>15</v>
      </c>
      <c r="D37" s="41" t="n">
        <v>10222.4443721404</v>
      </c>
      <c r="E37" s="41" t="n">
        <v>19820.1540383564</v>
      </c>
      <c r="F37" s="41" t="n">
        <v>34.0264987484195</v>
      </c>
      <c r="G37" s="41" t="n">
        <v>65.9735012515805</v>
      </c>
    </row>
    <row r="38">
      <c r="A38" s="41" t="s">
        <v>31</v>
      </c>
      <c r="B38" s="41" t="s">
        <v>32</v>
      </c>
      <c r="C38" s="41" t="s">
        <v>16</v>
      </c>
      <c r="D38" s="41" t="n">
        <v>4679.82534665649</v>
      </c>
      <c r="E38" s="41" t="n">
        <v>6302.88101499202</v>
      </c>
      <c r="F38" s="41" t="n">
        <v>42.610857402128</v>
      </c>
      <c r="G38" s="41" t="n">
        <v>57.389142597872</v>
      </c>
    </row>
    <row r="39">
      <c r="A39" s="41" t="s">
        <v>33</v>
      </c>
      <c r="B39" s="41" t="s">
        <v>34</v>
      </c>
      <c r="C39" s="41" t="s">
        <v>15</v>
      </c>
      <c r="D39" s="41" t="n">
        <v>1546.47802033849</v>
      </c>
      <c r="E39" s="41" t="n">
        <v>1375.47400261857</v>
      </c>
      <c r="F39" s="41" t="n">
        <v>52.9261948241516</v>
      </c>
      <c r="G39" s="41" t="n">
        <v>47.0738051758484</v>
      </c>
    </row>
    <row r="40">
      <c r="A40" s="41" t="s">
        <v>33</v>
      </c>
      <c r="B40" s="41" t="s">
        <v>34</v>
      </c>
      <c r="C40" s="41" t="s">
        <v>16</v>
      </c>
      <c r="D40" s="41" t="n">
        <v>675.454020693734</v>
      </c>
      <c r="E40" s="41" t="n">
        <v>642.670782807504</v>
      </c>
      <c r="F40" s="41" t="n">
        <v>51.2435559136415</v>
      </c>
      <c r="G40" s="41" t="n">
        <v>48.7564440863585</v>
      </c>
    </row>
    <row r="41">
      <c r="A41" s="41" t="s">
        <v>35</v>
      </c>
      <c r="B41" s="41" t="s">
        <v>36</v>
      </c>
      <c r="C41" s="41" t="s">
        <v>15</v>
      </c>
      <c r="D41" s="41" t="n">
        <v>2630.6796055795</v>
      </c>
      <c r="E41" s="41" t="n">
        <v>3406.82082458217</v>
      </c>
      <c r="F41" s="41" t="n">
        <v>43.5723299072139</v>
      </c>
      <c r="G41" s="41" t="n">
        <v>56.4276700927861</v>
      </c>
    </row>
    <row r="42">
      <c r="A42" s="41" t="s">
        <v>35</v>
      </c>
      <c r="B42" s="41" t="s">
        <v>36</v>
      </c>
      <c r="C42" s="41" t="s">
        <v>16</v>
      </c>
      <c r="D42" s="41" t="n">
        <v>986.038211101296</v>
      </c>
      <c r="E42" s="41" t="n">
        <v>1440.0402504062</v>
      </c>
      <c r="F42" s="41" t="n">
        <v>40.6432943841644</v>
      </c>
      <c r="G42" s="41" t="n">
        <v>59.3567056158356</v>
      </c>
    </row>
    <row r="43">
      <c r="A43" s="41" t="s">
        <v>37</v>
      </c>
      <c r="B43" s="41" t="s">
        <v>38</v>
      </c>
      <c r="C43" s="41" t="s">
        <v>15</v>
      </c>
      <c r="D43" s="41" t="n">
        <v>1101.97484745604</v>
      </c>
      <c r="E43" s="41" t="n">
        <v>3811.71502019314</v>
      </c>
      <c r="F43" s="41" t="n">
        <v>22.4266259600801</v>
      </c>
      <c r="G43" s="41" t="n">
        <v>77.5733740399199</v>
      </c>
    </row>
    <row r="44">
      <c r="A44" s="41" t="s">
        <v>37</v>
      </c>
      <c r="B44" s="41" t="s">
        <v>38</v>
      </c>
      <c r="C44" s="41" t="s">
        <v>16</v>
      </c>
      <c r="D44" s="41" t="n">
        <v>548.105744008146</v>
      </c>
      <c r="E44" s="41" t="n">
        <v>1846.22536848829</v>
      </c>
      <c r="F44" s="41" t="n">
        <v>22.8918106250003</v>
      </c>
      <c r="G44" s="41" t="n">
        <v>77.1081893749997</v>
      </c>
    </row>
    <row r="45">
      <c r="A45" s="41" t="s">
        <v>39</v>
      </c>
      <c r="B45" s="41" t="s">
        <v>40</v>
      </c>
      <c r="C45" s="41" t="s">
        <v>15</v>
      </c>
      <c r="D45" s="41" t="n">
        <v>9500.19844055327</v>
      </c>
      <c r="E45" s="41" t="n">
        <v>20266.0273122931</v>
      </c>
      <c r="F45" s="41" t="n">
        <v>31.9160330215692</v>
      </c>
      <c r="G45" s="41" t="n">
        <v>68.0839669784308</v>
      </c>
    </row>
    <row r="46">
      <c r="A46" s="41" t="s">
        <v>39</v>
      </c>
      <c r="B46" s="41" t="s">
        <v>40</v>
      </c>
      <c r="C46" s="41" t="s">
        <v>16</v>
      </c>
      <c r="D46" s="41" t="n">
        <v>5448.77342697275</v>
      </c>
      <c r="E46" s="41" t="n">
        <v>11844.7236498077</v>
      </c>
      <c r="F46" s="41" t="n">
        <v>31.5076436118215</v>
      </c>
      <c r="G46" s="41" t="n">
        <v>68.4923563881785</v>
      </c>
    </row>
    <row r="47">
      <c r="A47" s="41" t="s">
        <v>41</v>
      </c>
      <c r="B47" s="41" t="s">
        <v>42</v>
      </c>
      <c r="C47" s="41" t="s">
        <v>15</v>
      </c>
      <c r="D47" s="41" t="n">
        <v>6204.09973458593</v>
      </c>
      <c r="E47" s="41" t="n">
        <v>17053.2848117183</v>
      </c>
      <c r="F47" s="41" t="n">
        <v>26.6758272936232</v>
      </c>
      <c r="G47" s="41" t="n">
        <v>73.3241727063768</v>
      </c>
    </row>
    <row r="48">
      <c r="A48" s="41" t="s">
        <v>41</v>
      </c>
      <c r="B48" s="41" t="s">
        <v>42</v>
      </c>
      <c r="C48" s="41" t="s">
        <v>16</v>
      </c>
      <c r="D48" s="41" t="n">
        <v>3485.44948805032</v>
      </c>
      <c r="E48" s="41" t="n">
        <v>7797.28243941993</v>
      </c>
      <c r="F48" s="41" t="n">
        <v>30.8918931200008</v>
      </c>
      <c r="G48" s="41" t="n">
        <v>69.1081068799992</v>
      </c>
    </row>
    <row r="49">
      <c r="A49" s="41" t="s">
        <v>43</v>
      </c>
      <c r="B49" s="41" t="s">
        <v>44</v>
      </c>
      <c r="C49" s="41" t="s">
        <v>15</v>
      </c>
      <c r="D49" s="41" t="n">
        <v>14815.5687912664</v>
      </c>
      <c r="E49" s="41" t="n">
        <v>8871.87243804955</v>
      </c>
      <c r="F49" s="41" t="n">
        <v>62.5460920317997</v>
      </c>
      <c r="G49" s="41" t="n">
        <v>37.4539079682003</v>
      </c>
    </row>
    <row r="50">
      <c r="A50" s="41" t="s">
        <v>43</v>
      </c>
      <c r="B50" s="41" t="s">
        <v>44</v>
      </c>
      <c r="C50" s="41" t="s">
        <v>16</v>
      </c>
      <c r="D50" s="41" t="n">
        <v>8209.17260667684</v>
      </c>
      <c r="E50" s="41" t="n">
        <v>6042.86852281539</v>
      </c>
      <c r="F50" s="41" t="n">
        <v>57.5999783616209</v>
      </c>
      <c r="G50" s="41" t="n">
        <v>42.4000216383791</v>
      </c>
    </row>
    <row r="51">
      <c r="A51" s="41" t="s">
        <v>45</v>
      </c>
      <c r="B51" s="41" t="s">
        <v>46</v>
      </c>
      <c r="C51" s="41" t="s">
        <v>15</v>
      </c>
      <c r="D51" s="41" t="n">
        <v>972.593386933887</v>
      </c>
      <c r="E51" s="41" t="n">
        <v>2185.45910953245</v>
      </c>
      <c r="F51" s="41" t="n">
        <v>30.7972520413185</v>
      </c>
      <c r="G51" s="41" t="n">
        <v>69.2027479586815</v>
      </c>
    </row>
    <row r="52">
      <c r="A52" s="41" t="s">
        <v>45</v>
      </c>
      <c r="B52" s="41" t="s">
        <v>46</v>
      </c>
      <c r="C52" s="41" t="s">
        <v>16</v>
      </c>
      <c r="D52" s="41" t="n">
        <v>252.512100512586</v>
      </c>
      <c r="E52" s="41" t="n">
        <v>654.768293637894</v>
      </c>
      <c r="F52" s="41" t="n">
        <v>27.8317598551242</v>
      </c>
      <c r="G52" s="41" t="n">
        <v>72.1682401448758</v>
      </c>
    </row>
    <row r="53">
      <c r="A53" s="41" t="s">
        <v>47</v>
      </c>
      <c r="B53" s="41" t="s">
        <v>48</v>
      </c>
      <c r="C53" s="41" t="s">
        <v>15</v>
      </c>
      <c r="D53" s="41" t="n">
        <v>480.489139976835</v>
      </c>
      <c r="E53" s="41" t="n">
        <v>309.681653563981</v>
      </c>
      <c r="F53" s="41" t="n">
        <v>60.8082637202681</v>
      </c>
      <c r="G53" s="41" t="n">
        <v>39.1917362797319</v>
      </c>
    </row>
    <row r="54">
      <c r="A54" s="41" t="s">
        <v>47</v>
      </c>
      <c r="B54" s="41" t="s">
        <v>48</v>
      </c>
      <c r="C54" s="41" t="s">
        <v>16</v>
      </c>
      <c r="D54" s="41" t="n">
        <v>268.143585593043</v>
      </c>
      <c r="E54" s="41" t="n">
        <v>162.962301902173</v>
      </c>
      <c r="F54" s="41" t="n">
        <v>62.1990080328046</v>
      </c>
      <c r="G54" s="41" t="n">
        <v>37.8009919671953</v>
      </c>
    </row>
    <row r="55">
      <c r="A55" s="41" t="s">
        <v>49</v>
      </c>
      <c r="B55" s="41" t="s">
        <v>50</v>
      </c>
      <c r="C55" s="41" t="s">
        <v>15</v>
      </c>
      <c r="D55" s="41" t="n">
        <v>12321.6556223948</v>
      </c>
      <c r="E55" s="41" t="n">
        <v>10616.8020657081</v>
      </c>
      <c r="F55" s="41" t="n">
        <v>53.7161468741008</v>
      </c>
      <c r="G55" s="41" t="n">
        <v>46.2838531258992</v>
      </c>
    </row>
    <row r="56">
      <c r="A56" s="41" t="s">
        <v>49</v>
      </c>
      <c r="B56" s="41" t="s">
        <v>50</v>
      </c>
      <c r="C56" s="41" t="s">
        <v>16</v>
      </c>
      <c r="D56" s="41" t="n">
        <v>6715.09077350997</v>
      </c>
      <c r="E56" s="41" t="n">
        <v>5088.08955837484</v>
      </c>
      <c r="F56" s="41" t="n">
        <v>56.8922153580082</v>
      </c>
      <c r="G56" s="41" t="n">
        <v>43.1077846419918</v>
      </c>
    </row>
    <row r="57">
      <c r="A57" s="41" t="s">
        <v>51</v>
      </c>
      <c r="B57" s="41" t="s">
        <v>52</v>
      </c>
      <c r="C57" s="41" t="s">
        <v>15</v>
      </c>
      <c r="D57" s="41" t="n">
        <v>1795.96026323826</v>
      </c>
      <c r="E57" s="41" t="n">
        <v>1246.14123233079</v>
      </c>
      <c r="F57" s="41" t="n">
        <v>59.0368291739824</v>
      </c>
      <c r="G57" s="41" t="n">
        <v>40.9631708260176</v>
      </c>
    </row>
    <row r="58">
      <c r="A58" s="41" t="s">
        <v>51</v>
      </c>
      <c r="B58" s="41" t="s">
        <v>52</v>
      </c>
      <c r="C58" s="41" t="s">
        <v>16</v>
      </c>
      <c r="D58" s="41" t="n">
        <v>950.154953236458</v>
      </c>
      <c r="E58" s="41" t="n">
        <v>576.46011870092</v>
      </c>
      <c r="F58" s="41" t="n">
        <v>62.2393274311544</v>
      </c>
      <c r="G58" s="41" t="n">
        <v>37.7606725688456</v>
      </c>
    </row>
    <row r="59">
      <c r="A59" s="41" t="s">
        <v>53</v>
      </c>
      <c r="B59" s="41" t="s">
        <v>54</v>
      </c>
      <c r="C59" s="41" t="s">
        <v>15</v>
      </c>
      <c r="D59" s="41" t="n">
        <v>1673.43851425497</v>
      </c>
      <c r="E59" s="41" t="n">
        <v>2564.41155529116</v>
      </c>
      <c r="F59" s="41" t="n">
        <v>39.48791219115</v>
      </c>
      <c r="G59" s="41" t="n">
        <v>60.51208780885</v>
      </c>
    </row>
    <row r="60">
      <c r="A60" s="41" t="s">
        <v>53</v>
      </c>
      <c r="B60" s="41" t="s">
        <v>54</v>
      </c>
      <c r="C60" s="41" t="s">
        <v>16</v>
      </c>
      <c r="D60" s="41" t="n">
        <v>657.511920551127</v>
      </c>
      <c r="E60" s="41" t="n">
        <v>763.152843093623</v>
      </c>
      <c r="F60" s="41" t="n">
        <v>46.2819897682451</v>
      </c>
      <c r="G60" s="41" t="n">
        <v>53.7180102317549</v>
      </c>
    </row>
    <row r="61">
      <c r="A61" s="41" t="s">
        <v>55</v>
      </c>
      <c r="B61" s="41" t="s">
        <v>56</v>
      </c>
      <c r="C61" s="41" t="s">
        <v>15</v>
      </c>
      <c r="D61" s="41" t="n">
        <v>2310.47632129432</v>
      </c>
      <c r="E61" s="41" t="n">
        <v>1603.97563854736</v>
      </c>
      <c r="F61" s="41" t="n">
        <v>59.0242604839062</v>
      </c>
      <c r="G61" s="41" t="n">
        <v>40.9757395160938</v>
      </c>
    </row>
    <row r="62">
      <c r="A62" s="41" t="s">
        <v>55</v>
      </c>
      <c r="B62" s="41" t="s">
        <v>56</v>
      </c>
      <c r="C62" s="41" t="s">
        <v>16</v>
      </c>
      <c r="D62" s="41" t="n">
        <v>1180.95381854478</v>
      </c>
      <c r="E62" s="41" t="n">
        <v>701.667464749286</v>
      </c>
      <c r="F62" s="41" t="n">
        <v>62.7292291351576</v>
      </c>
      <c r="G62" s="41" t="n">
        <v>37.2707708648424</v>
      </c>
    </row>
    <row r="63">
      <c r="A63" s="41" t="s">
        <v>57</v>
      </c>
      <c r="B63" s="41" t="s">
        <v>58</v>
      </c>
      <c r="C63" s="41" t="s">
        <v>15</v>
      </c>
      <c r="D63" s="41" t="n">
        <v>7104.16623929488</v>
      </c>
      <c r="E63" s="41" t="n">
        <v>20478.9055583771</v>
      </c>
      <c r="F63" s="41" t="n">
        <v>25.7555296647362</v>
      </c>
      <c r="G63" s="41" t="n">
        <v>74.2444703352638</v>
      </c>
    </row>
    <row r="64">
      <c r="A64" s="41" t="s">
        <v>57</v>
      </c>
      <c r="B64" s="41" t="s">
        <v>58</v>
      </c>
      <c r="C64" s="41" t="s">
        <v>16</v>
      </c>
      <c r="D64" s="41" t="n">
        <v>2824.24238367144</v>
      </c>
      <c r="E64" s="41" t="n">
        <v>7060.89889629796</v>
      </c>
      <c r="F64" s="41" t="n">
        <v>28.5705818832786</v>
      </c>
      <c r="G64" s="41" t="n">
        <v>71.4294181167214</v>
      </c>
    </row>
    <row r="65">
      <c r="A65" s="41" t="s">
        <v>59</v>
      </c>
      <c r="B65" s="41" t="s">
        <v>60</v>
      </c>
      <c r="C65" s="41" t="s">
        <v>15</v>
      </c>
      <c r="D65" s="41" t="n">
        <v>495.536705153818</v>
      </c>
      <c r="E65" s="41" t="n">
        <v>226.500486544549</v>
      </c>
      <c r="F65" s="41" t="n">
        <v>68.6303573903476</v>
      </c>
      <c r="G65" s="41" t="n">
        <v>31.3696426096524</v>
      </c>
    </row>
    <row r="66">
      <c r="A66" s="41" t="s">
        <v>59</v>
      </c>
      <c r="B66" s="41" t="s">
        <v>60</v>
      </c>
      <c r="C66" s="41" t="s">
        <v>16</v>
      </c>
      <c r="D66" s="41" t="n">
        <v>293.564735560315</v>
      </c>
      <c r="E66" s="41" t="n">
        <v>122.227658662783</v>
      </c>
      <c r="F66" s="41" t="n">
        <v>70.6036809809463</v>
      </c>
      <c r="G66" s="41" t="n">
        <v>29.3963190190537</v>
      </c>
    </row>
    <row r="67">
      <c r="A67" s="41" t="s">
        <v>61</v>
      </c>
      <c r="B67" s="41" t="s">
        <v>62</v>
      </c>
      <c r="C67" s="41" t="s">
        <v>15</v>
      </c>
      <c r="D67" s="41" t="n">
        <v>9682.12573378271</v>
      </c>
      <c r="E67" s="41" t="n">
        <v>23472.9698087738</v>
      </c>
      <c r="F67" s="41" t="n">
        <v>29.2025270183738</v>
      </c>
      <c r="G67" s="41" t="n">
        <v>70.7974729816262</v>
      </c>
    </row>
    <row r="68">
      <c r="A68" s="41" t="s">
        <v>61</v>
      </c>
      <c r="B68" s="41" t="s">
        <v>62</v>
      </c>
      <c r="C68" s="41" t="s">
        <v>16</v>
      </c>
      <c r="D68" s="41" t="n">
        <v>5996.57761342048</v>
      </c>
      <c r="E68" s="41" t="n">
        <v>10958.3525314669</v>
      </c>
      <c r="F68" s="41" t="n">
        <v>35.3677518112848</v>
      </c>
      <c r="G68" s="41" t="n">
        <v>64.6322481887152</v>
      </c>
    </row>
    <row r="69">
      <c r="A69" s="41" t="s">
        <v>63</v>
      </c>
      <c r="B69" s="41" t="s">
        <v>64</v>
      </c>
      <c r="C69" s="41" t="s">
        <v>15</v>
      </c>
      <c r="D69" s="41" t="n">
        <v>1661.51895537604</v>
      </c>
      <c r="E69" s="41" t="n">
        <v>868.262518891697</v>
      </c>
      <c r="F69" s="41" t="n">
        <v>65.6783588731504</v>
      </c>
      <c r="G69" s="41" t="n">
        <v>34.3216411268496</v>
      </c>
    </row>
    <row r="70">
      <c r="A70" s="41" t="s">
        <v>63</v>
      </c>
      <c r="B70" s="41" t="s">
        <v>64</v>
      </c>
      <c r="C70" s="41" t="s">
        <v>16</v>
      </c>
      <c r="D70" s="41" t="n">
        <v>1109.92183250648</v>
      </c>
      <c r="E70" s="41" t="n">
        <v>423.775824477222</v>
      </c>
      <c r="F70" s="41" t="n">
        <v>72.3690114184137</v>
      </c>
      <c r="G70" s="41" t="n">
        <v>27.6309885815863</v>
      </c>
    </row>
    <row r="71">
      <c r="A71" s="41" t="s">
        <v>65</v>
      </c>
      <c r="B71" s="41" t="s">
        <v>66</v>
      </c>
      <c r="C71" s="41" t="s">
        <v>15</v>
      </c>
      <c r="D71" s="41" t="n">
        <v>436.119382964453</v>
      </c>
      <c r="E71" s="41" t="n">
        <v>250.498323272971</v>
      </c>
      <c r="F71" s="41" t="n">
        <v>63.5170603674541</v>
      </c>
      <c r="G71" s="41" t="n">
        <v>36.4829396325459</v>
      </c>
    </row>
    <row r="72">
      <c r="A72" s="41" t="s">
        <v>65</v>
      </c>
      <c r="B72" s="41" t="s">
        <v>66</v>
      </c>
      <c r="C72" s="41" t="s">
        <v>16</v>
      </c>
      <c r="D72" s="41" t="n">
        <v>248.696177062374</v>
      </c>
      <c r="E72" s="41" t="n">
        <v>113.535211267606</v>
      </c>
      <c r="F72" s="41" t="n">
        <v>68.6567164179104</v>
      </c>
      <c r="G72" s="41" t="n">
        <v>31.3432835820895</v>
      </c>
    </row>
    <row r="73">
      <c r="A73" s="41" t="s">
        <v>67</v>
      </c>
      <c r="B73" s="41" t="s">
        <v>68</v>
      </c>
      <c r="C73" s="41" t="s">
        <v>15</v>
      </c>
      <c r="D73" s="41" t="n">
        <v>2218.7893252383</v>
      </c>
      <c r="E73" s="41" t="n">
        <v>3870.68214221326</v>
      </c>
      <c r="F73" s="41" t="n">
        <v>36.4364844649952</v>
      </c>
      <c r="G73" s="41" t="n">
        <v>63.5635155350048</v>
      </c>
    </row>
    <row r="74">
      <c r="A74" s="41" t="s">
        <v>67</v>
      </c>
      <c r="B74" s="41" t="s">
        <v>68</v>
      </c>
      <c r="C74" s="41" t="s">
        <v>16</v>
      </c>
      <c r="D74" s="41" t="n">
        <v>930.977949508439</v>
      </c>
      <c r="E74" s="41" t="n">
        <v>1212.08102603779</v>
      </c>
      <c r="F74" s="41" t="n">
        <v>43.4415459458436</v>
      </c>
      <c r="G74" s="41" t="n">
        <v>56.5584540541564</v>
      </c>
    </row>
    <row r="75">
      <c r="A75" s="41" t="s">
        <v>69</v>
      </c>
      <c r="B75" s="41" t="s">
        <v>70</v>
      </c>
      <c r="C75" s="41" t="s">
        <v>15</v>
      </c>
      <c r="D75" s="41" t="n">
        <v>78452.074191625</v>
      </c>
      <c r="E75" s="41" t="n">
        <v>72029.3474134235</v>
      </c>
      <c r="F75" s="41" t="n">
        <v>52.134059709729</v>
      </c>
      <c r="G75" s="41" t="n">
        <v>47.865940290271</v>
      </c>
    </row>
    <row r="76">
      <c r="A76" s="41" t="s">
        <v>69</v>
      </c>
      <c r="B76" s="41" t="s">
        <v>70</v>
      </c>
      <c r="C76" s="41" t="s">
        <v>16</v>
      </c>
      <c r="D76" s="41" t="n">
        <v>44074.3500070758</v>
      </c>
      <c r="E76" s="41" t="n">
        <v>35051.8562766675</v>
      </c>
      <c r="F76" s="41" t="n">
        <v>55.7013309206649</v>
      </c>
      <c r="G76" s="41" t="n">
        <v>44.2986690793351</v>
      </c>
    </row>
    <row r="77">
      <c r="A77" s="41" t="s">
        <v>71</v>
      </c>
      <c r="B77" s="41" t="s">
        <v>72</v>
      </c>
      <c r="C77" s="41" t="s">
        <v>15</v>
      </c>
      <c r="D77" s="41" t="n">
        <v>1554.18638376313</v>
      </c>
      <c r="E77" s="41" t="n">
        <v>3558.94046125544</v>
      </c>
      <c r="F77" s="41" t="n">
        <v>30.3960068050587</v>
      </c>
      <c r="G77" s="41" t="n">
        <v>69.6039931949413</v>
      </c>
    </row>
    <row r="78">
      <c r="A78" s="41" t="s">
        <v>71</v>
      </c>
      <c r="B78" s="41" t="s">
        <v>72</v>
      </c>
      <c r="C78" s="41" t="s">
        <v>16</v>
      </c>
      <c r="D78" s="41" t="n">
        <v>510.906792104992</v>
      </c>
      <c r="E78" s="41" t="n">
        <v>1105.56210622576</v>
      </c>
      <c r="F78" s="41" t="n">
        <v>31.6063484198539</v>
      </c>
      <c r="G78" s="41" t="n">
        <v>68.3936515801461</v>
      </c>
    </row>
    <row r="79">
      <c r="A79" s="41" t="s">
        <v>73</v>
      </c>
      <c r="B79" s="41" t="s">
        <v>74</v>
      </c>
      <c r="C79" s="41" t="s">
        <v>15</v>
      </c>
      <c r="D79" s="41" t="n">
        <v>1094.39485608572</v>
      </c>
      <c r="E79" s="41" t="n">
        <v>1050.05173088615</v>
      </c>
      <c r="F79" s="41" t="n">
        <v>51.0339060312569</v>
      </c>
      <c r="G79" s="41" t="n">
        <v>48.9660939687431</v>
      </c>
    </row>
    <row r="80">
      <c r="A80" s="41" t="s">
        <v>73</v>
      </c>
      <c r="B80" s="41" t="s">
        <v>74</v>
      </c>
      <c r="C80" s="41" t="s">
        <v>16</v>
      </c>
      <c r="D80" s="41" t="n">
        <v>424.614668977926</v>
      </c>
      <c r="E80" s="41" t="n">
        <v>343.416139280954</v>
      </c>
      <c r="F80" s="41" t="n">
        <v>55.2861505569711</v>
      </c>
      <c r="G80" s="41" t="n">
        <v>44.7138494430289</v>
      </c>
    </row>
    <row r="81">
      <c r="A81" s="41" t="s">
        <v>75</v>
      </c>
      <c r="B81" s="41" t="s">
        <v>76</v>
      </c>
      <c r="C81" s="41" t="s">
        <v>15</v>
      </c>
      <c r="D81" s="41" t="n">
        <v>768.399691798271</v>
      </c>
      <c r="E81" s="41" t="n">
        <v>1056.12569321505</v>
      </c>
      <c r="F81" s="41" t="n">
        <v>42.1150452665618</v>
      </c>
      <c r="G81" s="41" t="n">
        <v>57.8849547334382</v>
      </c>
    </row>
    <row r="82">
      <c r="A82" s="41" t="s">
        <v>75</v>
      </c>
      <c r="B82" s="41" t="s">
        <v>76</v>
      </c>
      <c r="C82" s="41" t="s">
        <v>16</v>
      </c>
      <c r="D82" s="41" t="n">
        <v>300.179353440592</v>
      </c>
      <c r="E82" s="41" t="n">
        <v>414.972735078438</v>
      </c>
      <c r="F82" s="41" t="n">
        <v>41.9741979726603</v>
      </c>
      <c r="G82" s="41" t="n">
        <v>58.0258020273397</v>
      </c>
    </row>
    <row r="83">
      <c r="A83" s="41" t="s">
        <v>77</v>
      </c>
      <c r="B83" s="41" t="s">
        <v>78</v>
      </c>
      <c r="C83" s="41" t="s">
        <v>15</v>
      </c>
      <c r="D83" s="41" t="n">
        <v>970.788277885559</v>
      </c>
      <c r="E83" s="41" t="n">
        <v>1542.72512105834</v>
      </c>
      <c r="F83" s="41" t="n">
        <v>38.6227612032406</v>
      </c>
      <c r="G83" s="41" t="n">
        <v>61.3772387967594</v>
      </c>
    </row>
    <row r="84">
      <c r="A84" s="41" t="s">
        <v>77</v>
      </c>
      <c r="B84" s="41" t="s">
        <v>78</v>
      </c>
      <c r="C84" s="41" t="s">
        <v>16</v>
      </c>
      <c r="D84" s="41" t="n">
        <v>326.153617376476</v>
      </c>
      <c r="E84" s="41" t="n">
        <v>679.535692285955</v>
      </c>
      <c r="F84" s="41" t="n">
        <v>32.4308525747333</v>
      </c>
      <c r="G84" s="41" t="n">
        <v>67.5691474252667</v>
      </c>
    </row>
    <row r="85">
      <c r="A85" s="41" t="s">
        <v>79</v>
      </c>
      <c r="B85" s="41" t="s">
        <v>80</v>
      </c>
      <c r="C85" s="41" t="s">
        <v>15</v>
      </c>
      <c r="D85" s="41" t="n">
        <v>1191.27398646909</v>
      </c>
      <c r="E85" s="41" t="n">
        <v>3035.35160171169</v>
      </c>
      <c r="F85" s="41" t="n">
        <v>28.1849896948605</v>
      </c>
      <c r="G85" s="41" t="n">
        <v>71.8150103051395</v>
      </c>
    </row>
    <row r="86">
      <c r="A86" s="41" t="s">
        <v>79</v>
      </c>
      <c r="B86" s="41" t="s">
        <v>80</v>
      </c>
      <c r="C86" s="41" t="s">
        <v>16</v>
      </c>
      <c r="D86" s="41" t="n">
        <v>537.699980736757</v>
      </c>
      <c r="E86" s="41" t="n">
        <v>1095.67997315252</v>
      </c>
      <c r="F86" s="41" t="n">
        <v>32.9194673570241</v>
      </c>
      <c r="G86" s="41" t="n">
        <v>67.0805326429759</v>
      </c>
    </row>
    <row r="87">
      <c r="A87" s="41" t="s">
        <v>81</v>
      </c>
      <c r="B87" s="41" t="s">
        <v>82</v>
      </c>
      <c r="C87" s="41" t="s">
        <v>15</v>
      </c>
      <c r="D87" s="41" t="n">
        <v>4177.84124644654</v>
      </c>
      <c r="E87" s="41" t="n">
        <v>3706.40525445641</v>
      </c>
      <c r="F87" s="41" t="n">
        <v>52.9897339710025</v>
      </c>
      <c r="G87" s="41" t="n">
        <v>47.0102660289975</v>
      </c>
    </row>
    <row r="88">
      <c r="A88" s="41" t="s">
        <v>81</v>
      </c>
      <c r="B88" s="41" t="s">
        <v>82</v>
      </c>
      <c r="C88" s="41" t="s">
        <v>16</v>
      </c>
      <c r="D88" s="41" t="n">
        <v>1991.76665086771</v>
      </c>
      <c r="E88" s="41" t="n">
        <v>1108.42575152133</v>
      </c>
      <c r="F88" s="41" t="n">
        <v>64.2465496442361</v>
      </c>
      <c r="G88" s="41" t="n">
        <v>35.7534503557639</v>
      </c>
    </row>
    <row r="89">
      <c r="A89" s="41" t="s">
        <v>83</v>
      </c>
      <c r="B89" s="41" t="s">
        <v>84</v>
      </c>
      <c r="C89" s="41" t="s">
        <v>15</v>
      </c>
      <c r="D89" s="41" t="n">
        <v>2097.34851309666</v>
      </c>
      <c r="E89" s="41" t="n">
        <v>1594.13577510844</v>
      </c>
      <c r="F89" s="41" t="n">
        <v>56.8158591328164</v>
      </c>
      <c r="G89" s="41" t="n">
        <v>43.1841408671836</v>
      </c>
    </row>
    <row r="90">
      <c r="A90" s="41" t="s">
        <v>83</v>
      </c>
      <c r="B90" s="41" t="s">
        <v>84</v>
      </c>
      <c r="C90" s="41" t="s">
        <v>16</v>
      </c>
      <c r="D90" s="41" t="n">
        <v>1229.2515227406</v>
      </c>
      <c r="E90" s="41" t="n">
        <v>877.444556971514</v>
      </c>
      <c r="F90" s="41" t="n">
        <v>58.3497322930692</v>
      </c>
      <c r="G90" s="41" t="n">
        <v>41.6502677069308</v>
      </c>
    </row>
    <row r="91">
      <c r="A91" s="41" t="s">
        <v>85</v>
      </c>
      <c r="B91" s="41" t="s">
        <v>86</v>
      </c>
      <c r="C91" s="41" t="s">
        <v>15</v>
      </c>
      <c r="D91" s="41" t="n">
        <v>10642.7891386832</v>
      </c>
      <c r="E91" s="41" t="n">
        <v>18466.3394482218</v>
      </c>
      <c r="F91" s="41" t="n">
        <v>36.5616892546586</v>
      </c>
      <c r="G91" s="41" t="n">
        <v>63.4383107453414</v>
      </c>
    </row>
    <row r="92">
      <c r="A92" s="41" t="s">
        <v>85</v>
      </c>
      <c r="B92" s="41" t="s">
        <v>86</v>
      </c>
      <c r="C92" s="41" t="s">
        <v>16</v>
      </c>
      <c r="D92" s="41" t="n">
        <v>4521.98440429436</v>
      </c>
      <c r="E92" s="41" t="n">
        <v>6790.60159550251</v>
      </c>
      <c r="F92" s="41" t="n">
        <v>39.9730389176759</v>
      </c>
      <c r="G92" s="41" t="n">
        <v>60.0269610823241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256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42" t="s">
        <v>89</v>
      </c>
      <c r="B103" s="42" t="s">
        <v>90</v>
      </c>
      <c r="C103" s="42" t="s">
        <v>15</v>
      </c>
      <c r="D103" s="42" t="n">
        <v>51518.9565702904</v>
      </c>
      <c r="E103" s="42" t="n">
        <v>125124.352007192</v>
      </c>
      <c r="F103" s="42" t="n">
        <v>29.1655296683328</v>
      </c>
      <c r="G103" s="42" t="n">
        <v>70.8344703316672</v>
      </c>
    </row>
    <row r="104">
      <c r="A104" s="42" t="s">
        <v>89</v>
      </c>
      <c r="B104" s="42" t="s">
        <v>90</v>
      </c>
      <c r="C104" s="42" t="s">
        <v>16</v>
      </c>
      <c r="D104" s="42" t="n">
        <v>24661.9887578381</v>
      </c>
      <c r="E104" s="42" t="n">
        <v>57321.4559758518</v>
      </c>
      <c r="F104" s="42" t="n">
        <v>30.0816693393997</v>
      </c>
      <c r="G104" s="42" t="n">
        <v>69.9183306606003</v>
      </c>
    </row>
    <row r="105">
      <c r="A105" s="42" t="s">
        <v>91</v>
      </c>
      <c r="B105" s="42" t="s">
        <v>92</v>
      </c>
      <c r="C105" s="42" t="s">
        <v>15</v>
      </c>
      <c r="D105" s="42" t="n">
        <v>12871.740176449</v>
      </c>
      <c r="E105" s="42" t="n">
        <v>42385.3551072036</v>
      </c>
      <c r="F105" s="42" t="n">
        <v>23.2942758036306</v>
      </c>
      <c r="G105" s="42" t="n">
        <v>76.7057241963694</v>
      </c>
    </row>
    <row r="106">
      <c r="A106" s="42" t="s">
        <v>91</v>
      </c>
      <c r="B106" s="42" t="s">
        <v>92</v>
      </c>
      <c r="C106" s="42" t="s">
        <v>16</v>
      </c>
      <c r="D106" s="42" t="n">
        <v>8321.19566063372</v>
      </c>
      <c r="E106" s="42" t="n">
        <v>24078.4729613782</v>
      </c>
      <c r="F106" s="42" t="n">
        <v>25.6829653343442</v>
      </c>
      <c r="G106" s="42" t="n">
        <v>74.3170346656558</v>
      </c>
    </row>
    <row r="107">
      <c r="A107" s="42" t="s">
        <v>93</v>
      </c>
      <c r="B107" s="42" t="s">
        <v>94</v>
      </c>
      <c r="C107" s="42" t="s">
        <v>15</v>
      </c>
      <c r="D107" s="42" t="n">
        <v>15781.5442045906</v>
      </c>
      <c r="E107" s="42" t="n">
        <v>15296.4230298698</v>
      </c>
      <c r="F107" s="42" t="n">
        <v>50.7804905177049</v>
      </c>
      <c r="G107" s="42" t="n">
        <v>49.2195094822951</v>
      </c>
    </row>
    <row r="108">
      <c r="A108" s="42" t="s">
        <v>93</v>
      </c>
      <c r="B108" s="42" t="s">
        <v>94</v>
      </c>
      <c r="C108" s="42" t="s">
        <v>16</v>
      </c>
      <c r="D108" s="42" t="n">
        <v>10785.6509273474</v>
      </c>
      <c r="E108" s="42" t="n">
        <v>10232.0568894667</v>
      </c>
      <c r="F108" s="42" t="n">
        <v>51.3169705343363</v>
      </c>
      <c r="G108" s="42" t="n">
        <v>48.6830294656637</v>
      </c>
    </row>
    <row r="109">
      <c r="A109" s="42" t="s">
        <v>95</v>
      </c>
      <c r="B109" s="42" t="s">
        <v>96</v>
      </c>
      <c r="C109" s="42" t="s">
        <v>15</v>
      </c>
      <c r="D109" s="42" t="n">
        <v>49901.5435194951</v>
      </c>
      <c r="E109" s="42" t="n">
        <v>66796.4476618215</v>
      </c>
      <c r="F109" s="42" t="n">
        <v>42.7612703649387</v>
      </c>
      <c r="G109" s="42" t="n">
        <v>57.2387296350613</v>
      </c>
    </row>
    <row r="110">
      <c r="A110" s="42" t="s">
        <v>95</v>
      </c>
      <c r="B110" s="42" t="s">
        <v>96</v>
      </c>
      <c r="C110" s="42" t="s">
        <v>16</v>
      </c>
      <c r="D110" s="42" t="n">
        <v>29764.7296052634</v>
      </c>
      <c r="E110" s="42" t="n">
        <v>34226.3029742795</v>
      </c>
      <c r="F110" s="42" t="n">
        <v>46.5139073482911</v>
      </c>
      <c r="G110" s="42" t="n">
        <v>53.4860926517089</v>
      </c>
    </row>
    <row r="111">
      <c r="A111" s="42" t="s">
        <v>97</v>
      </c>
      <c r="B111" s="42" t="s">
        <v>98</v>
      </c>
      <c r="C111" s="42" t="s">
        <v>15</v>
      </c>
      <c r="D111" s="42" t="n">
        <v>51305.9773037509</v>
      </c>
      <c r="E111" s="42" t="n">
        <v>50418.6034918161</v>
      </c>
      <c r="F111" s="42" t="n">
        <v>50.4361648900368</v>
      </c>
      <c r="G111" s="42" t="n">
        <v>49.5638351099631</v>
      </c>
    </row>
    <row r="112">
      <c r="A112" s="42" t="s">
        <v>97</v>
      </c>
      <c r="B112" s="42" t="s">
        <v>98</v>
      </c>
      <c r="C112" s="42" t="s">
        <v>16</v>
      </c>
      <c r="D112" s="42" t="n">
        <v>30119.1790638106</v>
      </c>
      <c r="E112" s="42" t="n">
        <v>26781.1049389784</v>
      </c>
      <c r="F112" s="42" t="n">
        <v>52.9332666640721</v>
      </c>
      <c r="G112" s="42" t="n">
        <v>47.0667333359279</v>
      </c>
    </row>
    <row r="113">
      <c r="A113" s="42" t="s">
        <v>99</v>
      </c>
      <c r="B113" s="42" t="s">
        <v>100</v>
      </c>
      <c r="C113" s="42" t="s">
        <v>15</v>
      </c>
      <c r="D113" s="42" t="n">
        <v>24008.2393839365</v>
      </c>
      <c r="E113" s="42" t="n">
        <v>33041.0817111045</v>
      </c>
      <c r="F113" s="42" t="n">
        <v>42.0833042762071</v>
      </c>
      <c r="G113" s="42" t="n">
        <v>57.9166957237929</v>
      </c>
    </row>
    <row r="114">
      <c r="A114" s="42" t="s">
        <v>99</v>
      </c>
      <c r="B114" s="42" t="s">
        <v>100</v>
      </c>
      <c r="C114" s="42" t="s">
        <v>16</v>
      </c>
      <c r="D114" s="42" t="n">
        <v>12276.2294918091</v>
      </c>
      <c r="E114" s="42" t="n">
        <v>15576.5251021893</v>
      </c>
      <c r="F114" s="42" t="n">
        <v>44.0754592167136</v>
      </c>
      <c r="G114" s="42" t="n">
        <v>55.9245407832864</v>
      </c>
    </row>
    <row r="115">
      <c r="A115" s="42" t="s">
        <v>101</v>
      </c>
      <c r="B115" s="42" t="s">
        <v>102</v>
      </c>
      <c r="C115" s="42" t="s">
        <v>15</v>
      </c>
      <c r="D115" s="42" t="n">
        <v>86096.21401664</v>
      </c>
      <c r="E115" s="42" t="n">
        <v>120025.399532466</v>
      </c>
      <c r="F115" s="42" t="n">
        <v>41.7696196600599</v>
      </c>
      <c r="G115" s="42" t="n">
        <v>58.2303803399401</v>
      </c>
    </row>
    <row r="116">
      <c r="A116" s="42" t="s">
        <v>101</v>
      </c>
      <c r="B116" s="42" t="s">
        <v>102</v>
      </c>
      <c r="C116" s="42" t="s">
        <v>16</v>
      </c>
      <c r="D116" s="42" t="n">
        <v>46928.8886832427</v>
      </c>
      <c r="E116" s="42" t="n">
        <v>60831.6638533943</v>
      </c>
      <c r="F116" s="42" t="n">
        <v>43.5492279675233</v>
      </c>
      <c r="G116" s="42" t="n">
        <v>56.4507720324767</v>
      </c>
    </row>
    <row r="117">
      <c r="A117" s="42" t="s">
        <v>103</v>
      </c>
      <c r="B117" s="42" t="s">
        <v>104</v>
      </c>
      <c r="C117" s="42" t="s">
        <v>15</v>
      </c>
      <c r="D117" s="42" t="n">
        <v>127443.597188535</v>
      </c>
      <c r="E117" s="42" t="n">
        <v>190996.024652727</v>
      </c>
      <c r="F117" s="42" t="n">
        <v>40.0212751326731</v>
      </c>
      <c r="G117" s="42" t="n">
        <v>59.9787248673269</v>
      </c>
    </row>
    <row r="118">
      <c r="A118" s="42" t="s">
        <v>103</v>
      </c>
      <c r="B118" s="42" t="s">
        <v>104</v>
      </c>
      <c r="C118" s="42" t="s">
        <v>16</v>
      </c>
      <c r="D118" s="42" t="n">
        <v>67909.7609701294</v>
      </c>
      <c r="E118" s="42" t="n">
        <v>99280.7336611704</v>
      </c>
      <c r="F118" s="42" t="n">
        <v>40.6181949038962</v>
      </c>
      <c r="G118" s="42" t="n">
        <v>59.3818050961038</v>
      </c>
    </row>
    <row r="119">
      <c r="A119" s="42" t="s">
        <v>105</v>
      </c>
      <c r="B119" s="42" t="s">
        <v>106</v>
      </c>
      <c r="C119" s="42" t="s">
        <v>15</v>
      </c>
      <c r="D119" s="42" t="n">
        <v>35379.5276277512</v>
      </c>
      <c r="E119" s="42" t="n">
        <v>80192.3536665469</v>
      </c>
      <c r="F119" s="42" t="n">
        <v>30.612573950976</v>
      </c>
      <c r="G119" s="42" t="n">
        <v>69.387426049024</v>
      </c>
    </row>
    <row r="120">
      <c r="A120" s="42" t="s">
        <v>105</v>
      </c>
      <c r="B120" s="42" t="s">
        <v>106</v>
      </c>
      <c r="C120" s="42" t="s">
        <v>16</v>
      </c>
      <c r="D120" s="42" t="n">
        <v>20171.7901172944</v>
      </c>
      <c r="E120" s="42" t="n">
        <v>41305.9469181748</v>
      </c>
      <c r="F120" s="42" t="n">
        <v>32.8115364845918</v>
      </c>
      <c r="G120" s="42" t="n">
        <v>67.1884635154082</v>
      </c>
    </row>
    <row r="121">
      <c r="A121" s="42" t="s">
        <v>107</v>
      </c>
      <c r="B121" s="42" t="s">
        <v>108</v>
      </c>
      <c r="C121" s="42" t="s">
        <v>15</v>
      </c>
      <c r="D121" s="42" t="n">
        <v>86805.6131064752</v>
      </c>
      <c r="E121" s="42" t="n">
        <v>165916.575715863</v>
      </c>
      <c r="F121" s="42" t="n">
        <v>34.3482357093301</v>
      </c>
      <c r="G121" s="42" t="n">
        <v>65.6517642906699</v>
      </c>
    </row>
    <row r="122">
      <c r="A122" s="42" t="s">
        <v>107</v>
      </c>
      <c r="B122" s="42" t="s">
        <v>108</v>
      </c>
      <c r="C122" s="42" t="s">
        <v>16</v>
      </c>
      <c r="D122" s="42" t="n">
        <v>48478.2757092603</v>
      </c>
      <c r="E122" s="42" t="n">
        <v>97674.7901424191</v>
      </c>
      <c r="F122" s="42" t="n">
        <v>33.1695236270018</v>
      </c>
      <c r="G122" s="42" t="n">
        <v>66.8304763729982</v>
      </c>
    </row>
    <row r="123">
      <c r="A123" s="42" t="s">
        <v>109</v>
      </c>
      <c r="B123" s="42" t="s">
        <v>110</v>
      </c>
      <c r="C123" s="42" t="s">
        <v>15</v>
      </c>
      <c r="D123" s="42" t="n">
        <v>115462.429298359</v>
      </c>
      <c r="E123" s="42" t="n">
        <v>249449.053082991</v>
      </c>
      <c r="F123" s="42" t="n">
        <v>31.64121571206</v>
      </c>
      <c r="G123" s="42" t="n">
        <v>68.35878428794</v>
      </c>
    </row>
    <row r="124">
      <c r="A124" s="42" t="s">
        <v>109</v>
      </c>
      <c r="B124" s="42" t="s">
        <v>110</v>
      </c>
      <c r="C124" s="42" t="s">
        <v>16</v>
      </c>
      <c r="D124" s="42" t="n">
        <v>69151.0476823822</v>
      </c>
      <c r="E124" s="42" t="n">
        <v>143884.33043884</v>
      </c>
      <c r="F124" s="42" t="n">
        <v>32.4598891941007</v>
      </c>
      <c r="G124" s="42" t="n">
        <v>67.5401108058993</v>
      </c>
    </row>
    <row r="125">
      <c r="A125" s="42" t="s">
        <v>111</v>
      </c>
      <c r="B125" s="42" t="s">
        <v>112</v>
      </c>
      <c r="C125" s="42" t="s">
        <v>15</v>
      </c>
      <c r="D125" s="42" t="n">
        <v>17153.3174654991</v>
      </c>
      <c r="E125" s="42" t="n">
        <v>31790.7929058068</v>
      </c>
      <c r="F125" s="42" t="n">
        <v>35.0467448184642</v>
      </c>
      <c r="G125" s="42" t="n">
        <v>64.9532551815358</v>
      </c>
    </row>
    <row r="126">
      <c r="A126" s="42" t="s">
        <v>111</v>
      </c>
      <c r="B126" s="42" t="s">
        <v>112</v>
      </c>
      <c r="C126" s="42" t="s">
        <v>16</v>
      </c>
      <c r="D126" s="42" t="n">
        <v>8965.90488410366</v>
      </c>
      <c r="E126" s="42" t="n">
        <v>14898.6779777432</v>
      </c>
      <c r="F126" s="42" t="n">
        <v>37.5699208153258</v>
      </c>
      <c r="G126" s="42" t="n">
        <v>62.4300791846743</v>
      </c>
    </row>
    <row r="127">
      <c r="A127" s="42" t="s">
        <v>113</v>
      </c>
      <c r="B127" s="42" t="s">
        <v>114</v>
      </c>
      <c r="C127" s="42" t="s">
        <v>15</v>
      </c>
      <c r="D127" s="42" t="n">
        <v>11809.9459755896</v>
      </c>
      <c r="E127" s="42" t="n">
        <v>35604.4766056619</v>
      </c>
      <c r="F127" s="42" t="n">
        <v>24.9079190099838</v>
      </c>
      <c r="G127" s="42" t="n">
        <v>75.0920809900162</v>
      </c>
    </row>
    <row r="128">
      <c r="A128" s="42" t="s">
        <v>113</v>
      </c>
      <c r="B128" s="42" t="s">
        <v>114</v>
      </c>
      <c r="C128" s="42" t="s">
        <v>16</v>
      </c>
      <c r="D128" s="42" t="n">
        <v>6675.82743551885</v>
      </c>
      <c r="E128" s="42" t="n">
        <v>21339.0515553546</v>
      </c>
      <c r="F128" s="42" t="n">
        <v>23.8295779813779</v>
      </c>
      <c r="G128" s="42" t="n">
        <v>76.1704220186221</v>
      </c>
    </row>
    <row r="129">
      <c r="A129" s="42" t="s">
        <v>115</v>
      </c>
      <c r="B129" s="42" t="s">
        <v>116</v>
      </c>
      <c r="C129" s="42" t="s">
        <v>15</v>
      </c>
      <c r="D129" s="42" t="n">
        <v>12587.3357073138</v>
      </c>
      <c r="E129" s="42" t="n">
        <v>9306.51060886296</v>
      </c>
      <c r="F129" s="42" t="n">
        <v>57.4925736005252</v>
      </c>
      <c r="G129" s="42" t="n">
        <v>42.5074263994748</v>
      </c>
    </row>
    <row r="130">
      <c r="A130" s="42" t="s">
        <v>115</v>
      </c>
      <c r="B130" s="42" t="s">
        <v>116</v>
      </c>
      <c r="C130" s="42" t="s">
        <v>16</v>
      </c>
      <c r="D130" s="42" t="n">
        <v>8647.73472914337</v>
      </c>
      <c r="E130" s="42" t="n">
        <v>7498.32079888627</v>
      </c>
      <c r="F130" s="42" t="n">
        <v>53.5594264130385</v>
      </c>
      <c r="G130" s="42" t="n">
        <v>46.4405735869615</v>
      </c>
    </row>
    <row r="131">
      <c r="A131" s="42" t="s">
        <v>117</v>
      </c>
      <c r="B131" s="42" t="s">
        <v>118</v>
      </c>
      <c r="C131" s="42" t="s">
        <v>15</v>
      </c>
      <c r="D131" s="42" t="n">
        <v>12077.1670954726</v>
      </c>
      <c r="E131" s="42" t="n">
        <v>13724.5903175463</v>
      </c>
      <c r="F131" s="42" t="n">
        <v>46.8075367973919</v>
      </c>
      <c r="G131" s="42" t="n">
        <v>53.1924632026081</v>
      </c>
    </row>
    <row r="132">
      <c r="A132" s="42" t="s">
        <v>117</v>
      </c>
      <c r="B132" s="42" t="s">
        <v>118</v>
      </c>
      <c r="C132" s="42" t="s">
        <v>16</v>
      </c>
      <c r="D132" s="42" t="n">
        <v>5989.67399894872</v>
      </c>
      <c r="E132" s="42" t="n">
        <v>8293.51436935374</v>
      </c>
      <c r="F132" s="42" t="n">
        <v>41.9351327203744</v>
      </c>
      <c r="G132" s="42" t="n">
        <v>58.0648672796256</v>
      </c>
    </row>
    <row r="133">
      <c r="A133" s="42" t="s">
        <v>119</v>
      </c>
      <c r="B133" s="42" t="s">
        <v>120</v>
      </c>
      <c r="C133" s="42" t="s">
        <v>15</v>
      </c>
      <c r="D133" s="42" t="n">
        <v>27857.3431384616</v>
      </c>
      <c r="E133" s="42" t="n">
        <v>40550.1393366923</v>
      </c>
      <c r="F133" s="42" t="n">
        <v>40.7226550817442</v>
      </c>
      <c r="G133" s="42" t="n">
        <v>59.2773449182558</v>
      </c>
    </row>
    <row r="134">
      <c r="A134" s="42" t="s">
        <v>119</v>
      </c>
      <c r="B134" s="42" t="s">
        <v>120</v>
      </c>
      <c r="C134" s="42" t="s">
        <v>16</v>
      </c>
      <c r="D134" s="42" t="n">
        <v>18726.4236441621</v>
      </c>
      <c r="E134" s="42" t="n">
        <v>27185.0190707611</v>
      </c>
      <c r="F134" s="42" t="n">
        <v>40.788140247388</v>
      </c>
      <c r="G134" s="42" t="n">
        <v>59.211859752612</v>
      </c>
    </row>
    <row r="135">
      <c r="A135" s="42" t="s">
        <v>121</v>
      </c>
      <c r="B135" s="42" t="s">
        <v>122</v>
      </c>
      <c r="C135" s="42" t="s">
        <v>15</v>
      </c>
      <c r="D135" s="42" t="n">
        <v>2483.46112373512</v>
      </c>
      <c r="E135" s="42" t="n">
        <v>3216.11783268477</v>
      </c>
      <c r="F135" s="42" t="n">
        <v>43.5727119972221</v>
      </c>
      <c r="G135" s="42" t="n">
        <v>56.4272880027779</v>
      </c>
    </row>
    <row r="136">
      <c r="A136" s="42" t="s">
        <v>121</v>
      </c>
      <c r="B136" s="42" t="s">
        <v>122</v>
      </c>
      <c r="C136" s="42" t="s">
        <v>16</v>
      </c>
      <c r="D136" s="42" t="n">
        <v>1759.28233935536</v>
      </c>
      <c r="E136" s="42" t="n">
        <v>2156.62420879932</v>
      </c>
      <c r="F136" s="42" t="n">
        <v>44.9265659872398</v>
      </c>
      <c r="G136" s="42" t="n">
        <v>55.0734340127602</v>
      </c>
    </row>
    <row r="137">
      <c r="A137" s="42" t="s">
        <v>123</v>
      </c>
      <c r="B137" s="42" t="s">
        <v>124</v>
      </c>
      <c r="C137" s="42" t="s">
        <v>15</v>
      </c>
      <c r="D137" s="42" t="n">
        <v>48200.7391956932</v>
      </c>
      <c r="E137" s="42" t="n">
        <v>65442.4903761663</v>
      </c>
      <c r="F137" s="42" t="n">
        <v>42.4140878231683</v>
      </c>
      <c r="G137" s="42" t="n">
        <v>57.5859121768317</v>
      </c>
    </row>
    <row r="138">
      <c r="A138" s="42" t="s">
        <v>123</v>
      </c>
      <c r="B138" s="42" t="s">
        <v>124</v>
      </c>
      <c r="C138" s="42" t="s">
        <v>16</v>
      </c>
      <c r="D138" s="42" t="n">
        <v>27009.2597078646</v>
      </c>
      <c r="E138" s="42" t="n">
        <v>36468.353122051</v>
      </c>
      <c r="F138" s="42" t="n">
        <v>42.5492681651944</v>
      </c>
      <c r="G138" s="42" t="n">
        <v>57.4507318348056</v>
      </c>
    </row>
    <row r="139">
      <c r="A139" s="42" t="s">
        <v>125</v>
      </c>
      <c r="B139" s="42" t="s">
        <v>126</v>
      </c>
      <c r="C139" s="42" t="s">
        <v>15</v>
      </c>
      <c r="D139" s="42" t="n">
        <v>82497.677593412</v>
      </c>
      <c r="E139" s="42" t="n">
        <v>95454.6059046314</v>
      </c>
      <c r="F139" s="42" t="n">
        <v>46.3594374692691</v>
      </c>
      <c r="G139" s="42" t="n">
        <v>53.6405625307309</v>
      </c>
    </row>
    <row r="140">
      <c r="A140" s="42" t="s">
        <v>125</v>
      </c>
      <c r="B140" s="42" t="s">
        <v>126</v>
      </c>
      <c r="C140" s="42" t="s">
        <v>16</v>
      </c>
      <c r="D140" s="42" t="n">
        <v>43861.3772640952</v>
      </c>
      <c r="E140" s="42" t="n">
        <v>46490.3303598558</v>
      </c>
      <c r="F140" s="42" t="n">
        <v>48.5451558333006</v>
      </c>
      <c r="G140" s="42" t="n">
        <v>51.4548441666994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257</v>
      </c>
    </row>
    <row r="9">
      <c r="A9" t="s">
        <v>3</v>
      </c>
    </row>
    <row r="10">
      <c r="A10" t="s">
        <v>4</v>
      </c>
    </row>
    <row r="11">
      <c r="A11" t="s">
        <v>258</v>
      </c>
    </row>
    <row r="12">
      <c r="A12" s="3" t="s">
        <v>6</v>
      </c>
    </row>
    <row r="13">
      <c r="A13" s="3" t="s">
        <v>7</v>
      </c>
    </row>
    <row r="15">
      <c r="A15" s="4" t="s">
        <v>259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43" t="s">
        <v>13</v>
      </c>
      <c r="B17" s="43" t="s">
        <v>14</v>
      </c>
      <c r="C17" s="43" t="s">
        <v>15</v>
      </c>
      <c r="D17" s="43" t="n">
        <v>1202243.86533652</v>
      </c>
      <c r="E17" s="43" t="n">
        <v>3406038.17885886</v>
      </c>
      <c r="F17" s="43" t="n">
        <v>26.088764832675</v>
      </c>
      <c r="G17" s="43" t="n">
        <v>73.911235167325</v>
      </c>
    </row>
    <row r="18">
      <c r="A18" s="43" t="s">
        <v>13</v>
      </c>
      <c r="B18" s="43" t="s">
        <v>14</v>
      </c>
      <c r="C18" s="43" t="s">
        <v>16</v>
      </c>
      <c r="D18" s="43" t="n">
        <v>825359.460748968</v>
      </c>
      <c r="E18" s="43" t="n">
        <v>1803914.49505564</v>
      </c>
      <c r="F18" s="43" t="n">
        <v>31.3911549204233</v>
      </c>
      <c r="G18" s="43" t="n">
        <v>68.6088450795767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260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44" t="s">
        <v>13</v>
      </c>
      <c r="B29" s="44" t="s">
        <v>24</v>
      </c>
      <c r="C29" s="44" t="s">
        <v>15</v>
      </c>
      <c r="D29" s="44" t="n">
        <v>1202243.86533652</v>
      </c>
      <c r="E29" s="44" t="n">
        <v>3406038.17885886</v>
      </c>
      <c r="F29" s="44" t="n">
        <v>26.088764832675</v>
      </c>
      <c r="G29" s="44" t="n">
        <v>73.911235167325</v>
      </c>
    </row>
    <row r="30">
      <c r="A30" s="44" t="s">
        <v>13</v>
      </c>
      <c r="B30" s="44" t="s">
        <v>24</v>
      </c>
      <c r="C30" s="44" t="s">
        <v>16</v>
      </c>
      <c r="D30" s="44" t="n">
        <v>825359.460748968</v>
      </c>
      <c r="E30" s="44" t="n">
        <v>1803914.49505564</v>
      </c>
      <c r="F30" s="44" t="n">
        <v>31.3911549204233</v>
      </c>
      <c r="G30" s="44" t="n">
        <v>68.6088450795767</v>
      </c>
    </row>
    <row r="31">
      <c r="A31" s="44" t="s">
        <v>25</v>
      </c>
      <c r="B31" s="44" t="s">
        <v>26</v>
      </c>
      <c r="C31" s="44" t="s">
        <v>15</v>
      </c>
      <c r="D31" s="44" t="n">
        <v>1365.18083757862</v>
      </c>
      <c r="E31" s="44" t="n">
        <v>2950.7221739547</v>
      </c>
      <c r="F31" s="44" t="n">
        <v>31.6314067746765</v>
      </c>
      <c r="G31" s="44" t="n">
        <v>68.3685932253235</v>
      </c>
    </row>
    <row r="32">
      <c r="A32" s="44" t="s">
        <v>25</v>
      </c>
      <c r="B32" s="44" t="s">
        <v>26</v>
      </c>
      <c r="C32" s="44" t="s">
        <v>16</v>
      </c>
      <c r="D32" s="44" t="n">
        <v>627.624922113799</v>
      </c>
      <c r="E32" s="44" t="n">
        <v>1309.47206635289</v>
      </c>
      <c r="F32" s="44" t="n">
        <v>32.4002838190667</v>
      </c>
      <c r="G32" s="44" t="n">
        <v>67.5997161809333</v>
      </c>
    </row>
    <row r="33">
      <c r="A33" s="44" t="s">
        <v>27</v>
      </c>
      <c r="B33" s="44" t="s">
        <v>28</v>
      </c>
      <c r="C33" s="44" t="s">
        <v>15</v>
      </c>
      <c r="D33" s="44" t="n">
        <v>4458.65034476168</v>
      </c>
      <c r="E33" s="44" t="n">
        <v>23715.3716784529</v>
      </c>
      <c r="F33" s="44" t="n">
        <v>15.8253952562679</v>
      </c>
      <c r="G33" s="44" t="n">
        <v>84.1746047437321</v>
      </c>
    </row>
    <row r="34">
      <c r="A34" s="44" t="s">
        <v>27</v>
      </c>
      <c r="B34" s="44" t="s">
        <v>28</v>
      </c>
      <c r="C34" s="44" t="s">
        <v>16</v>
      </c>
      <c r="D34" s="44" t="n">
        <v>2694.38596916963</v>
      </c>
      <c r="E34" s="44" t="n">
        <v>12711.5920076158</v>
      </c>
      <c r="F34" s="44" t="n">
        <v>17.4892238144809</v>
      </c>
      <c r="G34" s="44" t="n">
        <v>82.5107761855191</v>
      </c>
    </row>
    <row r="35">
      <c r="A35" s="44" t="s">
        <v>29</v>
      </c>
      <c r="B35" s="44" t="s">
        <v>30</v>
      </c>
      <c r="C35" s="44" t="s">
        <v>15</v>
      </c>
      <c r="D35" s="44" t="n">
        <v>1604.68247009581</v>
      </c>
      <c r="E35" s="44" t="n">
        <v>2886.58613264126</v>
      </c>
      <c r="F35" s="44" t="n">
        <v>35.7289356757216</v>
      </c>
      <c r="G35" s="44" t="n">
        <v>64.2710643242784</v>
      </c>
    </row>
    <row r="36">
      <c r="A36" s="44" t="s">
        <v>29</v>
      </c>
      <c r="B36" s="44" t="s">
        <v>30</v>
      </c>
      <c r="C36" s="44" t="s">
        <v>16</v>
      </c>
      <c r="D36" s="44" t="n">
        <v>936.910815882076</v>
      </c>
      <c r="E36" s="44" t="n">
        <v>1109.82058138086</v>
      </c>
      <c r="F36" s="44" t="n">
        <v>45.7759536564003</v>
      </c>
      <c r="G36" s="44" t="n">
        <v>54.2240463435996</v>
      </c>
    </row>
    <row r="37">
      <c r="A37" s="44" t="s">
        <v>31</v>
      </c>
      <c r="B37" s="44" t="s">
        <v>32</v>
      </c>
      <c r="C37" s="44" t="s">
        <v>15</v>
      </c>
      <c r="D37" s="44" t="n">
        <v>5539.69392277768</v>
      </c>
      <c r="E37" s="44" t="n">
        <v>55234.8361770569</v>
      </c>
      <c r="F37" s="44" t="n">
        <v>9.11515714506983</v>
      </c>
      <c r="G37" s="44" t="n">
        <v>90.8848428549302</v>
      </c>
    </row>
    <row r="38">
      <c r="A38" s="44" t="s">
        <v>31</v>
      </c>
      <c r="B38" s="44" t="s">
        <v>32</v>
      </c>
      <c r="C38" s="44" t="s">
        <v>16</v>
      </c>
      <c r="D38" s="44" t="n">
        <v>4915.46709287445</v>
      </c>
      <c r="E38" s="44" t="n">
        <v>19870.0028072909</v>
      </c>
      <c r="F38" s="44" t="n">
        <v>19.8320512488716</v>
      </c>
      <c r="G38" s="44" t="n">
        <v>80.1679487511284</v>
      </c>
    </row>
    <row r="39">
      <c r="A39" s="44" t="s">
        <v>33</v>
      </c>
      <c r="B39" s="44" t="s">
        <v>34</v>
      </c>
      <c r="C39" s="44" t="s">
        <v>15</v>
      </c>
      <c r="D39" s="44" t="n">
        <v>1723.69939338544</v>
      </c>
      <c r="E39" s="44" t="n">
        <v>4178.90076678167</v>
      </c>
      <c r="F39" s="44" t="n">
        <v>29.2023743200088</v>
      </c>
      <c r="G39" s="44" t="n">
        <v>70.7976256799912</v>
      </c>
    </row>
    <row r="40">
      <c r="A40" s="44" t="s">
        <v>33</v>
      </c>
      <c r="B40" s="44" t="s">
        <v>34</v>
      </c>
      <c r="C40" s="44" t="s">
        <v>16</v>
      </c>
      <c r="D40" s="44" t="n">
        <v>1160.16698177583</v>
      </c>
      <c r="E40" s="44" t="n">
        <v>1771.23285805707</v>
      </c>
      <c r="F40" s="44" t="n">
        <v>39.5772342623163</v>
      </c>
      <c r="G40" s="44" t="n">
        <v>60.4227657376837</v>
      </c>
    </row>
    <row r="41">
      <c r="A41" s="44" t="s">
        <v>35</v>
      </c>
      <c r="B41" s="44" t="s">
        <v>36</v>
      </c>
      <c r="C41" s="44" t="s">
        <v>15</v>
      </c>
      <c r="D41" s="44" t="n">
        <v>1270.28295648367</v>
      </c>
      <c r="E41" s="44" t="n">
        <v>10275.880016333</v>
      </c>
      <c r="F41" s="44" t="n">
        <v>11.0017757368775</v>
      </c>
      <c r="G41" s="44" t="n">
        <v>88.9982242631225</v>
      </c>
    </row>
    <row r="42">
      <c r="A42" s="44" t="s">
        <v>35</v>
      </c>
      <c r="B42" s="44" t="s">
        <v>36</v>
      </c>
      <c r="C42" s="44" t="s">
        <v>16</v>
      </c>
      <c r="D42" s="44" t="n">
        <v>827.223722203718</v>
      </c>
      <c r="E42" s="44" t="n">
        <v>4042.61330497964</v>
      </c>
      <c r="F42" s="44" t="n">
        <v>16.9866818455354</v>
      </c>
      <c r="G42" s="44" t="n">
        <v>83.0133181544646</v>
      </c>
    </row>
    <row r="43">
      <c r="A43" s="44" t="s">
        <v>37</v>
      </c>
      <c r="B43" s="44" t="s">
        <v>38</v>
      </c>
      <c r="C43" s="44" t="s">
        <v>15</v>
      </c>
      <c r="D43" s="44" t="n">
        <v>2206.83276908535</v>
      </c>
      <c r="E43" s="44" t="n">
        <v>7573.77163408276</v>
      </c>
      <c r="F43" s="44" t="n">
        <v>22.5633578265421</v>
      </c>
      <c r="G43" s="44" t="n">
        <v>77.4366421734579</v>
      </c>
    </row>
    <row r="44">
      <c r="A44" s="44" t="s">
        <v>37</v>
      </c>
      <c r="B44" s="44" t="s">
        <v>38</v>
      </c>
      <c r="C44" s="44" t="s">
        <v>16</v>
      </c>
      <c r="D44" s="44" t="n">
        <v>1741.60311802441</v>
      </c>
      <c r="E44" s="44" t="n">
        <v>3728.79247880749</v>
      </c>
      <c r="F44" s="44" t="n">
        <v>31.8368770081826</v>
      </c>
      <c r="G44" s="44" t="n">
        <v>68.1631229918174</v>
      </c>
    </row>
    <row r="45">
      <c r="A45" s="44" t="s">
        <v>39</v>
      </c>
      <c r="B45" s="44" t="s">
        <v>40</v>
      </c>
      <c r="C45" s="44" t="s">
        <v>15</v>
      </c>
      <c r="D45" s="44" t="n">
        <v>11063.4600885824</v>
      </c>
      <c r="E45" s="44" t="n">
        <v>53354.4262279661</v>
      </c>
      <c r="F45" s="44" t="n">
        <v>17.1745158389965</v>
      </c>
      <c r="G45" s="44" t="n">
        <v>82.8254841610035</v>
      </c>
    </row>
    <row r="46">
      <c r="A46" s="44" t="s">
        <v>39</v>
      </c>
      <c r="B46" s="44" t="s">
        <v>40</v>
      </c>
      <c r="C46" s="44" t="s">
        <v>16</v>
      </c>
      <c r="D46" s="44" t="n">
        <v>7779.73666933607</v>
      </c>
      <c r="E46" s="44" t="n">
        <v>31446.3770141156</v>
      </c>
      <c r="F46" s="44" t="n">
        <v>19.8330549187648</v>
      </c>
      <c r="G46" s="44" t="n">
        <v>80.1669450812352</v>
      </c>
    </row>
    <row r="47">
      <c r="A47" s="44" t="s">
        <v>41</v>
      </c>
      <c r="B47" s="44" t="s">
        <v>42</v>
      </c>
      <c r="C47" s="44" t="s">
        <v>15</v>
      </c>
      <c r="D47" s="44" t="n">
        <v>6736.58254611779</v>
      </c>
      <c r="E47" s="44" t="n">
        <v>42871.1315949878</v>
      </c>
      <c r="F47" s="44" t="n">
        <v>13.5797076377195</v>
      </c>
      <c r="G47" s="44" t="n">
        <v>86.4202923622805</v>
      </c>
    </row>
    <row r="48">
      <c r="A48" s="44" t="s">
        <v>41</v>
      </c>
      <c r="B48" s="44" t="s">
        <v>42</v>
      </c>
      <c r="C48" s="44" t="s">
        <v>16</v>
      </c>
      <c r="D48" s="44" t="n">
        <v>3470.40281087619</v>
      </c>
      <c r="E48" s="44" t="n">
        <v>20958.8830480182</v>
      </c>
      <c r="F48" s="44" t="n">
        <v>14.2059118343513</v>
      </c>
      <c r="G48" s="44" t="n">
        <v>85.7940881656487</v>
      </c>
    </row>
    <row r="49">
      <c r="A49" s="44" t="s">
        <v>43</v>
      </c>
      <c r="B49" s="44" t="s">
        <v>44</v>
      </c>
      <c r="C49" s="44" t="s">
        <v>15</v>
      </c>
      <c r="D49" s="44" t="n">
        <v>15460.6249712877</v>
      </c>
      <c r="E49" s="44" t="n">
        <v>41515.4921383282</v>
      </c>
      <c r="F49" s="44" t="n">
        <v>27.1352730856388</v>
      </c>
      <c r="G49" s="44" t="n">
        <v>72.8647269143612</v>
      </c>
    </row>
    <row r="50">
      <c r="A50" s="44" t="s">
        <v>43</v>
      </c>
      <c r="B50" s="44" t="s">
        <v>44</v>
      </c>
      <c r="C50" s="44" t="s">
        <v>16</v>
      </c>
      <c r="D50" s="44" t="n">
        <v>14745.0845783083</v>
      </c>
      <c r="E50" s="44" t="n">
        <v>23197.7983120758</v>
      </c>
      <c r="F50" s="44" t="n">
        <v>38.8612658160595</v>
      </c>
      <c r="G50" s="44" t="n">
        <v>61.1387341839406</v>
      </c>
    </row>
    <row r="51">
      <c r="A51" s="44" t="s">
        <v>45</v>
      </c>
      <c r="B51" s="44" t="s">
        <v>46</v>
      </c>
      <c r="C51" s="44" t="s">
        <v>15</v>
      </c>
      <c r="D51" s="44" t="n">
        <v>1136.20510675574</v>
      </c>
      <c r="E51" s="44" t="n">
        <v>5547.43156046571</v>
      </c>
      <c r="F51" s="44" t="n">
        <v>16.999803599858</v>
      </c>
      <c r="G51" s="44" t="n">
        <v>83.000196400142</v>
      </c>
    </row>
    <row r="52">
      <c r="A52" s="44" t="s">
        <v>45</v>
      </c>
      <c r="B52" s="44" t="s">
        <v>46</v>
      </c>
      <c r="C52" s="44" t="s">
        <v>16</v>
      </c>
      <c r="D52" s="44" t="n">
        <v>690.514526475219</v>
      </c>
      <c r="E52" s="44" t="n">
        <v>1578.84880630334</v>
      </c>
      <c r="F52" s="44" t="n">
        <v>30.4276761901219</v>
      </c>
      <c r="G52" s="44" t="n">
        <v>69.5723238098781</v>
      </c>
    </row>
    <row r="53">
      <c r="A53" s="44" t="s">
        <v>47</v>
      </c>
      <c r="B53" s="44" t="s">
        <v>48</v>
      </c>
      <c r="C53" s="44" t="s">
        <v>15</v>
      </c>
      <c r="D53" s="44" t="n">
        <v>706.619409944676</v>
      </c>
      <c r="E53" s="44" t="n">
        <v>1261.4466085276</v>
      </c>
      <c r="F53" s="44" t="n">
        <v>35.9042533793249</v>
      </c>
      <c r="G53" s="44" t="n">
        <v>64.0957466206751</v>
      </c>
    </row>
    <row r="54">
      <c r="A54" s="44" t="s">
        <v>47</v>
      </c>
      <c r="B54" s="44" t="s">
        <v>48</v>
      </c>
      <c r="C54" s="44" t="s">
        <v>16</v>
      </c>
      <c r="D54" s="44" t="n">
        <v>491.19822285615</v>
      </c>
      <c r="E54" s="44" t="n">
        <v>563.735758671566</v>
      </c>
      <c r="F54" s="44" t="n">
        <v>46.5619869543699</v>
      </c>
      <c r="G54" s="44" t="n">
        <v>53.4380130456301</v>
      </c>
    </row>
    <row r="55">
      <c r="A55" s="44" t="s">
        <v>49</v>
      </c>
      <c r="B55" s="44" t="s">
        <v>50</v>
      </c>
      <c r="C55" s="44" t="s">
        <v>15</v>
      </c>
      <c r="D55" s="44" t="n">
        <v>11725.9386827392</v>
      </c>
      <c r="E55" s="44" t="n">
        <v>40126.9032649533</v>
      </c>
      <c r="F55" s="44" t="n">
        <v>22.613878511361</v>
      </c>
      <c r="G55" s="44" t="n">
        <v>77.386121488639</v>
      </c>
    </row>
    <row r="56">
      <c r="A56" s="44" t="s">
        <v>49</v>
      </c>
      <c r="B56" s="44" t="s">
        <v>50</v>
      </c>
      <c r="C56" s="44" t="s">
        <v>16</v>
      </c>
      <c r="D56" s="44" t="n">
        <v>10188.7823423744</v>
      </c>
      <c r="E56" s="44" t="n">
        <v>20970.3757099329</v>
      </c>
      <c r="F56" s="44" t="n">
        <v>32.6991580621991</v>
      </c>
      <c r="G56" s="44" t="n">
        <v>67.3008419378009</v>
      </c>
    </row>
    <row r="57">
      <c r="A57" s="44" t="s">
        <v>51</v>
      </c>
      <c r="B57" s="44" t="s">
        <v>52</v>
      </c>
      <c r="C57" s="44" t="s">
        <v>15</v>
      </c>
      <c r="D57" s="44" t="n">
        <v>2297.85660669086</v>
      </c>
      <c r="E57" s="44" t="n">
        <v>5118.03900831339</v>
      </c>
      <c r="F57" s="44" t="n">
        <v>30.9855575912059</v>
      </c>
      <c r="G57" s="44" t="n">
        <v>69.0144424087941</v>
      </c>
    </row>
    <row r="58">
      <c r="A58" s="44" t="s">
        <v>51</v>
      </c>
      <c r="B58" s="44" t="s">
        <v>52</v>
      </c>
      <c r="C58" s="44" t="s">
        <v>16</v>
      </c>
      <c r="D58" s="44" t="n">
        <v>1423.32027154123</v>
      </c>
      <c r="E58" s="44" t="n">
        <v>2551.78411345453</v>
      </c>
      <c r="F58" s="44" t="n">
        <v>35.8058590087251</v>
      </c>
      <c r="G58" s="44" t="n">
        <v>64.1941409912749</v>
      </c>
    </row>
    <row r="59">
      <c r="A59" s="44" t="s">
        <v>53</v>
      </c>
      <c r="B59" s="44" t="s">
        <v>54</v>
      </c>
      <c r="C59" s="44" t="s">
        <v>15</v>
      </c>
      <c r="D59" s="44" t="n">
        <v>751.414965410713</v>
      </c>
      <c r="E59" s="44" t="n">
        <v>7447.38446270134</v>
      </c>
      <c r="F59" s="44" t="n">
        <v>9.16493898892393</v>
      </c>
      <c r="G59" s="44" t="n">
        <v>90.8350610110761</v>
      </c>
    </row>
    <row r="60">
      <c r="A60" s="44" t="s">
        <v>53</v>
      </c>
      <c r="B60" s="44" t="s">
        <v>54</v>
      </c>
      <c r="C60" s="44" t="s">
        <v>16</v>
      </c>
      <c r="D60" s="44" t="n">
        <v>521.617999544112</v>
      </c>
      <c r="E60" s="44" t="n">
        <v>2332.58257234383</v>
      </c>
      <c r="F60" s="44" t="n">
        <v>18.2754500395563</v>
      </c>
      <c r="G60" s="44" t="n">
        <v>81.7245499604437</v>
      </c>
    </row>
    <row r="61">
      <c r="A61" s="44" t="s">
        <v>55</v>
      </c>
      <c r="B61" s="44" t="s">
        <v>56</v>
      </c>
      <c r="C61" s="44" t="s">
        <v>15</v>
      </c>
      <c r="D61" s="44" t="n">
        <v>2856.39221005597</v>
      </c>
      <c r="E61" s="44" t="n">
        <v>6497.45505595076</v>
      </c>
      <c r="F61" s="44" t="n">
        <v>30.5370841411589</v>
      </c>
      <c r="G61" s="44" t="n">
        <v>69.4629158588411</v>
      </c>
    </row>
    <row r="62">
      <c r="A62" s="44" t="s">
        <v>55</v>
      </c>
      <c r="B62" s="44" t="s">
        <v>56</v>
      </c>
      <c r="C62" s="44" t="s">
        <v>16</v>
      </c>
      <c r="D62" s="44" t="n">
        <v>1305.64470036788</v>
      </c>
      <c r="E62" s="44" t="n">
        <v>3254.50803362544</v>
      </c>
      <c r="F62" s="44" t="n">
        <v>28.6316002232787</v>
      </c>
      <c r="G62" s="44" t="n">
        <v>71.3683997767213</v>
      </c>
    </row>
    <row r="63">
      <c r="A63" s="44" t="s">
        <v>57</v>
      </c>
      <c r="B63" s="44" t="s">
        <v>58</v>
      </c>
      <c r="C63" s="44" t="s">
        <v>15</v>
      </c>
      <c r="D63" s="44" t="n">
        <v>9339.59994351692</v>
      </c>
      <c r="E63" s="44" t="n">
        <v>50847.8644969167</v>
      </c>
      <c r="F63" s="44" t="n">
        <v>15.5175168622698</v>
      </c>
      <c r="G63" s="44" t="n">
        <v>84.4824831377302</v>
      </c>
    </row>
    <row r="64">
      <c r="A64" s="44" t="s">
        <v>57</v>
      </c>
      <c r="B64" s="44" t="s">
        <v>58</v>
      </c>
      <c r="C64" s="44" t="s">
        <v>16</v>
      </c>
      <c r="D64" s="44" t="n">
        <v>4608.61568064519</v>
      </c>
      <c r="E64" s="44" t="n">
        <v>18317.9198789209</v>
      </c>
      <c r="F64" s="44" t="n">
        <v>20.1016663362479</v>
      </c>
      <c r="G64" s="44" t="n">
        <v>79.8983336637521</v>
      </c>
    </row>
    <row r="65">
      <c r="A65" s="44" t="s">
        <v>59</v>
      </c>
      <c r="B65" s="44" t="s">
        <v>60</v>
      </c>
      <c r="C65" s="44" t="s">
        <v>15</v>
      </c>
      <c r="D65" s="44" t="n">
        <v>1208.14559228518</v>
      </c>
      <c r="E65" s="44" t="n">
        <v>848.831186979932</v>
      </c>
      <c r="F65" s="44" t="n">
        <v>58.73404135932</v>
      </c>
      <c r="G65" s="44" t="n">
        <v>41.26595864068</v>
      </c>
    </row>
    <row r="66">
      <c r="A66" s="44" t="s">
        <v>59</v>
      </c>
      <c r="B66" s="44" t="s">
        <v>60</v>
      </c>
      <c r="C66" s="44" t="s">
        <v>16</v>
      </c>
      <c r="D66" s="44" t="n">
        <v>965.372945057258</v>
      </c>
      <c r="E66" s="44" t="n">
        <v>422.650275677613</v>
      </c>
      <c r="F66" s="44" t="n">
        <v>69.5502013681121</v>
      </c>
      <c r="G66" s="44" t="n">
        <v>30.4497986318879</v>
      </c>
    </row>
    <row r="67">
      <c r="A67" s="44" t="s">
        <v>61</v>
      </c>
      <c r="B67" s="44" t="s">
        <v>62</v>
      </c>
      <c r="C67" s="44" t="s">
        <v>15</v>
      </c>
      <c r="D67" s="44" t="n">
        <v>7808.76550412044</v>
      </c>
      <c r="E67" s="44" t="n">
        <v>58846.1951007422</v>
      </c>
      <c r="F67" s="44" t="n">
        <v>11.715205339947</v>
      </c>
      <c r="G67" s="44" t="n">
        <v>88.284794660053</v>
      </c>
    </row>
    <row r="68">
      <c r="A68" s="44" t="s">
        <v>61</v>
      </c>
      <c r="B68" s="44" t="s">
        <v>62</v>
      </c>
      <c r="C68" s="44" t="s">
        <v>16</v>
      </c>
      <c r="D68" s="44" t="n">
        <v>5716.35309819434</v>
      </c>
      <c r="E68" s="44" t="n">
        <v>29142.6862969431</v>
      </c>
      <c r="F68" s="44" t="n">
        <v>16.398481419404</v>
      </c>
      <c r="G68" s="44" t="n">
        <v>83.601518580596</v>
      </c>
    </row>
    <row r="69">
      <c r="A69" s="44" t="s">
        <v>63</v>
      </c>
      <c r="B69" s="44" t="s">
        <v>64</v>
      </c>
      <c r="C69" s="44" t="s">
        <v>15</v>
      </c>
      <c r="D69" s="44" t="n">
        <v>2866.74632928333</v>
      </c>
      <c r="E69" s="44" t="n">
        <v>3684.35843075697</v>
      </c>
      <c r="F69" s="44" t="n">
        <v>43.7597387660413</v>
      </c>
      <c r="G69" s="44" t="n">
        <v>56.2402612339587</v>
      </c>
    </row>
    <row r="70">
      <c r="A70" s="44" t="s">
        <v>63</v>
      </c>
      <c r="B70" s="44" t="s">
        <v>64</v>
      </c>
      <c r="C70" s="44" t="s">
        <v>16</v>
      </c>
      <c r="D70" s="44" t="n">
        <v>2792.02532630365</v>
      </c>
      <c r="E70" s="44" t="n">
        <v>1693.86991365606</v>
      </c>
      <c r="F70" s="44" t="n">
        <v>62.2400920430038</v>
      </c>
      <c r="G70" s="44" t="n">
        <v>37.7599079569962</v>
      </c>
    </row>
    <row r="71">
      <c r="A71" s="44" t="s">
        <v>65</v>
      </c>
      <c r="B71" s="44" t="s">
        <v>66</v>
      </c>
      <c r="C71" s="44" t="s">
        <v>15</v>
      </c>
      <c r="D71" s="44" t="n">
        <v>865.030181086519</v>
      </c>
      <c r="E71" s="44" t="n">
        <v>780.329309188464</v>
      </c>
      <c r="F71" s="44" t="n">
        <v>52.5739320920044</v>
      </c>
      <c r="G71" s="44" t="n">
        <v>47.4260679079956</v>
      </c>
    </row>
    <row r="72">
      <c r="A72" s="44" t="s">
        <v>65</v>
      </c>
      <c r="B72" s="44" t="s">
        <v>66</v>
      </c>
      <c r="C72" s="44" t="s">
        <v>16</v>
      </c>
      <c r="D72" s="44" t="n">
        <v>569.478202548625</v>
      </c>
      <c r="E72" s="44" t="n">
        <v>472.162307176392</v>
      </c>
      <c r="F72" s="44" t="n">
        <v>54.6712802768166</v>
      </c>
      <c r="G72" s="44" t="n">
        <v>45.3287197231834</v>
      </c>
    </row>
    <row r="73">
      <c r="A73" s="44" t="s">
        <v>67</v>
      </c>
      <c r="B73" s="44" t="s">
        <v>68</v>
      </c>
      <c r="C73" s="44" t="s">
        <v>15</v>
      </c>
      <c r="D73" s="44" t="n">
        <v>5267.89671654839</v>
      </c>
      <c r="E73" s="44" t="n">
        <v>9308.33894357893</v>
      </c>
      <c r="F73" s="44" t="n">
        <v>36.1403097437461</v>
      </c>
      <c r="G73" s="44" t="n">
        <v>63.8596902562539</v>
      </c>
    </row>
    <row r="74">
      <c r="A74" s="44" t="s">
        <v>67</v>
      </c>
      <c r="B74" s="44" t="s">
        <v>68</v>
      </c>
      <c r="C74" s="44" t="s">
        <v>16</v>
      </c>
      <c r="D74" s="44" t="n">
        <v>2357.67093548827</v>
      </c>
      <c r="E74" s="44" t="n">
        <v>2991.09340438449</v>
      </c>
      <c r="F74" s="44" t="n">
        <v>44.078796254171</v>
      </c>
      <c r="G74" s="44" t="n">
        <v>55.921203745829</v>
      </c>
    </row>
    <row r="75">
      <c r="A75" s="44" t="s">
        <v>69</v>
      </c>
      <c r="B75" s="44" t="s">
        <v>70</v>
      </c>
      <c r="C75" s="44" t="s">
        <v>15</v>
      </c>
      <c r="D75" s="44" t="n">
        <v>105390.629588547</v>
      </c>
      <c r="E75" s="44" t="n">
        <v>225861.346614576</v>
      </c>
      <c r="F75" s="44" t="n">
        <v>31.8158493110156</v>
      </c>
      <c r="G75" s="44" t="n">
        <v>68.1841506889844</v>
      </c>
    </row>
    <row r="76">
      <c r="A76" s="44" t="s">
        <v>69</v>
      </c>
      <c r="B76" s="44" t="s">
        <v>70</v>
      </c>
      <c r="C76" s="44" t="s">
        <v>16</v>
      </c>
      <c r="D76" s="44" t="n">
        <v>81121.734320343</v>
      </c>
      <c r="E76" s="44" t="n">
        <v>113364.289476535</v>
      </c>
      <c r="F76" s="44" t="n">
        <v>41.7108297741061</v>
      </c>
      <c r="G76" s="44" t="n">
        <v>58.2891702258939</v>
      </c>
    </row>
    <row r="77">
      <c r="A77" s="44" t="s">
        <v>71</v>
      </c>
      <c r="B77" s="44" t="s">
        <v>72</v>
      </c>
      <c r="C77" s="44" t="s">
        <v>15</v>
      </c>
      <c r="D77" s="44" t="n">
        <v>1262.72337116405</v>
      </c>
      <c r="E77" s="44" t="n">
        <v>9229.7627335346</v>
      </c>
      <c r="F77" s="44" t="n">
        <v>12.0345489006518</v>
      </c>
      <c r="G77" s="44" t="n">
        <v>87.9654510993482</v>
      </c>
    </row>
    <row r="78">
      <c r="A78" s="44" t="s">
        <v>71</v>
      </c>
      <c r="B78" s="44" t="s">
        <v>72</v>
      </c>
      <c r="C78" s="44" t="s">
        <v>16</v>
      </c>
      <c r="D78" s="44" t="n">
        <v>600.225112293385</v>
      </c>
      <c r="E78" s="44" t="n">
        <v>2859.28878300801</v>
      </c>
      <c r="F78" s="44" t="n">
        <v>17.3499841439744</v>
      </c>
      <c r="G78" s="44" t="n">
        <v>82.6500158560256</v>
      </c>
    </row>
    <row r="79">
      <c r="A79" s="44" t="s">
        <v>73</v>
      </c>
      <c r="B79" s="44" t="s">
        <v>74</v>
      </c>
      <c r="C79" s="44" t="s">
        <v>15</v>
      </c>
      <c r="D79" s="44" t="n">
        <v>837.863012293759</v>
      </c>
      <c r="E79" s="44" t="n">
        <v>3429.7278746188</v>
      </c>
      <c r="F79" s="44" t="n">
        <v>19.6331615306247</v>
      </c>
      <c r="G79" s="44" t="n">
        <v>80.3668384693754</v>
      </c>
    </row>
    <row r="80">
      <c r="A80" s="44" t="s">
        <v>73</v>
      </c>
      <c r="B80" s="44" t="s">
        <v>74</v>
      </c>
      <c r="C80" s="44" t="s">
        <v>16</v>
      </c>
      <c r="D80" s="44" t="n">
        <v>380.468418005858</v>
      </c>
      <c r="E80" s="44" t="n">
        <v>1326.94069508159</v>
      </c>
      <c r="F80" s="44" t="n">
        <v>22.283377492221</v>
      </c>
      <c r="G80" s="44" t="n">
        <v>77.716622507779</v>
      </c>
    </row>
    <row r="81">
      <c r="A81" s="44" t="s">
        <v>75</v>
      </c>
      <c r="B81" s="44" t="s">
        <v>76</v>
      </c>
      <c r="C81" s="44" t="s">
        <v>15</v>
      </c>
      <c r="D81" s="44" t="n">
        <v>522.38883811752</v>
      </c>
      <c r="E81" s="44" t="n">
        <v>3165.61334419155</v>
      </c>
      <c r="F81" s="44" t="n">
        <v>14.1645479664671</v>
      </c>
      <c r="G81" s="44" t="n">
        <v>85.8354520335329</v>
      </c>
    </row>
    <row r="82">
      <c r="A82" s="44" t="s">
        <v>75</v>
      </c>
      <c r="B82" s="44" t="s">
        <v>76</v>
      </c>
      <c r="C82" s="44" t="s">
        <v>16</v>
      </c>
      <c r="D82" s="44" t="n">
        <v>345.627681154142</v>
      </c>
      <c r="E82" s="44" t="n">
        <v>1255.37013653678</v>
      </c>
      <c r="F82" s="44" t="n">
        <v>21.5882668505215</v>
      </c>
      <c r="G82" s="44" t="n">
        <v>78.4117331494785</v>
      </c>
    </row>
    <row r="83">
      <c r="A83" s="44" t="s">
        <v>77</v>
      </c>
      <c r="B83" s="44" t="s">
        <v>78</v>
      </c>
      <c r="C83" s="44" t="s">
        <v>15</v>
      </c>
      <c r="D83" s="44" t="n">
        <v>825.835302585704</v>
      </c>
      <c r="E83" s="44" t="n">
        <v>4119.92294606399</v>
      </c>
      <c r="F83" s="44" t="n">
        <v>16.6978501792152</v>
      </c>
      <c r="G83" s="44" t="n">
        <v>83.3021498207848</v>
      </c>
    </row>
    <row r="84">
      <c r="A84" s="44" t="s">
        <v>77</v>
      </c>
      <c r="B84" s="44" t="s">
        <v>78</v>
      </c>
      <c r="C84" s="44" t="s">
        <v>16</v>
      </c>
      <c r="D84" s="44" t="n">
        <v>352.133850210811</v>
      </c>
      <c r="E84" s="44" t="n">
        <v>1714.10790113948</v>
      </c>
      <c r="F84" s="44" t="n">
        <v>17.0422386432125</v>
      </c>
      <c r="G84" s="44" t="n">
        <v>82.9577613567874</v>
      </c>
    </row>
    <row r="85">
      <c r="A85" s="44" t="s">
        <v>79</v>
      </c>
      <c r="B85" s="44" t="s">
        <v>80</v>
      </c>
      <c r="C85" s="44" t="s">
        <v>15</v>
      </c>
      <c r="D85" s="44" t="n">
        <v>1374.86682683792</v>
      </c>
      <c r="E85" s="44" t="n">
        <v>7313.76620188956</v>
      </c>
      <c r="F85" s="44" t="n">
        <v>15.8237414595847</v>
      </c>
      <c r="G85" s="44" t="n">
        <v>84.1762585404153</v>
      </c>
    </row>
    <row r="86">
      <c r="A86" s="44" t="s">
        <v>79</v>
      </c>
      <c r="B86" s="44" t="s">
        <v>80</v>
      </c>
      <c r="C86" s="44" t="s">
        <v>16</v>
      </c>
      <c r="D86" s="44" t="n">
        <v>1100.99146880596</v>
      </c>
      <c r="E86" s="44" t="n">
        <v>2441.37550246657</v>
      </c>
      <c r="F86" s="44" t="n">
        <v>31.0806722661612</v>
      </c>
      <c r="G86" s="44" t="n">
        <v>68.9193277338388</v>
      </c>
    </row>
    <row r="87">
      <c r="A87" s="44" t="s">
        <v>81</v>
      </c>
      <c r="B87" s="44" t="s">
        <v>82</v>
      </c>
      <c r="C87" s="44" t="s">
        <v>15</v>
      </c>
      <c r="D87" s="44" t="n">
        <v>6183.28174681921</v>
      </c>
      <c r="E87" s="44" t="n">
        <v>11970.5159935556</v>
      </c>
      <c r="F87" s="44" t="n">
        <v>34.0605411344169</v>
      </c>
      <c r="G87" s="44" t="n">
        <v>65.9394588655831</v>
      </c>
    </row>
    <row r="88">
      <c r="A88" s="44" t="s">
        <v>81</v>
      </c>
      <c r="B88" s="44" t="s">
        <v>82</v>
      </c>
      <c r="C88" s="44" t="s">
        <v>16</v>
      </c>
      <c r="D88" s="44" t="n">
        <v>3687.22417504261</v>
      </c>
      <c r="E88" s="44" t="n">
        <v>3896.97808458264</v>
      </c>
      <c r="F88" s="44" t="n">
        <v>48.6171656401052</v>
      </c>
      <c r="G88" s="44" t="n">
        <v>51.3828343598948</v>
      </c>
    </row>
    <row r="89">
      <c r="A89" s="44" t="s">
        <v>83</v>
      </c>
      <c r="B89" s="44" t="s">
        <v>84</v>
      </c>
      <c r="C89" s="44" t="s">
        <v>15</v>
      </c>
      <c r="D89" s="44" t="n">
        <v>3098.99309306768</v>
      </c>
      <c r="E89" s="44" t="n">
        <v>6379.1068156346</v>
      </c>
      <c r="F89" s="44" t="n">
        <v>32.6963539413881</v>
      </c>
      <c r="G89" s="44" t="n">
        <v>67.3036460586119</v>
      </c>
    </row>
    <row r="90">
      <c r="A90" s="44" t="s">
        <v>83</v>
      </c>
      <c r="B90" s="44" t="s">
        <v>84</v>
      </c>
      <c r="C90" s="44" t="s">
        <v>16</v>
      </c>
      <c r="D90" s="44" t="n">
        <v>2476.29391502289</v>
      </c>
      <c r="E90" s="44" t="n">
        <v>3339.60617627482</v>
      </c>
      <c r="F90" s="44" t="n">
        <v>42.5779995555314</v>
      </c>
      <c r="G90" s="44" t="n">
        <v>57.4220004444686</v>
      </c>
    </row>
    <row r="91">
      <c r="A91" s="44" t="s">
        <v>85</v>
      </c>
      <c r="B91" s="44" t="s">
        <v>86</v>
      </c>
      <c r="C91" s="44" t="s">
        <v>15</v>
      </c>
      <c r="D91" s="44" t="n">
        <v>11038.8126909639</v>
      </c>
      <c r="E91" s="44" t="n">
        <v>53024.941018419</v>
      </c>
      <c r="F91" s="44" t="n">
        <v>17.2309801592958</v>
      </c>
      <c r="G91" s="44" t="n">
        <v>82.7690198407042</v>
      </c>
    </row>
    <row r="92">
      <c r="A92" s="44" t="s">
        <v>85</v>
      </c>
      <c r="B92" s="44" t="s">
        <v>86</v>
      </c>
      <c r="C92" s="44" t="s">
        <v>16</v>
      </c>
      <c r="D92" s="44" t="n">
        <v>5508.25719875751</v>
      </c>
      <c r="E92" s="44" t="n">
        <v>19523.9890918595</v>
      </c>
      <c r="F92" s="44" t="n">
        <v>22.0046460665506</v>
      </c>
      <c r="G92" s="44" t="n">
        <v>77.9953539334494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261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45" t="s">
        <v>89</v>
      </c>
      <c r="B103" s="45" t="s">
        <v>90</v>
      </c>
      <c r="C103" s="45" t="s">
        <v>15</v>
      </c>
      <c r="D103" s="45" t="n">
        <v>49691.6134236766</v>
      </c>
      <c r="E103" s="45" t="n">
        <v>293599.38516837</v>
      </c>
      <c r="F103" s="45" t="n">
        <v>14.4750703127897</v>
      </c>
      <c r="G103" s="45" t="n">
        <v>85.5249296872103</v>
      </c>
    </row>
    <row r="104">
      <c r="A104" s="45" t="s">
        <v>89</v>
      </c>
      <c r="B104" s="45" t="s">
        <v>90</v>
      </c>
      <c r="C104" s="45" t="s">
        <v>16</v>
      </c>
      <c r="D104" s="45" t="n">
        <v>36618.4855919028</v>
      </c>
      <c r="E104" s="45" t="n">
        <v>137545.515816049</v>
      </c>
      <c r="F104" s="45" t="n">
        <v>21.0252895523052</v>
      </c>
      <c r="G104" s="45" t="n">
        <v>78.9747104476948</v>
      </c>
    </row>
    <row r="105">
      <c r="A105" s="45" t="s">
        <v>91</v>
      </c>
      <c r="B105" s="45" t="s">
        <v>92</v>
      </c>
      <c r="C105" s="45" t="s">
        <v>15</v>
      </c>
      <c r="D105" s="45" t="n">
        <v>11300.9324129858</v>
      </c>
      <c r="E105" s="45" t="n">
        <v>80850.4911667197</v>
      </c>
      <c r="F105" s="45" t="n">
        <v>12.2634376919974</v>
      </c>
      <c r="G105" s="45" t="n">
        <v>87.7365623080026</v>
      </c>
    </row>
    <row r="106">
      <c r="A106" s="45" t="s">
        <v>91</v>
      </c>
      <c r="B106" s="45" t="s">
        <v>92</v>
      </c>
      <c r="C106" s="45" t="s">
        <v>16</v>
      </c>
      <c r="D106" s="45" t="n">
        <v>9921.52307338118</v>
      </c>
      <c r="E106" s="45" t="n">
        <v>48421.0533469131</v>
      </c>
      <c r="F106" s="45" t="n">
        <v>17.0056306768276</v>
      </c>
      <c r="G106" s="45" t="n">
        <v>82.9943693231724</v>
      </c>
    </row>
    <row r="107">
      <c r="A107" s="45" t="s">
        <v>93</v>
      </c>
      <c r="B107" s="45" t="s">
        <v>94</v>
      </c>
      <c r="C107" s="45" t="s">
        <v>15</v>
      </c>
      <c r="D107" s="45" t="n">
        <v>21433.8933091149</v>
      </c>
      <c r="E107" s="45" t="n">
        <v>36799.3480345342</v>
      </c>
      <c r="F107" s="45" t="n">
        <v>36.8069728123635</v>
      </c>
      <c r="G107" s="45" t="n">
        <v>63.1930271876365</v>
      </c>
    </row>
    <row r="108">
      <c r="A108" s="45" t="s">
        <v>93</v>
      </c>
      <c r="B108" s="45" t="s">
        <v>94</v>
      </c>
      <c r="C108" s="45" t="s">
        <v>16</v>
      </c>
      <c r="D108" s="45" t="n">
        <v>19905.0449118495</v>
      </c>
      <c r="E108" s="45" t="n">
        <v>23093.7137445012</v>
      </c>
      <c r="F108" s="45" t="n">
        <v>46.2921385031882</v>
      </c>
      <c r="G108" s="45" t="n">
        <v>53.7078614968118</v>
      </c>
    </row>
    <row r="109">
      <c r="A109" s="45" t="s">
        <v>95</v>
      </c>
      <c r="B109" s="45" t="s">
        <v>96</v>
      </c>
      <c r="C109" s="45" t="s">
        <v>15</v>
      </c>
      <c r="D109" s="45" t="n">
        <v>90730.6234841746</v>
      </c>
      <c r="E109" s="45" t="n">
        <v>153678.062950921</v>
      </c>
      <c r="F109" s="45" t="n">
        <v>37.1225036260193</v>
      </c>
      <c r="G109" s="45" t="n">
        <v>62.8774963739807</v>
      </c>
    </row>
    <row r="110">
      <c r="A110" s="45" t="s">
        <v>95</v>
      </c>
      <c r="B110" s="45" t="s">
        <v>96</v>
      </c>
      <c r="C110" s="45" t="s">
        <v>16</v>
      </c>
      <c r="D110" s="45" t="n">
        <v>60543.4881742994</v>
      </c>
      <c r="E110" s="45" t="n">
        <v>77743.8253906052</v>
      </c>
      <c r="F110" s="45" t="n">
        <v>43.7809417317833</v>
      </c>
      <c r="G110" s="45" t="n">
        <v>56.2190582682167</v>
      </c>
    </row>
    <row r="111">
      <c r="A111" s="45" t="s">
        <v>97</v>
      </c>
      <c r="B111" s="45" t="s">
        <v>98</v>
      </c>
      <c r="C111" s="45" t="s">
        <v>15</v>
      </c>
      <c r="D111" s="45" t="n">
        <v>94352.235253584</v>
      </c>
      <c r="E111" s="45" t="n">
        <v>119743.405723793</v>
      </c>
      <c r="F111" s="45" t="n">
        <v>44.070133713537</v>
      </c>
      <c r="G111" s="45" t="n">
        <v>55.929866286463</v>
      </c>
    </row>
    <row r="112">
      <c r="A112" s="45" t="s">
        <v>97</v>
      </c>
      <c r="B112" s="45" t="s">
        <v>98</v>
      </c>
      <c r="C112" s="45" t="s">
        <v>16</v>
      </c>
      <c r="D112" s="45" t="n">
        <v>78106.0577836565</v>
      </c>
      <c r="E112" s="45" t="n">
        <v>53062.3012389665</v>
      </c>
      <c r="F112" s="45" t="n">
        <v>59.5464168078716</v>
      </c>
      <c r="G112" s="45" t="n">
        <v>40.4535831921284</v>
      </c>
    </row>
    <row r="113">
      <c r="A113" s="45" t="s">
        <v>99</v>
      </c>
      <c r="B113" s="45" t="s">
        <v>100</v>
      </c>
      <c r="C113" s="45" t="s">
        <v>15</v>
      </c>
      <c r="D113" s="45" t="n">
        <v>29432.90497251</v>
      </c>
      <c r="E113" s="45" t="n">
        <v>82292.1144970363</v>
      </c>
      <c r="F113" s="45" t="n">
        <v>26.3440589334896</v>
      </c>
      <c r="G113" s="45" t="n">
        <v>73.6559410665104</v>
      </c>
    </row>
    <row r="114">
      <c r="A114" s="45" t="s">
        <v>99</v>
      </c>
      <c r="B114" s="45" t="s">
        <v>100</v>
      </c>
      <c r="C114" s="45" t="s">
        <v>16</v>
      </c>
      <c r="D114" s="45" t="n">
        <v>19653.2725141529</v>
      </c>
      <c r="E114" s="45" t="n">
        <v>39300.7080163007</v>
      </c>
      <c r="F114" s="45" t="n">
        <v>33.3366336544496</v>
      </c>
      <c r="G114" s="45" t="n">
        <v>66.6633663455504</v>
      </c>
    </row>
    <row r="115">
      <c r="A115" s="45" t="s">
        <v>101</v>
      </c>
      <c r="B115" s="45" t="s">
        <v>102</v>
      </c>
      <c r="C115" s="45" t="s">
        <v>15</v>
      </c>
      <c r="D115" s="45" t="n">
        <v>174166.638491619</v>
      </c>
      <c r="E115" s="45" t="n">
        <v>252875.900469432</v>
      </c>
      <c r="F115" s="45" t="n">
        <v>40.7843768715285</v>
      </c>
      <c r="G115" s="45" t="n">
        <v>59.2156231284715</v>
      </c>
    </row>
    <row r="116">
      <c r="A116" s="45" t="s">
        <v>101</v>
      </c>
      <c r="B116" s="45" t="s">
        <v>102</v>
      </c>
      <c r="C116" s="45" t="s">
        <v>16</v>
      </c>
      <c r="D116" s="45" t="n">
        <v>105811.385453909</v>
      </c>
      <c r="E116" s="45" t="n">
        <v>134236.075585039</v>
      </c>
      <c r="F116" s="45" t="n">
        <v>44.079360388128</v>
      </c>
      <c r="G116" s="45" t="n">
        <v>55.920639611872</v>
      </c>
    </row>
    <row r="117">
      <c r="A117" s="45" t="s">
        <v>103</v>
      </c>
      <c r="B117" s="45" t="s">
        <v>104</v>
      </c>
      <c r="C117" s="45" t="s">
        <v>15</v>
      </c>
      <c r="D117" s="45" t="n">
        <v>178162.32799038</v>
      </c>
      <c r="E117" s="45" t="n">
        <v>476116.953353876</v>
      </c>
      <c r="F117" s="45" t="n">
        <v>27.2303178581989</v>
      </c>
      <c r="G117" s="45" t="n">
        <v>72.7696821418011</v>
      </c>
    </row>
    <row r="118">
      <c r="A118" s="45" t="s">
        <v>103</v>
      </c>
      <c r="B118" s="45" t="s">
        <v>104</v>
      </c>
      <c r="C118" s="45" t="s">
        <v>16</v>
      </c>
      <c r="D118" s="45" t="n">
        <v>96178.7844050287</v>
      </c>
      <c r="E118" s="45" t="n">
        <v>249459.934250712</v>
      </c>
      <c r="F118" s="45" t="n">
        <v>27.82639189819</v>
      </c>
      <c r="G118" s="45" t="n">
        <v>72.17360810181</v>
      </c>
    </row>
    <row r="119">
      <c r="A119" s="45" t="s">
        <v>105</v>
      </c>
      <c r="B119" s="45" t="s">
        <v>106</v>
      </c>
      <c r="C119" s="45" t="s">
        <v>15</v>
      </c>
      <c r="D119" s="45" t="n">
        <v>39222.0627484422</v>
      </c>
      <c r="E119" s="45" t="n">
        <v>189791.980727364</v>
      </c>
      <c r="F119" s="45" t="n">
        <v>17.1264880324187</v>
      </c>
      <c r="G119" s="45" t="n">
        <v>82.8735119675813</v>
      </c>
    </row>
    <row r="120">
      <c r="A120" s="45" t="s">
        <v>105</v>
      </c>
      <c r="B120" s="45" t="s">
        <v>106</v>
      </c>
      <c r="C120" s="45" t="s">
        <v>16</v>
      </c>
      <c r="D120" s="45" t="n">
        <v>33495.2691893625</v>
      </c>
      <c r="E120" s="45" t="n">
        <v>92369.6873348303</v>
      </c>
      <c r="F120" s="45" t="n">
        <v>26.6120690892419</v>
      </c>
      <c r="G120" s="45" t="n">
        <v>73.3879309107581</v>
      </c>
    </row>
    <row r="121">
      <c r="A121" s="45" t="s">
        <v>107</v>
      </c>
      <c r="B121" s="45" t="s">
        <v>108</v>
      </c>
      <c r="C121" s="45" t="s">
        <v>15</v>
      </c>
      <c r="D121" s="45" t="n">
        <v>82657.2355340533</v>
      </c>
      <c r="E121" s="45" t="n">
        <v>423316.759034983</v>
      </c>
      <c r="F121" s="45" t="n">
        <v>16.3362616302952</v>
      </c>
      <c r="G121" s="45" t="n">
        <v>83.6637383697048</v>
      </c>
    </row>
    <row r="122">
      <c r="A122" s="45" t="s">
        <v>107</v>
      </c>
      <c r="B122" s="45" t="s">
        <v>108</v>
      </c>
      <c r="C122" s="45" t="s">
        <v>16</v>
      </c>
      <c r="D122" s="45" t="n">
        <v>52999.8633720004</v>
      </c>
      <c r="E122" s="45" t="n">
        <v>224740.142058965</v>
      </c>
      <c r="F122" s="45" t="n">
        <v>19.082545667039</v>
      </c>
      <c r="G122" s="45" t="n">
        <v>80.917454332961</v>
      </c>
    </row>
    <row r="123">
      <c r="A123" s="45" t="s">
        <v>109</v>
      </c>
      <c r="B123" s="45" t="s">
        <v>110</v>
      </c>
      <c r="C123" s="45" t="s">
        <v>15</v>
      </c>
      <c r="D123" s="45" t="n">
        <v>97885.3658002669</v>
      </c>
      <c r="E123" s="45" t="n">
        <v>584604.742923496</v>
      </c>
      <c r="F123" s="45" t="n">
        <v>14.3423859993092</v>
      </c>
      <c r="G123" s="45" t="n">
        <v>85.6576140006908</v>
      </c>
    </row>
    <row r="124">
      <c r="A124" s="45" t="s">
        <v>109</v>
      </c>
      <c r="B124" s="45" t="s">
        <v>110</v>
      </c>
      <c r="C124" s="45" t="s">
        <v>16</v>
      </c>
      <c r="D124" s="45" t="n">
        <v>100521.555044597</v>
      </c>
      <c r="E124" s="45" t="n">
        <v>329172.336231642</v>
      </c>
      <c r="F124" s="45" t="n">
        <v>23.3937593913744</v>
      </c>
      <c r="G124" s="45" t="n">
        <v>76.6062406086256</v>
      </c>
    </row>
    <row r="125">
      <c r="A125" s="45" t="s">
        <v>111</v>
      </c>
      <c r="B125" s="45" t="s">
        <v>112</v>
      </c>
      <c r="C125" s="45" t="s">
        <v>15</v>
      </c>
      <c r="D125" s="45" t="n">
        <v>11210.6229382916</v>
      </c>
      <c r="E125" s="45" t="n">
        <v>79677.6542535246</v>
      </c>
      <c r="F125" s="45" t="n">
        <v>12.3345092289867</v>
      </c>
      <c r="G125" s="45" t="n">
        <v>87.6654907710133</v>
      </c>
    </row>
    <row r="126">
      <c r="A126" s="45" t="s">
        <v>111</v>
      </c>
      <c r="B126" s="45" t="s">
        <v>112</v>
      </c>
      <c r="C126" s="45" t="s">
        <v>16</v>
      </c>
      <c r="D126" s="45" t="n">
        <v>10086.1730840095</v>
      </c>
      <c r="E126" s="45" t="n">
        <v>39364.5497241744</v>
      </c>
      <c r="F126" s="45" t="n">
        <v>20.3964118444397</v>
      </c>
      <c r="G126" s="45" t="n">
        <v>79.6035881555603</v>
      </c>
    </row>
    <row r="127">
      <c r="A127" s="45" t="s">
        <v>113</v>
      </c>
      <c r="B127" s="45" t="s">
        <v>114</v>
      </c>
      <c r="C127" s="45" t="s">
        <v>15</v>
      </c>
      <c r="D127" s="45" t="n">
        <v>3873.49051979713</v>
      </c>
      <c r="E127" s="45" t="n">
        <v>82904.3039585353</v>
      </c>
      <c r="F127" s="45" t="n">
        <v>4.46368860038763</v>
      </c>
      <c r="G127" s="45" t="n">
        <v>95.5363113996124</v>
      </c>
    </row>
    <row r="128">
      <c r="A128" s="45" t="s">
        <v>113</v>
      </c>
      <c r="B128" s="45" t="s">
        <v>114</v>
      </c>
      <c r="C128" s="45" t="s">
        <v>16</v>
      </c>
      <c r="D128" s="45" t="n">
        <v>5090.84631171394</v>
      </c>
      <c r="E128" s="45" t="n">
        <v>50233.3592099536</v>
      </c>
      <c r="F128" s="45" t="n">
        <v>9.20184259983657</v>
      </c>
      <c r="G128" s="45" t="n">
        <v>90.7981574001634</v>
      </c>
    </row>
    <row r="129">
      <c r="A129" s="45" t="s">
        <v>115</v>
      </c>
      <c r="B129" s="45" t="s">
        <v>116</v>
      </c>
      <c r="C129" s="45" t="s">
        <v>15</v>
      </c>
      <c r="D129" s="45" t="n">
        <v>12058.1954102471</v>
      </c>
      <c r="E129" s="45" t="n">
        <v>30539.7608189379</v>
      </c>
      <c r="F129" s="45" t="n">
        <v>28.3069810799649</v>
      </c>
      <c r="G129" s="45" t="n">
        <v>71.6930189200351</v>
      </c>
    </row>
    <row r="130">
      <c r="A130" s="45" t="s">
        <v>115</v>
      </c>
      <c r="B130" s="45" t="s">
        <v>116</v>
      </c>
      <c r="C130" s="45" t="s">
        <v>16</v>
      </c>
      <c r="D130" s="45" t="n">
        <v>9176.22245341816</v>
      </c>
      <c r="E130" s="45" t="n">
        <v>22734.8213173965</v>
      </c>
      <c r="F130" s="45" t="n">
        <v>28.7556324366005</v>
      </c>
      <c r="G130" s="45" t="n">
        <v>71.2443675633995</v>
      </c>
    </row>
    <row r="131">
      <c r="A131" s="45" t="s">
        <v>117</v>
      </c>
      <c r="B131" s="45" t="s">
        <v>118</v>
      </c>
      <c r="C131" s="45" t="s">
        <v>15</v>
      </c>
      <c r="D131" s="45" t="n">
        <v>8499.68382112983</v>
      </c>
      <c r="E131" s="45" t="n">
        <v>43406.9718224975</v>
      </c>
      <c r="F131" s="45" t="n">
        <v>16.3749401993564</v>
      </c>
      <c r="G131" s="45" t="n">
        <v>83.6250598006436</v>
      </c>
    </row>
    <row r="132">
      <c r="A132" s="45" t="s">
        <v>117</v>
      </c>
      <c r="B132" s="45" t="s">
        <v>118</v>
      </c>
      <c r="C132" s="45" t="s">
        <v>16</v>
      </c>
      <c r="D132" s="45" t="n">
        <v>8060.00342238147</v>
      </c>
      <c r="E132" s="45" t="n">
        <v>21899.3409339913</v>
      </c>
      <c r="F132" s="45" t="n">
        <v>26.9031368861282</v>
      </c>
      <c r="G132" s="45" t="n">
        <v>73.0968631138718</v>
      </c>
    </row>
    <row r="133">
      <c r="A133" s="45" t="s">
        <v>119</v>
      </c>
      <c r="B133" s="45" t="s">
        <v>120</v>
      </c>
      <c r="C133" s="45" t="s">
        <v>15</v>
      </c>
      <c r="D133" s="45" t="n">
        <v>30547.7632368293</v>
      </c>
      <c r="E133" s="45" t="n">
        <v>110423.388421793</v>
      </c>
      <c r="F133" s="45" t="n">
        <v>21.669513852596</v>
      </c>
      <c r="G133" s="45" t="n">
        <v>78.330486147404</v>
      </c>
    </row>
    <row r="134">
      <c r="A134" s="45" t="s">
        <v>119</v>
      </c>
      <c r="B134" s="45" t="s">
        <v>120</v>
      </c>
      <c r="C134" s="45" t="s">
        <v>16</v>
      </c>
      <c r="D134" s="45" t="n">
        <v>23018.8188738982</v>
      </c>
      <c r="E134" s="45" t="n">
        <v>76970.0294674787</v>
      </c>
      <c r="F134" s="45" t="n">
        <v>23.0213861402908</v>
      </c>
      <c r="G134" s="45" t="n">
        <v>76.9786138597092</v>
      </c>
    </row>
    <row r="135">
      <c r="A135" s="45" t="s">
        <v>121</v>
      </c>
      <c r="B135" s="45" t="s">
        <v>122</v>
      </c>
      <c r="C135" s="45" t="s">
        <v>15</v>
      </c>
      <c r="D135" s="45" t="n">
        <v>2262.33562103996</v>
      </c>
      <c r="E135" s="45" t="n">
        <v>7596.45030904801</v>
      </c>
      <c r="F135" s="45" t="n">
        <v>22.9474058680547</v>
      </c>
      <c r="G135" s="45" t="n">
        <v>77.0525941319453</v>
      </c>
    </row>
    <row r="136">
      <c r="A136" s="45" t="s">
        <v>121</v>
      </c>
      <c r="B136" s="45" t="s">
        <v>122</v>
      </c>
      <c r="C136" s="45" t="s">
        <v>16</v>
      </c>
      <c r="D136" s="45" t="n">
        <v>2649.14016336987</v>
      </c>
      <c r="E136" s="45" t="n">
        <v>4912.07390654216</v>
      </c>
      <c r="F136" s="45" t="n">
        <v>35.0359100916275</v>
      </c>
      <c r="G136" s="45" t="n">
        <v>64.9640899083725</v>
      </c>
    </row>
    <row r="137">
      <c r="A137" s="45" t="s">
        <v>123</v>
      </c>
      <c r="B137" s="45" t="s">
        <v>124</v>
      </c>
      <c r="C137" s="45" t="s">
        <v>15</v>
      </c>
      <c r="D137" s="45" t="n">
        <v>74374.8057806294</v>
      </c>
      <c r="E137" s="45" t="n">
        <v>156303.365653547</v>
      </c>
      <c r="F137" s="45" t="n">
        <v>32.2418048132708</v>
      </c>
      <c r="G137" s="45" t="n">
        <v>67.7581951867292</v>
      </c>
    </row>
    <row r="138">
      <c r="A138" s="45" t="s">
        <v>123</v>
      </c>
      <c r="B138" s="45" t="s">
        <v>124</v>
      </c>
      <c r="C138" s="45" t="s">
        <v>16</v>
      </c>
      <c r="D138" s="45" t="n">
        <v>47259.3608550711</v>
      </c>
      <c r="E138" s="45" t="n">
        <v>83318.4677107522</v>
      </c>
      <c r="F138" s="45" t="n">
        <v>36.1924848759818</v>
      </c>
      <c r="G138" s="45" t="n">
        <v>63.8075151240182</v>
      </c>
    </row>
    <row r="139">
      <c r="A139" s="45" t="s">
        <v>125</v>
      </c>
      <c r="B139" s="45" t="s">
        <v>126</v>
      </c>
      <c r="C139" s="45" t="s">
        <v>15</v>
      </c>
      <c r="D139" s="45" t="n">
        <v>190381.13458775</v>
      </c>
      <c r="E139" s="45" t="n">
        <v>201517.139570455</v>
      </c>
      <c r="F139" s="45" t="n">
        <v>48.5792225027496</v>
      </c>
      <c r="G139" s="45" t="n">
        <v>51.4207774972504</v>
      </c>
    </row>
    <row r="140">
      <c r="A140" s="45" t="s">
        <v>125</v>
      </c>
      <c r="B140" s="45" t="s">
        <v>126</v>
      </c>
      <c r="C140" s="45" t="s">
        <v>16</v>
      </c>
      <c r="D140" s="45" t="n">
        <v>106264.166070965</v>
      </c>
      <c r="E140" s="45" t="n">
        <v>95336.5597708314</v>
      </c>
      <c r="F140" s="45" t="n">
        <v>52.7102100586456</v>
      </c>
      <c r="G140" s="45" t="n">
        <v>47.2897899413544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262</v>
      </c>
    </row>
    <row r="9">
      <c r="A9" t="s">
        <v>3</v>
      </c>
    </row>
    <row r="10">
      <c r="A10" t="s">
        <v>4</v>
      </c>
    </row>
    <row r="11">
      <c r="A11" t="s">
        <v>263</v>
      </c>
    </row>
    <row r="12">
      <c r="A12" s="3" t="s">
        <v>6</v>
      </c>
    </row>
    <row r="13">
      <c r="A13" s="3" t="s">
        <v>7</v>
      </c>
    </row>
    <row r="15">
      <c r="A15" s="4" t="s">
        <v>264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46" t="s">
        <v>13</v>
      </c>
      <c r="B17" s="46" t="s">
        <v>14</v>
      </c>
      <c r="C17" s="46" t="s">
        <v>15</v>
      </c>
      <c r="D17" s="46" t="n">
        <v>217943.056991173</v>
      </c>
      <c r="E17" s="46" t="n">
        <v>4390338.98720421</v>
      </c>
      <c r="F17" s="46" t="n">
        <v>4.72937756198529</v>
      </c>
      <c r="G17" s="46" t="n">
        <v>95.2706224380147</v>
      </c>
    </row>
    <row r="18">
      <c r="A18" s="46" t="s">
        <v>13</v>
      </c>
      <c r="B18" s="46" t="s">
        <v>14</v>
      </c>
      <c r="C18" s="46" t="s">
        <v>16</v>
      </c>
      <c r="D18" s="46" t="n">
        <v>206407.823566293</v>
      </c>
      <c r="E18" s="46" t="n">
        <v>2422866.13223832</v>
      </c>
      <c r="F18" s="46" t="n">
        <v>7.85037341242471</v>
      </c>
      <c r="G18" s="46" t="n">
        <v>92.1496265875753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265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47" t="s">
        <v>13</v>
      </c>
      <c r="B29" s="47" t="s">
        <v>24</v>
      </c>
      <c r="C29" s="47" t="s">
        <v>15</v>
      </c>
      <c r="D29" s="47" t="n">
        <v>217943.056991173</v>
      </c>
      <c r="E29" s="47" t="n">
        <v>4390338.98720421</v>
      </c>
      <c r="F29" s="47" t="n">
        <v>4.72937756198529</v>
      </c>
      <c r="G29" s="47" t="n">
        <v>95.2706224380147</v>
      </c>
    </row>
    <row r="30">
      <c r="A30" s="47" t="s">
        <v>13</v>
      </c>
      <c r="B30" s="47" t="s">
        <v>24</v>
      </c>
      <c r="C30" s="47" t="s">
        <v>16</v>
      </c>
      <c r="D30" s="47" t="n">
        <v>206407.823566293</v>
      </c>
      <c r="E30" s="47" t="n">
        <v>2422866.13223832</v>
      </c>
      <c r="F30" s="47" t="n">
        <v>7.85037341242471</v>
      </c>
      <c r="G30" s="47" t="n">
        <v>92.1496265875753</v>
      </c>
    </row>
    <row r="31">
      <c r="A31" s="47" t="s">
        <v>25</v>
      </c>
      <c r="B31" s="47" t="s">
        <v>26</v>
      </c>
      <c r="C31" s="47" t="s">
        <v>15</v>
      </c>
      <c r="D31" s="47" t="n">
        <v>279.331598622315</v>
      </c>
      <c r="E31" s="47" t="n">
        <v>4036.571412911</v>
      </c>
      <c r="F31" s="47" t="n">
        <v>6.47214726271333</v>
      </c>
      <c r="G31" s="47" t="n">
        <v>93.5278527372867</v>
      </c>
    </row>
    <row r="32">
      <c r="A32" s="47" t="s">
        <v>25</v>
      </c>
      <c r="B32" s="47" t="s">
        <v>26</v>
      </c>
      <c r="C32" s="47" t="s">
        <v>16</v>
      </c>
      <c r="D32" s="47" t="n">
        <v>182.738748975009</v>
      </c>
      <c r="E32" s="47" t="n">
        <v>1754.35823949168</v>
      </c>
      <c r="F32" s="47" t="n">
        <v>9.43363961964839</v>
      </c>
      <c r="G32" s="47" t="n">
        <v>90.5663603803516</v>
      </c>
    </row>
    <row r="33">
      <c r="A33" s="47" t="s">
        <v>27</v>
      </c>
      <c r="B33" s="47" t="s">
        <v>28</v>
      </c>
      <c r="C33" s="47" t="s">
        <v>15</v>
      </c>
      <c r="D33" s="47" t="n">
        <v>1379.44151777464</v>
      </c>
      <c r="E33" s="47" t="n">
        <v>26794.5805054399</v>
      </c>
      <c r="F33" s="47" t="n">
        <v>4.89614694216545</v>
      </c>
      <c r="G33" s="47" t="n">
        <v>95.1038530578345</v>
      </c>
    </row>
    <row r="34">
      <c r="A34" s="47" t="s">
        <v>27</v>
      </c>
      <c r="B34" s="47" t="s">
        <v>28</v>
      </c>
      <c r="C34" s="47" t="s">
        <v>16</v>
      </c>
      <c r="D34" s="47" t="n">
        <v>1055.82438054249</v>
      </c>
      <c r="E34" s="47" t="n">
        <v>14350.1535962429</v>
      </c>
      <c r="F34" s="47" t="n">
        <v>6.85334213857418</v>
      </c>
      <c r="G34" s="47" t="n">
        <v>93.1466578614258</v>
      </c>
    </row>
    <row r="35">
      <c r="A35" s="47" t="s">
        <v>29</v>
      </c>
      <c r="B35" s="47" t="s">
        <v>30</v>
      </c>
      <c r="C35" s="47" t="s">
        <v>15</v>
      </c>
      <c r="D35" s="47" t="n">
        <v>503.759036980876</v>
      </c>
      <c r="E35" s="47" t="n">
        <v>3987.50956575619</v>
      </c>
      <c r="F35" s="47" t="n">
        <v>11.2164085816171</v>
      </c>
      <c r="G35" s="47" t="n">
        <v>88.7835914183829</v>
      </c>
    </row>
    <row r="36">
      <c r="A36" s="47" t="s">
        <v>29</v>
      </c>
      <c r="B36" s="47" t="s">
        <v>30</v>
      </c>
      <c r="C36" s="47" t="s">
        <v>16</v>
      </c>
      <c r="D36" s="47" t="n">
        <v>500.641954215398</v>
      </c>
      <c r="E36" s="47" t="n">
        <v>1546.08944304753</v>
      </c>
      <c r="F36" s="47" t="n">
        <v>24.4605596457308</v>
      </c>
      <c r="G36" s="47" t="n">
        <v>75.5394403542692</v>
      </c>
    </row>
    <row r="37">
      <c r="A37" s="47" t="s">
        <v>31</v>
      </c>
      <c r="B37" s="47" t="s">
        <v>32</v>
      </c>
      <c r="C37" s="47" t="s">
        <v>15</v>
      </c>
      <c r="D37" s="47" t="n">
        <v>2654.24137367472</v>
      </c>
      <c r="E37" s="47" t="n">
        <v>58120.2887261599</v>
      </c>
      <c r="F37" s="47" t="n">
        <v>4.36735811747879</v>
      </c>
      <c r="G37" s="47" t="n">
        <v>95.6326418825212</v>
      </c>
    </row>
    <row r="38">
      <c r="A38" s="47" t="s">
        <v>31</v>
      </c>
      <c r="B38" s="47" t="s">
        <v>32</v>
      </c>
      <c r="C38" s="47" t="s">
        <v>16</v>
      </c>
      <c r="D38" s="47" t="n">
        <v>1875.22818628521</v>
      </c>
      <c r="E38" s="47" t="n">
        <v>22910.2417138802</v>
      </c>
      <c r="F38" s="47" t="n">
        <v>7.56583673353193</v>
      </c>
      <c r="G38" s="47" t="n">
        <v>92.4341632664681</v>
      </c>
    </row>
    <row r="39">
      <c r="A39" s="47" t="s">
        <v>33</v>
      </c>
      <c r="B39" s="47" t="s">
        <v>34</v>
      </c>
      <c r="C39" s="47" t="s">
        <v>15</v>
      </c>
      <c r="D39" s="47" t="n">
        <v>380.412848641607</v>
      </c>
      <c r="E39" s="47" t="n">
        <v>5522.1873115255</v>
      </c>
      <c r="F39" s="47" t="n">
        <v>6.44483512891101</v>
      </c>
      <c r="G39" s="47" t="n">
        <v>93.555164871089</v>
      </c>
    </row>
    <row r="40">
      <c r="A40" s="47" t="s">
        <v>33</v>
      </c>
      <c r="B40" s="47" t="s">
        <v>34</v>
      </c>
      <c r="C40" s="47" t="s">
        <v>16</v>
      </c>
      <c r="D40" s="47" t="n">
        <v>441.017274144514</v>
      </c>
      <c r="E40" s="47" t="n">
        <v>2490.38256568839</v>
      </c>
      <c r="F40" s="47" t="n">
        <v>15.0445963785566</v>
      </c>
      <c r="G40" s="47" t="n">
        <v>84.9554036214434</v>
      </c>
    </row>
    <row r="41">
      <c r="A41" s="47" t="s">
        <v>35</v>
      </c>
      <c r="B41" s="47" t="s">
        <v>36</v>
      </c>
      <c r="C41" s="47" t="s">
        <v>15</v>
      </c>
      <c r="D41" s="47" t="n">
        <v>242.036702365233</v>
      </c>
      <c r="E41" s="47" t="n">
        <v>11304.1262704514</v>
      </c>
      <c r="F41" s="47" t="n">
        <v>2.09625226090317</v>
      </c>
      <c r="G41" s="47" t="n">
        <v>97.9037477390968</v>
      </c>
    </row>
    <row r="42">
      <c r="A42" s="47" t="s">
        <v>35</v>
      </c>
      <c r="B42" s="47" t="s">
        <v>36</v>
      </c>
      <c r="C42" s="47" t="s">
        <v>16</v>
      </c>
      <c r="D42" s="47" t="n">
        <v>324.298372770961</v>
      </c>
      <c r="E42" s="47" t="n">
        <v>4545.5386544124</v>
      </c>
      <c r="F42" s="47" t="n">
        <v>6.6593270156831</v>
      </c>
      <c r="G42" s="47" t="n">
        <v>93.3406729843169</v>
      </c>
    </row>
    <row r="43">
      <c r="A43" s="47" t="s">
        <v>37</v>
      </c>
      <c r="B43" s="47" t="s">
        <v>38</v>
      </c>
      <c r="C43" s="47" t="s">
        <v>15</v>
      </c>
      <c r="D43" s="47" t="n">
        <v>211.666636509323</v>
      </c>
      <c r="E43" s="47" t="n">
        <v>9568.93776665879</v>
      </c>
      <c r="F43" s="47" t="n">
        <v>2.16414679281743</v>
      </c>
      <c r="G43" s="47" t="n">
        <v>97.8358532071826</v>
      </c>
    </row>
    <row r="44">
      <c r="A44" s="47" t="s">
        <v>37</v>
      </c>
      <c r="B44" s="47" t="s">
        <v>38</v>
      </c>
      <c r="C44" s="47" t="s">
        <v>16</v>
      </c>
      <c r="D44" s="47" t="n">
        <v>485.746318320485</v>
      </c>
      <c r="E44" s="47" t="n">
        <v>4984.64927851141</v>
      </c>
      <c r="F44" s="47" t="n">
        <v>8.87954645550312</v>
      </c>
      <c r="G44" s="47" t="n">
        <v>91.1204535444969</v>
      </c>
    </row>
    <row r="45">
      <c r="A45" s="47" t="s">
        <v>39</v>
      </c>
      <c r="B45" s="47" t="s">
        <v>40</v>
      </c>
      <c r="C45" s="47" t="s">
        <v>15</v>
      </c>
      <c r="D45" s="47" t="n">
        <v>2100.27999042649</v>
      </c>
      <c r="E45" s="47" t="n">
        <v>62317.606326122</v>
      </c>
      <c r="F45" s="47" t="n">
        <v>3.2603987968586</v>
      </c>
      <c r="G45" s="47" t="n">
        <v>96.7396012031414</v>
      </c>
    </row>
    <row r="46">
      <c r="A46" s="47" t="s">
        <v>39</v>
      </c>
      <c r="B46" s="47" t="s">
        <v>40</v>
      </c>
      <c r="C46" s="47" t="s">
        <v>16</v>
      </c>
      <c r="D46" s="47" t="n">
        <v>2436.62660969912</v>
      </c>
      <c r="E46" s="47" t="n">
        <v>36789.4870737526</v>
      </c>
      <c r="F46" s="47" t="n">
        <v>6.21174615808821</v>
      </c>
      <c r="G46" s="47" t="n">
        <v>93.7882538419118</v>
      </c>
    </row>
    <row r="47">
      <c r="A47" s="47" t="s">
        <v>41</v>
      </c>
      <c r="B47" s="47" t="s">
        <v>42</v>
      </c>
      <c r="C47" s="47" t="s">
        <v>15</v>
      </c>
      <c r="D47" s="47" t="n">
        <v>1663.36003601704</v>
      </c>
      <c r="E47" s="47" t="n">
        <v>47944.3541050885</v>
      </c>
      <c r="F47" s="47" t="n">
        <v>3.35302697335686</v>
      </c>
      <c r="G47" s="47" t="n">
        <v>96.6469730266431</v>
      </c>
    </row>
    <row r="48">
      <c r="A48" s="47" t="s">
        <v>41</v>
      </c>
      <c r="B48" s="47" t="s">
        <v>42</v>
      </c>
      <c r="C48" s="47" t="s">
        <v>16</v>
      </c>
      <c r="D48" s="47" t="n">
        <v>994.782087201395</v>
      </c>
      <c r="E48" s="47" t="n">
        <v>23434.503771693</v>
      </c>
      <c r="F48" s="47" t="n">
        <v>4.07208828349442</v>
      </c>
      <c r="G48" s="47" t="n">
        <v>95.9279117165056</v>
      </c>
    </row>
    <row r="49">
      <c r="A49" s="47" t="s">
        <v>43</v>
      </c>
      <c r="B49" s="47" t="s">
        <v>44</v>
      </c>
      <c r="C49" s="47" t="s">
        <v>15</v>
      </c>
      <c r="D49" s="47" t="n">
        <v>6222.29499081509</v>
      </c>
      <c r="E49" s="47" t="n">
        <v>50753.8221188008</v>
      </c>
      <c r="F49" s="47" t="n">
        <v>10.9208828303341</v>
      </c>
      <c r="G49" s="47" t="n">
        <v>89.0791171696659</v>
      </c>
    </row>
    <row r="50">
      <c r="A50" s="47" t="s">
        <v>43</v>
      </c>
      <c r="B50" s="47" t="s">
        <v>44</v>
      </c>
      <c r="C50" s="47" t="s">
        <v>16</v>
      </c>
      <c r="D50" s="47" t="n">
        <v>4900.67905381493</v>
      </c>
      <c r="E50" s="47" t="n">
        <v>33042.2038365692</v>
      </c>
      <c r="F50" s="47" t="n">
        <v>12.9159375368837</v>
      </c>
      <c r="G50" s="47" t="n">
        <v>87.0840624631163</v>
      </c>
    </row>
    <row r="51">
      <c r="A51" s="47" t="s">
        <v>45</v>
      </c>
      <c r="B51" s="47" t="s">
        <v>46</v>
      </c>
      <c r="C51" s="47" t="s">
        <v>15</v>
      </c>
      <c r="D51" s="47" t="n">
        <v>171.103640721089</v>
      </c>
      <c r="E51" s="47" t="n">
        <v>6512.53302650036</v>
      </c>
      <c r="F51" s="47" t="n">
        <v>2.56003803378828</v>
      </c>
      <c r="G51" s="47" t="n">
        <v>97.4399619662117</v>
      </c>
    </row>
    <row r="52">
      <c r="A52" s="47" t="s">
        <v>45</v>
      </c>
      <c r="B52" s="47" t="s">
        <v>46</v>
      </c>
      <c r="C52" s="47" t="s">
        <v>16</v>
      </c>
      <c r="D52" s="47" t="n">
        <v>202.521900642172</v>
      </c>
      <c r="E52" s="47" t="n">
        <v>2066.84143213639</v>
      </c>
      <c r="F52" s="47" t="n">
        <v>8.92417259576539</v>
      </c>
      <c r="G52" s="47" t="n">
        <v>91.0758274042346</v>
      </c>
    </row>
    <row r="53">
      <c r="A53" s="47" t="s">
        <v>47</v>
      </c>
      <c r="B53" s="47" t="s">
        <v>48</v>
      </c>
      <c r="C53" s="47" t="s">
        <v>15</v>
      </c>
      <c r="D53" s="47" t="n">
        <v>263.088967231016</v>
      </c>
      <c r="E53" s="47" t="n">
        <v>1704.97705124126</v>
      </c>
      <c r="F53" s="47" t="n">
        <v>13.3678933918711</v>
      </c>
      <c r="G53" s="47" t="n">
        <v>86.6321066081289</v>
      </c>
    </row>
    <row r="54">
      <c r="A54" s="47" t="s">
        <v>47</v>
      </c>
      <c r="B54" s="47" t="s">
        <v>48</v>
      </c>
      <c r="C54" s="47" t="s">
        <v>16</v>
      </c>
      <c r="D54" s="47" t="n">
        <v>215.608334668367</v>
      </c>
      <c r="E54" s="47" t="n">
        <v>839.325646859348</v>
      </c>
      <c r="F54" s="47" t="n">
        <v>20.4380879224434</v>
      </c>
      <c r="G54" s="47" t="n">
        <v>79.5619120775566</v>
      </c>
    </row>
    <row r="55">
      <c r="A55" s="47" t="s">
        <v>49</v>
      </c>
      <c r="B55" s="47" t="s">
        <v>50</v>
      </c>
      <c r="C55" s="47" t="s">
        <v>15</v>
      </c>
      <c r="D55" s="47" t="n">
        <v>2529.04782399057</v>
      </c>
      <c r="E55" s="47" t="n">
        <v>49323.7941237019</v>
      </c>
      <c r="F55" s="47" t="n">
        <v>4.87735624315789</v>
      </c>
      <c r="G55" s="47" t="n">
        <v>95.1226437568421</v>
      </c>
    </row>
    <row r="56">
      <c r="A56" s="47" t="s">
        <v>49</v>
      </c>
      <c r="B56" s="47" t="s">
        <v>50</v>
      </c>
      <c r="C56" s="47" t="s">
        <v>16</v>
      </c>
      <c r="D56" s="47" t="n">
        <v>3899.28847062975</v>
      </c>
      <c r="E56" s="47" t="n">
        <v>27259.8695816775</v>
      </c>
      <c r="F56" s="47" t="n">
        <v>12.5141008755242</v>
      </c>
      <c r="G56" s="47" t="n">
        <v>87.4858991244758</v>
      </c>
    </row>
    <row r="57">
      <c r="A57" s="47" t="s">
        <v>51</v>
      </c>
      <c r="B57" s="47" t="s">
        <v>52</v>
      </c>
      <c r="C57" s="47" t="s">
        <v>15</v>
      </c>
      <c r="D57" s="47" t="n">
        <v>646.962522769051</v>
      </c>
      <c r="E57" s="47" t="n">
        <v>6768.93309223519</v>
      </c>
      <c r="F57" s="47" t="n">
        <v>8.72399715902259</v>
      </c>
      <c r="G57" s="47" t="n">
        <v>91.2760028409774</v>
      </c>
    </row>
    <row r="58">
      <c r="A58" s="47" t="s">
        <v>51</v>
      </c>
      <c r="B58" s="47" t="s">
        <v>52</v>
      </c>
      <c r="C58" s="47" t="s">
        <v>16</v>
      </c>
      <c r="D58" s="47" t="n">
        <v>684.716867194065</v>
      </c>
      <c r="E58" s="47" t="n">
        <v>3290.3875178017</v>
      </c>
      <c r="F58" s="47" t="n">
        <v>17.2251292262554</v>
      </c>
      <c r="G58" s="47" t="n">
        <v>82.7748707737446</v>
      </c>
    </row>
    <row r="59">
      <c r="A59" s="47" t="s">
        <v>53</v>
      </c>
      <c r="B59" s="47" t="s">
        <v>54</v>
      </c>
      <c r="C59" s="47" t="s">
        <v>15</v>
      </c>
      <c r="D59" s="47" t="n">
        <v>203.48271481306</v>
      </c>
      <c r="E59" s="47" t="n">
        <v>7995.31671329899</v>
      </c>
      <c r="F59" s="47" t="n">
        <v>2.48185989421034</v>
      </c>
      <c r="G59" s="47" t="n">
        <v>97.5181401057897</v>
      </c>
    </row>
    <row r="60">
      <c r="A60" s="47" t="s">
        <v>53</v>
      </c>
      <c r="B60" s="47" t="s">
        <v>54</v>
      </c>
      <c r="C60" s="47" t="s">
        <v>16</v>
      </c>
      <c r="D60" s="47" t="n">
        <v>206.604928597314</v>
      </c>
      <c r="E60" s="47" t="n">
        <v>2647.59564329063</v>
      </c>
      <c r="F60" s="47" t="n">
        <v>7.2386268376596</v>
      </c>
      <c r="G60" s="47" t="n">
        <v>92.7613731623404</v>
      </c>
    </row>
    <row r="61">
      <c r="A61" s="47" t="s">
        <v>55</v>
      </c>
      <c r="B61" s="47" t="s">
        <v>56</v>
      </c>
      <c r="C61" s="47" t="s">
        <v>15</v>
      </c>
      <c r="D61" s="47" t="n">
        <v>1120.47524005402</v>
      </c>
      <c r="E61" s="47" t="n">
        <v>8233.3720259527</v>
      </c>
      <c r="F61" s="47" t="n">
        <v>11.9787634776334</v>
      </c>
      <c r="G61" s="47" t="n">
        <v>88.0212365223666</v>
      </c>
    </row>
    <row r="62">
      <c r="A62" s="47" t="s">
        <v>55</v>
      </c>
      <c r="B62" s="47" t="s">
        <v>56</v>
      </c>
      <c r="C62" s="47" t="s">
        <v>16</v>
      </c>
      <c r="D62" s="47" t="n">
        <v>572.825604467082</v>
      </c>
      <c r="E62" s="47" t="n">
        <v>3987.32712952624</v>
      </c>
      <c r="F62" s="47" t="n">
        <v>12.5615442701512</v>
      </c>
      <c r="G62" s="47" t="n">
        <v>87.4384557298488</v>
      </c>
    </row>
    <row r="63">
      <c r="A63" s="47" t="s">
        <v>57</v>
      </c>
      <c r="B63" s="47" t="s">
        <v>58</v>
      </c>
      <c r="C63" s="47" t="s">
        <v>15</v>
      </c>
      <c r="D63" s="47" t="n">
        <v>1831.9425270569</v>
      </c>
      <c r="E63" s="47" t="n">
        <v>58355.5219133768</v>
      </c>
      <c r="F63" s="47" t="n">
        <v>3.04372769992651</v>
      </c>
      <c r="G63" s="47" t="n">
        <v>96.9562723000735</v>
      </c>
    </row>
    <row r="64">
      <c r="A64" s="47" t="s">
        <v>57</v>
      </c>
      <c r="B64" s="47" t="s">
        <v>58</v>
      </c>
      <c r="C64" s="47" t="s">
        <v>16</v>
      </c>
      <c r="D64" s="47" t="n">
        <v>1546.54160919076</v>
      </c>
      <c r="E64" s="47" t="n">
        <v>21379.9939503753</v>
      </c>
      <c r="F64" s="47" t="n">
        <v>6.74564024369338</v>
      </c>
      <c r="G64" s="47" t="n">
        <v>93.2543597563066</v>
      </c>
    </row>
    <row r="65">
      <c r="A65" s="47" t="s">
        <v>59</v>
      </c>
      <c r="B65" s="47" t="s">
        <v>60</v>
      </c>
      <c r="C65" s="47" t="s">
        <v>15</v>
      </c>
      <c r="D65" s="47" t="n">
        <v>612.426259047595</v>
      </c>
      <c r="E65" s="47" t="n">
        <v>1444.55052021751</v>
      </c>
      <c r="F65" s="47" t="n">
        <v>29.7731245788003</v>
      </c>
      <c r="G65" s="47" t="n">
        <v>70.2268754211997</v>
      </c>
    </row>
    <row r="66">
      <c r="A66" s="47" t="s">
        <v>59</v>
      </c>
      <c r="B66" s="47" t="s">
        <v>60</v>
      </c>
      <c r="C66" s="47" t="s">
        <v>16</v>
      </c>
      <c r="D66" s="47" t="n">
        <v>576.379067747353</v>
      </c>
      <c r="E66" s="47" t="n">
        <v>811.644152987518</v>
      </c>
      <c r="F66" s="47" t="n">
        <v>41.5251747331861</v>
      </c>
      <c r="G66" s="47" t="n">
        <v>58.4748252668139</v>
      </c>
    </row>
    <row r="67">
      <c r="A67" s="47" t="s">
        <v>61</v>
      </c>
      <c r="B67" s="47" t="s">
        <v>62</v>
      </c>
      <c r="C67" s="47" t="s">
        <v>15</v>
      </c>
      <c r="D67" s="47" t="n">
        <v>448.864831505967</v>
      </c>
      <c r="E67" s="47" t="n">
        <v>66206.0957733566</v>
      </c>
      <c r="F67" s="47" t="n">
        <v>0.673415492909647</v>
      </c>
      <c r="G67" s="47" t="n">
        <v>99.3265845070903</v>
      </c>
    </row>
    <row r="68">
      <c r="A68" s="47" t="s">
        <v>61</v>
      </c>
      <c r="B68" s="47" t="s">
        <v>62</v>
      </c>
      <c r="C68" s="47" t="s">
        <v>16</v>
      </c>
      <c r="D68" s="47" t="n">
        <v>1072.80835777347</v>
      </c>
      <c r="E68" s="47" t="n">
        <v>33786.2310373639</v>
      </c>
      <c r="F68" s="47" t="n">
        <v>3.07756144858978</v>
      </c>
      <c r="G68" s="47" t="n">
        <v>96.9224385514102</v>
      </c>
    </row>
    <row r="69">
      <c r="A69" s="47" t="s">
        <v>63</v>
      </c>
      <c r="B69" s="47" t="s">
        <v>64</v>
      </c>
      <c r="C69" s="47" t="s">
        <v>15</v>
      </c>
      <c r="D69" s="47" t="n">
        <v>1003.64336119422</v>
      </c>
      <c r="E69" s="47" t="n">
        <v>5547.46139884609</v>
      </c>
      <c r="F69" s="47" t="n">
        <v>15.3202154133777</v>
      </c>
      <c r="G69" s="47" t="n">
        <v>84.6797845866223</v>
      </c>
    </row>
    <row r="70">
      <c r="A70" s="47" t="s">
        <v>63</v>
      </c>
      <c r="B70" s="47" t="s">
        <v>64</v>
      </c>
      <c r="C70" s="47" t="s">
        <v>16</v>
      </c>
      <c r="D70" s="47" t="n">
        <v>1443.06766158758</v>
      </c>
      <c r="E70" s="47" t="n">
        <v>3042.82757837212</v>
      </c>
      <c r="F70" s="47" t="n">
        <v>32.1690004869696</v>
      </c>
      <c r="G70" s="47" t="n">
        <v>67.8309995130304</v>
      </c>
    </row>
    <row r="71">
      <c r="A71" s="47" t="s">
        <v>65</v>
      </c>
      <c r="B71" s="47" t="s">
        <v>66</v>
      </c>
      <c r="C71" s="47" t="s">
        <v>15</v>
      </c>
      <c r="D71" s="47" t="n">
        <v>333.397048960429</v>
      </c>
      <c r="E71" s="47" t="n">
        <v>1311.96244131455</v>
      </c>
      <c r="F71" s="47" t="n">
        <v>20.26286966046</v>
      </c>
      <c r="G71" s="47" t="n">
        <v>79.73713033954</v>
      </c>
    </row>
    <row r="72">
      <c r="A72" s="47" t="s">
        <v>65</v>
      </c>
      <c r="B72" s="47" t="s">
        <v>66</v>
      </c>
      <c r="C72" s="47" t="s">
        <v>16</v>
      </c>
      <c r="D72" s="47" t="n">
        <v>290.145539906103</v>
      </c>
      <c r="E72" s="47" t="n">
        <v>751.494969818914</v>
      </c>
      <c r="F72" s="47" t="n">
        <v>27.8546712802768</v>
      </c>
      <c r="G72" s="47" t="n">
        <v>72.1453287197232</v>
      </c>
    </row>
    <row r="73">
      <c r="A73" s="47" t="s">
        <v>67</v>
      </c>
      <c r="B73" s="47" t="s">
        <v>68</v>
      </c>
      <c r="C73" s="47" t="s">
        <v>15</v>
      </c>
      <c r="D73" s="47" t="n">
        <v>1834.8348204895</v>
      </c>
      <c r="E73" s="47" t="n">
        <v>12741.4008396378</v>
      </c>
      <c r="F73" s="47" t="n">
        <v>12.5878509600981</v>
      </c>
      <c r="G73" s="47" t="n">
        <v>87.4121490399019</v>
      </c>
    </row>
    <row r="74">
      <c r="A74" s="47" t="s">
        <v>67</v>
      </c>
      <c r="B74" s="47" t="s">
        <v>68</v>
      </c>
      <c r="C74" s="47" t="s">
        <v>16</v>
      </c>
      <c r="D74" s="47" t="n">
        <v>944.56836262462</v>
      </c>
      <c r="E74" s="47" t="n">
        <v>4404.19597724814</v>
      </c>
      <c r="F74" s="47" t="n">
        <v>17.6595621456579</v>
      </c>
      <c r="G74" s="47" t="n">
        <v>82.3404378543421</v>
      </c>
    </row>
    <row r="75">
      <c r="A75" s="47" t="s">
        <v>69</v>
      </c>
      <c r="B75" s="47" t="s">
        <v>70</v>
      </c>
      <c r="C75" s="47" t="s">
        <v>15</v>
      </c>
      <c r="D75" s="47" t="n">
        <v>27941.7084358583</v>
      </c>
      <c r="E75" s="47" t="n">
        <v>303310.267767264</v>
      </c>
      <c r="F75" s="47" t="n">
        <v>8.43518241193058</v>
      </c>
      <c r="G75" s="47" t="n">
        <v>91.5648175880694</v>
      </c>
    </row>
    <row r="76">
      <c r="A76" s="47" t="s">
        <v>69</v>
      </c>
      <c r="B76" s="47" t="s">
        <v>70</v>
      </c>
      <c r="C76" s="47" t="s">
        <v>16</v>
      </c>
      <c r="D76" s="47" t="n">
        <v>23815.8234206505</v>
      </c>
      <c r="E76" s="47" t="n">
        <v>170670.200376227</v>
      </c>
      <c r="F76" s="47" t="n">
        <v>12.2455192181439</v>
      </c>
      <c r="G76" s="47" t="n">
        <v>87.7544807818561</v>
      </c>
    </row>
    <row r="77">
      <c r="A77" s="47" t="s">
        <v>71</v>
      </c>
      <c r="B77" s="47" t="s">
        <v>72</v>
      </c>
      <c r="C77" s="47" t="s">
        <v>15</v>
      </c>
      <c r="D77" s="47" t="n">
        <v>323.88163797627</v>
      </c>
      <c r="E77" s="47" t="n">
        <v>10168.6044667224</v>
      </c>
      <c r="F77" s="47" t="n">
        <v>3.08679596755656</v>
      </c>
      <c r="G77" s="47" t="n">
        <v>96.9132040324434</v>
      </c>
    </row>
    <row r="78">
      <c r="A78" s="47" t="s">
        <v>71</v>
      </c>
      <c r="B78" s="47" t="s">
        <v>72</v>
      </c>
      <c r="C78" s="47" t="s">
        <v>16</v>
      </c>
      <c r="D78" s="47" t="n">
        <v>260.199824603956</v>
      </c>
      <c r="E78" s="47" t="n">
        <v>3199.31407069744</v>
      </c>
      <c r="F78" s="47" t="n">
        <v>7.52128282986088</v>
      </c>
      <c r="G78" s="47" t="n">
        <v>92.4787171701391</v>
      </c>
    </row>
    <row r="79">
      <c r="A79" s="47" t="s">
        <v>73</v>
      </c>
      <c r="B79" s="47" t="s">
        <v>74</v>
      </c>
      <c r="C79" s="47" t="s">
        <v>15</v>
      </c>
      <c r="D79" s="47" t="n">
        <v>160.138703350839</v>
      </c>
      <c r="E79" s="47" t="n">
        <v>4107.45218356172</v>
      </c>
      <c r="F79" s="47" t="n">
        <v>3.75243802872336</v>
      </c>
      <c r="G79" s="47" t="n">
        <v>96.2475619712767</v>
      </c>
    </row>
    <row r="80">
      <c r="A80" s="47" t="s">
        <v>73</v>
      </c>
      <c r="B80" s="47" t="s">
        <v>74</v>
      </c>
      <c r="C80" s="47" t="s">
        <v>16</v>
      </c>
      <c r="D80" s="47" t="n">
        <v>93.5080706409746</v>
      </c>
      <c r="E80" s="47" t="n">
        <v>1613.90104244647</v>
      </c>
      <c r="F80" s="47" t="n">
        <v>5.47660604152964</v>
      </c>
      <c r="G80" s="47" t="n">
        <v>94.5233939584704</v>
      </c>
    </row>
    <row r="81">
      <c r="A81" s="47" t="s">
        <v>75</v>
      </c>
      <c r="B81" s="47" t="s">
        <v>76</v>
      </c>
      <c r="C81" s="47" t="s">
        <v>15</v>
      </c>
      <c r="D81" s="47" t="n">
        <v>111.56227695356</v>
      </c>
      <c r="E81" s="47" t="n">
        <v>3576.43990535551</v>
      </c>
      <c r="F81" s="47" t="n">
        <v>3.0250057195929</v>
      </c>
      <c r="G81" s="47" t="n">
        <v>96.9749942804071</v>
      </c>
    </row>
    <row r="82">
      <c r="A82" s="47" t="s">
        <v>75</v>
      </c>
      <c r="B82" s="47" t="s">
        <v>76</v>
      </c>
      <c r="C82" s="47" t="s">
        <v>16</v>
      </c>
      <c r="D82" s="47" t="n">
        <v>101.04042184663</v>
      </c>
      <c r="E82" s="47" t="n">
        <v>1499.9573958443</v>
      </c>
      <c r="F82" s="47" t="n">
        <v>6.3110905417946</v>
      </c>
      <c r="G82" s="47" t="n">
        <v>93.6889094582054</v>
      </c>
    </row>
    <row r="83">
      <c r="A83" s="47" t="s">
        <v>77</v>
      </c>
      <c r="B83" s="47" t="s">
        <v>78</v>
      </c>
      <c r="C83" s="47" t="s">
        <v>15</v>
      </c>
      <c r="D83" s="47" t="n">
        <v>181.311747532166</v>
      </c>
      <c r="E83" s="47" t="n">
        <v>4764.44650111752</v>
      </c>
      <c r="F83" s="47" t="n">
        <v>3.66600505759998</v>
      </c>
      <c r="G83" s="47" t="n">
        <v>96.3339949424</v>
      </c>
    </row>
    <row r="84">
      <c r="A84" s="47" t="s">
        <v>77</v>
      </c>
      <c r="B84" s="47" t="s">
        <v>78</v>
      </c>
      <c r="C84" s="47" t="s">
        <v>16</v>
      </c>
      <c r="D84" s="47" t="n">
        <v>176.121397651554</v>
      </c>
      <c r="E84" s="47" t="n">
        <v>1890.12035369874</v>
      </c>
      <c r="F84" s="47" t="n">
        <v>8.52375563200472</v>
      </c>
      <c r="G84" s="47" t="n">
        <v>91.4762443679953</v>
      </c>
    </row>
    <row r="85">
      <c r="A85" s="47" t="s">
        <v>79</v>
      </c>
      <c r="B85" s="47" t="s">
        <v>80</v>
      </c>
      <c r="C85" s="47" t="s">
        <v>15</v>
      </c>
      <c r="D85" s="47" t="n">
        <v>193.303627624985</v>
      </c>
      <c r="E85" s="47" t="n">
        <v>8495.3294011025</v>
      </c>
      <c r="F85" s="47" t="n">
        <v>2.22478756998781</v>
      </c>
      <c r="G85" s="47" t="n">
        <v>97.7752124300122</v>
      </c>
    </row>
    <row r="86">
      <c r="A86" s="47" t="s">
        <v>79</v>
      </c>
      <c r="B86" s="47" t="s">
        <v>80</v>
      </c>
      <c r="C86" s="47" t="s">
        <v>16</v>
      </c>
      <c r="D86" s="47" t="n">
        <v>327.665096488624</v>
      </c>
      <c r="E86" s="47" t="n">
        <v>3214.7018747839</v>
      </c>
      <c r="F86" s="47" t="n">
        <v>9.24989136207185</v>
      </c>
      <c r="G86" s="47" t="n">
        <v>90.7501086379281</v>
      </c>
    </row>
    <row r="87">
      <c r="A87" s="47" t="s">
        <v>81</v>
      </c>
      <c r="B87" s="47" t="s">
        <v>82</v>
      </c>
      <c r="C87" s="47" t="s">
        <v>15</v>
      </c>
      <c r="D87" s="47" t="n">
        <v>1225.45392781698</v>
      </c>
      <c r="E87" s="47" t="n">
        <v>16928.3438125578</v>
      </c>
      <c r="F87" s="47" t="n">
        <v>6.75039980803313</v>
      </c>
      <c r="G87" s="47" t="n">
        <v>93.2496001919669</v>
      </c>
    </row>
    <row r="88">
      <c r="A88" s="47" t="s">
        <v>81</v>
      </c>
      <c r="B88" s="47" t="s">
        <v>82</v>
      </c>
      <c r="C88" s="47" t="s">
        <v>16</v>
      </c>
      <c r="D88" s="47" t="n">
        <v>1222.2840220148</v>
      </c>
      <c r="E88" s="47" t="n">
        <v>6361.91823761045</v>
      </c>
      <c r="F88" s="47" t="n">
        <v>16.1161844077085</v>
      </c>
      <c r="G88" s="47" t="n">
        <v>83.8838155922915</v>
      </c>
    </row>
    <row r="89">
      <c r="A89" s="47" t="s">
        <v>83</v>
      </c>
      <c r="B89" s="47" t="s">
        <v>84</v>
      </c>
      <c r="C89" s="47" t="s">
        <v>15</v>
      </c>
      <c r="D89" s="47" t="n">
        <v>1425.53629404653</v>
      </c>
      <c r="E89" s="47" t="n">
        <v>8052.56361465575</v>
      </c>
      <c r="F89" s="47" t="n">
        <v>15.0403172342346</v>
      </c>
      <c r="G89" s="47" t="n">
        <v>84.9596827657654</v>
      </c>
    </row>
    <row r="90">
      <c r="A90" s="47" t="s">
        <v>83</v>
      </c>
      <c r="B90" s="47" t="s">
        <v>84</v>
      </c>
      <c r="C90" s="47" t="s">
        <v>16</v>
      </c>
      <c r="D90" s="47" t="n">
        <v>1203.544927239</v>
      </c>
      <c r="E90" s="47" t="n">
        <v>4612.35516405871</v>
      </c>
      <c r="F90" s="47" t="n">
        <v>20.6940440575975</v>
      </c>
      <c r="G90" s="47" t="n">
        <v>79.3059559424025</v>
      </c>
    </row>
    <row r="91">
      <c r="A91" s="47" t="s">
        <v>85</v>
      </c>
      <c r="B91" s="47" t="s">
        <v>86</v>
      </c>
      <c r="C91" s="47" t="s">
        <v>15</v>
      </c>
      <c r="D91" s="47" t="n">
        <v>2006.87104579808</v>
      </c>
      <c r="E91" s="47" t="n">
        <v>62056.8826635849</v>
      </c>
      <c r="F91" s="47" t="n">
        <v>3.13261544882618</v>
      </c>
      <c r="G91" s="47" t="n">
        <v>96.8673845511738</v>
      </c>
    </row>
    <row r="92">
      <c r="A92" s="47" t="s">
        <v>85</v>
      </c>
      <c r="B92" s="47" t="s">
        <v>86</v>
      </c>
      <c r="C92" s="47" t="s">
        <v>16</v>
      </c>
      <c r="D92" s="47" t="n">
        <v>1413.4343547838</v>
      </c>
      <c r="E92" s="47" t="n">
        <v>23618.8119358332</v>
      </c>
      <c r="F92" s="47" t="n">
        <v>5.64645433084289</v>
      </c>
      <c r="G92" s="47" t="n">
        <v>94.3535456691571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266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48" t="s">
        <v>89</v>
      </c>
      <c r="B103" s="48" t="s">
        <v>90</v>
      </c>
      <c r="C103" s="48" t="s">
        <v>15</v>
      </c>
      <c r="D103" s="48" t="n">
        <v>10787.6277937036</v>
      </c>
      <c r="E103" s="48" t="n">
        <v>332503.370798343</v>
      </c>
      <c r="F103" s="48" t="n">
        <v>3.1424149884347</v>
      </c>
      <c r="G103" s="48" t="n">
        <v>96.8575850115653</v>
      </c>
    </row>
    <row r="104">
      <c r="A104" s="48" t="s">
        <v>89</v>
      </c>
      <c r="B104" s="48" t="s">
        <v>90</v>
      </c>
      <c r="C104" s="48" t="s">
        <v>16</v>
      </c>
      <c r="D104" s="48" t="n">
        <v>10901.0634549086</v>
      </c>
      <c r="E104" s="48" t="n">
        <v>163262.937953044</v>
      </c>
      <c r="F104" s="48" t="n">
        <v>6.25907958406084</v>
      </c>
      <c r="G104" s="48" t="n">
        <v>93.7409204159392</v>
      </c>
    </row>
    <row r="105">
      <c r="A105" s="48" t="s">
        <v>91</v>
      </c>
      <c r="B105" s="48" t="s">
        <v>92</v>
      </c>
      <c r="C105" s="48" t="s">
        <v>15</v>
      </c>
      <c r="D105" s="48" t="n">
        <v>5198.47192844738</v>
      </c>
      <c r="E105" s="48" t="n">
        <v>86952.951651258</v>
      </c>
      <c r="F105" s="48" t="n">
        <v>5.64122802069468</v>
      </c>
      <c r="G105" s="48" t="n">
        <v>94.3587719793053</v>
      </c>
    </row>
    <row r="106">
      <c r="A106" s="48" t="s">
        <v>91</v>
      </c>
      <c r="B106" s="48" t="s">
        <v>92</v>
      </c>
      <c r="C106" s="48" t="s">
        <v>16</v>
      </c>
      <c r="D106" s="48" t="n">
        <v>5050.94479647909</v>
      </c>
      <c r="E106" s="48" t="n">
        <v>53291.6316238152</v>
      </c>
      <c r="F106" s="48" t="n">
        <v>8.65739071941659</v>
      </c>
      <c r="G106" s="48" t="n">
        <v>91.3426092805834</v>
      </c>
    </row>
    <row r="107">
      <c r="A107" s="48" t="s">
        <v>93</v>
      </c>
      <c r="B107" s="48" t="s">
        <v>94</v>
      </c>
      <c r="C107" s="48" t="s">
        <v>15</v>
      </c>
      <c r="D107" s="48" t="n">
        <v>3573.05502505557</v>
      </c>
      <c r="E107" s="48" t="n">
        <v>54660.1863185936</v>
      </c>
      <c r="F107" s="48" t="n">
        <v>6.13576531653127</v>
      </c>
      <c r="G107" s="48" t="n">
        <v>93.8642346834687</v>
      </c>
    </row>
    <row r="108">
      <c r="A108" s="48" t="s">
        <v>93</v>
      </c>
      <c r="B108" s="48" t="s">
        <v>94</v>
      </c>
      <c r="C108" s="48" t="s">
        <v>16</v>
      </c>
      <c r="D108" s="48" t="n">
        <v>4706.16091338208</v>
      </c>
      <c r="E108" s="48" t="n">
        <v>38292.5977429686</v>
      </c>
      <c r="F108" s="48" t="n">
        <v>10.9448762253675</v>
      </c>
      <c r="G108" s="48" t="n">
        <v>89.0551237746325</v>
      </c>
    </row>
    <row r="109">
      <c r="A109" s="48" t="s">
        <v>95</v>
      </c>
      <c r="B109" s="48" t="s">
        <v>96</v>
      </c>
      <c r="C109" s="48" t="s">
        <v>15</v>
      </c>
      <c r="D109" s="48" t="n">
        <v>22176.5100257845</v>
      </c>
      <c r="E109" s="48" t="n">
        <v>222232.176409311</v>
      </c>
      <c r="F109" s="48" t="n">
        <v>9.07353594884345</v>
      </c>
      <c r="G109" s="48" t="n">
        <v>90.9264640511566</v>
      </c>
    </row>
    <row r="110">
      <c r="A110" s="48" t="s">
        <v>95</v>
      </c>
      <c r="B110" s="48" t="s">
        <v>96</v>
      </c>
      <c r="C110" s="48" t="s">
        <v>16</v>
      </c>
      <c r="D110" s="48" t="n">
        <v>10210.1965421797</v>
      </c>
      <c r="E110" s="48" t="n">
        <v>128077.117022725</v>
      </c>
      <c r="F110" s="48" t="n">
        <v>7.38332120204764</v>
      </c>
      <c r="G110" s="48" t="n">
        <v>92.6166787979524</v>
      </c>
    </row>
    <row r="111">
      <c r="A111" s="48" t="s">
        <v>97</v>
      </c>
      <c r="B111" s="48" t="s">
        <v>98</v>
      </c>
      <c r="C111" s="48" t="s">
        <v>15</v>
      </c>
      <c r="D111" s="48" t="n">
        <v>16927.1623416965</v>
      </c>
      <c r="E111" s="48" t="n">
        <v>197168.47863568</v>
      </c>
      <c r="F111" s="48" t="n">
        <v>7.90635543275036</v>
      </c>
      <c r="G111" s="48" t="n">
        <v>92.0936445672496</v>
      </c>
    </row>
    <row r="112">
      <c r="A112" s="48" t="s">
        <v>97</v>
      </c>
      <c r="B112" s="48" t="s">
        <v>98</v>
      </c>
      <c r="C112" s="48" t="s">
        <v>16</v>
      </c>
      <c r="D112" s="48" t="n">
        <v>14174.8937495779</v>
      </c>
      <c r="E112" s="48" t="n">
        <v>116993.465273045</v>
      </c>
      <c r="F112" s="48" t="n">
        <v>10.8066410643539</v>
      </c>
      <c r="G112" s="48" t="n">
        <v>89.1933589356461</v>
      </c>
    </row>
    <row r="113">
      <c r="A113" s="48" t="s">
        <v>99</v>
      </c>
      <c r="B113" s="48" t="s">
        <v>100</v>
      </c>
      <c r="C113" s="48" t="s">
        <v>15</v>
      </c>
      <c r="D113" s="48" t="n">
        <v>3947.36221916143</v>
      </c>
      <c r="E113" s="48" t="n">
        <v>107777.657250385</v>
      </c>
      <c r="F113" s="48" t="n">
        <v>3.53310497317693</v>
      </c>
      <c r="G113" s="48" t="n">
        <v>96.4668950268231</v>
      </c>
    </row>
    <row r="114">
      <c r="A114" s="48" t="s">
        <v>99</v>
      </c>
      <c r="B114" s="48" t="s">
        <v>100</v>
      </c>
      <c r="C114" s="48" t="s">
        <v>16</v>
      </c>
      <c r="D114" s="48" t="n">
        <v>2649.44681191229</v>
      </c>
      <c r="E114" s="48" t="n">
        <v>56304.5337185413</v>
      </c>
      <c r="F114" s="48" t="n">
        <v>4.49409316906714</v>
      </c>
      <c r="G114" s="48" t="n">
        <v>95.5059068309329</v>
      </c>
    </row>
    <row r="115">
      <c r="A115" s="48" t="s">
        <v>101</v>
      </c>
      <c r="B115" s="48" t="s">
        <v>102</v>
      </c>
      <c r="C115" s="48" t="s">
        <v>15</v>
      </c>
      <c r="D115" s="48" t="n">
        <v>23403.6135013393</v>
      </c>
      <c r="E115" s="48" t="n">
        <v>403638.925459712</v>
      </c>
      <c r="F115" s="48" t="n">
        <v>5.48039395753824</v>
      </c>
      <c r="G115" s="48" t="n">
        <v>94.5196060424618</v>
      </c>
    </row>
    <row r="116">
      <c r="A116" s="48" t="s">
        <v>101</v>
      </c>
      <c r="B116" s="48" t="s">
        <v>102</v>
      </c>
      <c r="C116" s="48" t="s">
        <v>16</v>
      </c>
      <c r="D116" s="48" t="n">
        <v>26446.5941692155</v>
      </c>
      <c r="E116" s="48" t="n">
        <v>213600.866869733</v>
      </c>
      <c r="F116" s="48" t="n">
        <v>11.0172355311538</v>
      </c>
      <c r="G116" s="48" t="n">
        <v>88.9827644688462</v>
      </c>
    </row>
    <row r="117">
      <c r="A117" s="48" t="s">
        <v>103</v>
      </c>
      <c r="B117" s="48" t="s">
        <v>104</v>
      </c>
      <c r="C117" s="48" t="s">
        <v>15</v>
      </c>
      <c r="D117" s="48" t="n">
        <v>36359.2479572801</v>
      </c>
      <c r="E117" s="48" t="n">
        <v>617920.033386976</v>
      </c>
      <c r="F117" s="48" t="n">
        <v>5.55714493703329</v>
      </c>
      <c r="G117" s="48" t="n">
        <v>94.4428550629667</v>
      </c>
    </row>
    <row r="118">
      <c r="A118" s="48" t="s">
        <v>103</v>
      </c>
      <c r="B118" s="48" t="s">
        <v>104</v>
      </c>
      <c r="C118" s="48" t="s">
        <v>16</v>
      </c>
      <c r="D118" s="48" t="n">
        <v>29502.6730540125</v>
      </c>
      <c r="E118" s="48" t="n">
        <v>316136.045601728</v>
      </c>
      <c r="F118" s="48" t="n">
        <v>8.53569680178031</v>
      </c>
      <c r="G118" s="48" t="n">
        <v>91.4643031982197</v>
      </c>
    </row>
    <row r="119">
      <c r="A119" s="48" t="s">
        <v>105</v>
      </c>
      <c r="B119" s="48" t="s">
        <v>106</v>
      </c>
      <c r="C119" s="48" t="s">
        <v>15</v>
      </c>
      <c r="D119" s="48" t="n">
        <v>6415.9121739694</v>
      </c>
      <c r="E119" s="48" t="n">
        <v>222598.131301837</v>
      </c>
      <c r="F119" s="48" t="n">
        <v>2.80153656806081</v>
      </c>
      <c r="G119" s="48" t="n">
        <v>97.1984634319392</v>
      </c>
    </row>
    <row r="120">
      <c r="A120" s="48" t="s">
        <v>105</v>
      </c>
      <c r="B120" s="48" t="s">
        <v>106</v>
      </c>
      <c r="C120" s="48" t="s">
        <v>16</v>
      </c>
      <c r="D120" s="48" t="n">
        <v>9087.97173414409</v>
      </c>
      <c r="E120" s="48" t="n">
        <v>116776.984790049</v>
      </c>
      <c r="F120" s="48" t="n">
        <v>7.22041462938675</v>
      </c>
      <c r="G120" s="48" t="n">
        <v>92.7795853706133</v>
      </c>
    </row>
    <row r="121">
      <c r="A121" s="48" t="s">
        <v>107</v>
      </c>
      <c r="B121" s="48" t="s">
        <v>108</v>
      </c>
      <c r="C121" s="48" t="s">
        <v>15</v>
      </c>
      <c r="D121" s="48" t="n">
        <v>16582.5022821704</v>
      </c>
      <c r="E121" s="48" t="n">
        <v>489391.492286866</v>
      </c>
      <c r="F121" s="48" t="n">
        <v>3.2773428002549</v>
      </c>
      <c r="G121" s="48" t="n">
        <v>96.7226571997451</v>
      </c>
    </row>
    <row r="122">
      <c r="A122" s="48" t="s">
        <v>107</v>
      </c>
      <c r="B122" s="48" t="s">
        <v>108</v>
      </c>
      <c r="C122" s="48" t="s">
        <v>16</v>
      </c>
      <c r="D122" s="48" t="n">
        <v>14421.5522037946</v>
      </c>
      <c r="E122" s="48" t="n">
        <v>263318.45322717</v>
      </c>
      <c r="F122" s="48" t="n">
        <v>5.19246486706763</v>
      </c>
      <c r="G122" s="48" t="n">
        <v>94.8075351329324</v>
      </c>
    </row>
    <row r="123">
      <c r="A123" s="48" t="s">
        <v>109</v>
      </c>
      <c r="B123" s="48" t="s">
        <v>110</v>
      </c>
      <c r="C123" s="48" t="s">
        <v>15</v>
      </c>
      <c r="D123" s="48" t="n">
        <v>14920.0392512447</v>
      </c>
      <c r="E123" s="48" t="n">
        <v>667570.069472518</v>
      </c>
      <c r="F123" s="48" t="n">
        <v>2.18611801995853</v>
      </c>
      <c r="G123" s="48" t="n">
        <v>97.8138819800415</v>
      </c>
    </row>
    <row r="124">
      <c r="A124" s="48" t="s">
        <v>109</v>
      </c>
      <c r="B124" s="48" t="s">
        <v>110</v>
      </c>
      <c r="C124" s="48" t="s">
        <v>16</v>
      </c>
      <c r="D124" s="48" t="n">
        <v>21015.3537416646</v>
      </c>
      <c r="E124" s="48" t="n">
        <v>408678.537534575</v>
      </c>
      <c r="F124" s="48" t="n">
        <v>4.89077321514779</v>
      </c>
      <c r="G124" s="48" t="n">
        <v>95.1092267848522</v>
      </c>
    </row>
    <row r="125">
      <c r="A125" s="48" t="s">
        <v>111</v>
      </c>
      <c r="B125" s="48" t="s">
        <v>112</v>
      </c>
      <c r="C125" s="48" t="s">
        <v>15</v>
      </c>
      <c r="D125" s="48" t="n">
        <v>2943.04707563225</v>
      </c>
      <c r="E125" s="48" t="n">
        <v>87945.230116184</v>
      </c>
      <c r="F125" s="48" t="n">
        <v>3.23809314750357</v>
      </c>
      <c r="G125" s="48" t="n">
        <v>96.7619068524964</v>
      </c>
    </row>
    <row r="126">
      <c r="A126" s="48" t="s">
        <v>111</v>
      </c>
      <c r="B126" s="48" t="s">
        <v>112</v>
      </c>
      <c r="C126" s="48" t="s">
        <v>16</v>
      </c>
      <c r="D126" s="48" t="n">
        <v>2654.11117906525</v>
      </c>
      <c r="E126" s="48" t="n">
        <v>46796.6116291186</v>
      </c>
      <c r="F126" s="48" t="n">
        <v>5.36718379094352</v>
      </c>
      <c r="G126" s="48" t="n">
        <v>94.6328162090565</v>
      </c>
    </row>
    <row r="127">
      <c r="A127" s="48" t="s">
        <v>113</v>
      </c>
      <c r="B127" s="48" t="s">
        <v>114</v>
      </c>
      <c r="C127" s="48" t="s">
        <v>15</v>
      </c>
      <c r="D127" s="48" t="n">
        <v>2059.38118103345</v>
      </c>
      <c r="E127" s="48" t="n">
        <v>84718.4132972989</v>
      </c>
      <c r="F127" s="48" t="n">
        <v>2.37316607712087</v>
      </c>
      <c r="G127" s="48" t="n">
        <v>97.6268339228791</v>
      </c>
    </row>
    <row r="128">
      <c r="A128" s="48" t="s">
        <v>113</v>
      </c>
      <c r="B128" s="48" t="s">
        <v>114</v>
      </c>
      <c r="C128" s="48" t="s">
        <v>16</v>
      </c>
      <c r="D128" s="48" t="n">
        <v>2836.53964636035</v>
      </c>
      <c r="E128" s="48" t="n">
        <v>52487.6658753072</v>
      </c>
      <c r="F128" s="48" t="n">
        <v>5.12712224172732</v>
      </c>
      <c r="G128" s="48" t="n">
        <v>94.8728777582727</v>
      </c>
    </row>
    <row r="129">
      <c r="A129" s="48" t="s">
        <v>115</v>
      </c>
      <c r="B129" s="48" t="s">
        <v>116</v>
      </c>
      <c r="C129" s="48" t="s">
        <v>15</v>
      </c>
      <c r="D129" s="48" t="n">
        <v>2228.34317027038</v>
      </c>
      <c r="E129" s="48" t="n">
        <v>40369.6130589147</v>
      </c>
      <c r="F129" s="48" t="n">
        <v>5.23110347895911</v>
      </c>
      <c r="G129" s="48" t="n">
        <v>94.7688965210409</v>
      </c>
    </row>
    <row r="130">
      <c r="A130" s="48" t="s">
        <v>115</v>
      </c>
      <c r="B130" s="48" t="s">
        <v>116</v>
      </c>
      <c r="C130" s="48" t="s">
        <v>16</v>
      </c>
      <c r="D130" s="48" t="n">
        <v>2259.78978895367</v>
      </c>
      <c r="E130" s="48" t="n">
        <v>29651.2539818609</v>
      </c>
      <c r="F130" s="48" t="n">
        <v>7.08152890636703</v>
      </c>
      <c r="G130" s="48" t="n">
        <v>92.918471093633</v>
      </c>
    </row>
    <row r="131">
      <c r="A131" s="48" t="s">
        <v>117</v>
      </c>
      <c r="B131" s="48" t="s">
        <v>118</v>
      </c>
      <c r="C131" s="48" t="s">
        <v>15</v>
      </c>
      <c r="D131" s="48" t="n">
        <v>994.979746501808</v>
      </c>
      <c r="E131" s="48" t="n">
        <v>50911.6758971255</v>
      </c>
      <c r="F131" s="48" t="n">
        <v>1.91686352003293</v>
      </c>
      <c r="G131" s="48" t="n">
        <v>98.0831364799671</v>
      </c>
    </row>
    <row r="132">
      <c r="A132" s="48" t="s">
        <v>117</v>
      </c>
      <c r="B132" s="48" t="s">
        <v>118</v>
      </c>
      <c r="C132" s="48" t="s">
        <v>16</v>
      </c>
      <c r="D132" s="48" t="n">
        <v>1271.45356217517</v>
      </c>
      <c r="E132" s="48" t="n">
        <v>28687.8907941976</v>
      </c>
      <c r="F132" s="48" t="n">
        <v>4.24392986392147</v>
      </c>
      <c r="G132" s="48" t="n">
        <v>95.7560701360785</v>
      </c>
    </row>
    <row r="133">
      <c r="A133" s="48" t="s">
        <v>119</v>
      </c>
      <c r="B133" s="48" t="s">
        <v>120</v>
      </c>
      <c r="C133" s="48" t="s">
        <v>15</v>
      </c>
      <c r="D133" s="48" t="n">
        <v>6435.35456403227</v>
      </c>
      <c r="E133" s="48" t="n">
        <v>134535.79709459</v>
      </c>
      <c r="F133" s="48" t="n">
        <v>4.56501524483265</v>
      </c>
      <c r="G133" s="48" t="n">
        <v>95.4349847551673</v>
      </c>
    </row>
    <row r="134">
      <c r="A134" s="48" t="s">
        <v>119</v>
      </c>
      <c r="B134" s="48" t="s">
        <v>120</v>
      </c>
      <c r="C134" s="48" t="s">
        <v>16</v>
      </c>
      <c r="D134" s="48" t="n">
        <v>8320.42871837622</v>
      </c>
      <c r="E134" s="48" t="n">
        <v>91668.4196230007</v>
      </c>
      <c r="F134" s="48" t="n">
        <v>8.32135668766684</v>
      </c>
      <c r="G134" s="48" t="n">
        <v>91.6786433123332</v>
      </c>
    </row>
    <row r="135">
      <c r="A135" s="48" t="s">
        <v>121</v>
      </c>
      <c r="B135" s="48" t="s">
        <v>122</v>
      </c>
      <c r="C135" s="48" t="s">
        <v>15</v>
      </c>
      <c r="D135" s="48" t="n">
        <v>773.673438438581</v>
      </c>
      <c r="E135" s="48" t="n">
        <v>9085.11249164939</v>
      </c>
      <c r="F135" s="48" t="n">
        <v>7.8475528723817</v>
      </c>
      <c r="G135" s="48" t="n">
        <v>92.1524471276183</v>
      </c>
    </row>
    <row r="136">
      <c r="A136" s="48" t="s">
        <v>121</v>
      </c>
      <c r="B136" s="48" t="s">
        <v>122</v>
      </c>
      <c r="C136" s="48" t="s">
        <v>16</v>
      </c>
      <c r="D136" s="48" t="n">
        <v>681.243918915412</v>
      </c>
      <c r="E136" s="48" t="n">
        <v>6879.97015099661</v>
      </c>
      <c r="F136" s="48" t="n">
        <v>9.00971606697729</v>
      </c>
      <c r="G136" s="48" t="n">
        <v>90.9902839330227</v>
      </c>
    </row>
    <row r="137">
      <c r="A137" s="48" t="s">
        <v>123</v>
      </c>
      <c r="B137" s="48" t="s">
        <v>124</v>
      </c>
      <c r="C137" s="48" t="s">
        <v>15</v>
      </c>
      <c r="D137" s="48" t="n">
        <v>12220.6478287641</v>
      </c>
      <c r="E137" s="48" t="n">
        <v>218457.523605412</v>
      </c>
      <c r="F137" s="48" t="n">
        <v>5.29770448273701</v>
      </c>
      <c r="G137" s="48" t="n">
        <v>94.702295517263</v>
      </c>
    </row>
    <row r="138">
      <c r="A138" s="48" t="s">
        <v>123</v>
      </c>
      <c r="B138" s="48" t="s">
        <v>124</v>
      </c>
      <c r="C138" s="48" t="s">
        <v>16</v>
      </c>
      <c r="D138" s="48" t="n">
        <v>8224.98009756138</v>
      </c>
      <c r="E138" s="48" t="n">
        <v>122352.848468262</v>
      </c>
      <c r="F138" s="48" t="n">
        <v>6.29891015029035</v>
      </c>
      <c r="G138" s="48" t="n">
        <v>93.7010898497096</v>
      </c>
    </row>
    <row r="139">
      <c r="A139" s="48" t="s">
        <v>125</v>
      </c>
      <c r="B139" s="48" t="s">
        <v>126</v>
      </c>
      <c r="C139" s="48" t="s">
        <v>15</v>
      </c>
      <c r="D139" s="48" t="n">
        <v>29996.1254866475</v>
      </c>
      <c r="E139" s="48" t="n">
        <v>361902.148671557</v>
      </c>
      <c r="F139" s="48" t="n">
        <v>7.65405909252318</v>
      </c>
      <c r="G139" s="48" t="n">
        <v>92.3459409074768</v>
      </c>
    </row>
    <row r="140">
      <c r="A140" s="48" t="s">
        <v>125</v>
      </c>
      <c r="B140" s="48" t="s">
        <v>126</v>
      </c>
      <c r="C140" s="48" t="s">
        <v>16</v>
      </c>
      <c r="D140" s="48" t="n">
        <v>31992.4254836144</v>
      </c>
      <c r="E140" s="48" t="n">
        <v>169608.300358182</v>
      </c>
      <c r="F140" s="48" t="n">
        <v>15.8692015368635</v>
      </c>
      <c r="G140" s="48" t="n">
        <v>84.1307984631365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267</v>
      </c>
    </row>
    <row r="9">
      <c r="A9" t="s">
        <v>3</v>
      </c>
    </row>
    <row r="10">
      <c r="A10" t="s">
        <v>4</v>
      </c>
    </row>
    <row r="11">
      <c r="A11" t="s">
        <v>268</v>
      </c>
    </row>
    <row r="12">
      <c r="A12" s="3" t="s">
        <v>6</v>
      </c>
    </row>
    <row r="13">
      <c r="A13" s="3" t="s">
        <v>7</v>
      </c>
    </row>
    <row r="15">
      <c r="A15" s="4" t="s">
        <v>269</v>
      </c>
    </row>
    <row r="16">
      <c r="A16" s="5" t="s">
        <v>9</v>
      </c>
      <c r="B16" s="5" t="s">
        <v>10</v>
      </c>
      <c r="C16" s="5" t="s">
        <v>11</v>
      </c>
      <c r="D16" s="5" t="s">
        <v>270</v>
      </c>
    </row>
    <row r="17">
      <c r="A17" s="49" t="s">
        <v>13</v>
      </c>
      <c r="B17" s="49" t="s">
        <v>14</v>
      </c>
      <c r="C17" s="49" t="s">
        <v>15</v>
      </c>
      <c r="D17" s="49" t="n">
        <v>3567619.61713799</v>
      </c>
    </row>
    <row r="18">
      <c r="A18" s="49" t="s">
        <v>13</v>
      </c>
      <c r="B18" s="49" t="s">
        <v>14</v>
      </c>
      <c r="C18" s="49" t="s">
        <v>16</v>
      </c>
      <c r="D18" s="49" t="n">
        <v>2686408.80202979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D26" s="7" t="str">
        <f>=HYPERLINK("#'Indice'!A1", "Ir al Índice")</f>
      </c>
    </row>
    <row r="27">
      <c r="A27" s="4" t="s">
        <v>271</v>
      </c>
    </row>
    <row r="28">
      <c r="A28" s="5" t="s">
        <v>9</v>
      </c>
      <c r="B28" s="5" t="s">
        <v>10</v>
      </c>
      <c r="C28" s="5" t="s">
        <v>11</v>
      </c>
      <c r="D28" s="5" t="s">
        <v>270</v>
      </c>
    </row>
    <row r="29">
      <c r="A29" s="50" t="s">
        <v>13</v>
      </c>
      <c r="B29" s="50" t="s">
        <v>24</v>
      </c>
      <c r="C29" s="50" t="s">
        <v>15</v>
      </c>
      <c r="D29" s="50" t="n">
        <v>3567619.61713799</v>
      </c>
    </row>
    <row r="30">
      <c r="A30" s="50" t="s">
        <v>13</v>
      </c>
      <c r="B30" s="50" t="s">
        <v>24</v>
      </c>
      <c r="C30" s="50" t="s">
        <v>16</v>
      </c>
      <c r="D30" s="50" t="n">
        <v>2686408.80202979</v>
      </c>
    </row>
    <row r="31">
      <c r="A31" s="50" t="s">
        <v>25</v>
      </c>
      <c r="B31" s="50" t="s">
        <v>26</v>
      </c>
      <c r="C31" s="50" t="s">
        <v>15</v>
      </c>
      <c r="D31" s="50" t="n">
        <v>1480556.34011751</v>
      </c>
    </row>
    <row r="32">
      <c r="A32" s="50" t="s">
        <v>25</v>
      </c>
      <c r="B32" s="50" t="s">
        <v>26</v>
      </c>
      <c r="C32" s="50" t="s">
        <v>16</v>
      </c>
      <c r="D32" s="50" t="n">
        <v>1302953.30979241</v>
      </c>
    </row>
    <row r="33">
      <c r="A33" s="50" t="s">
        <v>27</v>
      </c>
      <c r="B33" s="50" t="s">
        <v>28</v>
      </c>
      <c r="C33" s="50" t="s">
        <v>15</v>
      </c>
      <c r="D33" s="50" t="n">
        <v>3057014.86855507</v>
      </c>
    </row>
    <row r="34">
      <c r="A34" s="50" t="s">
        <v>27</v>
      </c>
      <c r="B34" s="50" t="s">
        <v>28</v>
      </c>
      <c r="C34" s="50" t="s">
        <v>16</v>
      </c>
      <c r="D34" s="50" t="n">
        <v>2086656.62472216</v>
      </c>
    </row>
    <row r="35">
      <c r="A35" s="50" t="s">
        <v>29</v>
      </c>
      <c r="B35" s="50" t="s">
        <v>30</v>
      </c>
      <c r="C35" s="50" t="s">
        <v>15</v>
      </c>
      <c r="D35" s="50" t="n">
        <v>1984491.88879666</v>
      </c>
    </row>
    <row r="36">
      <c r="A36" s="50" t="s">
        <v>29</v>
      </c>
      <c r="B36" s="50" t="s">
        <v>30</v>
      </c>
      <c r="C36" s="50" t="s">
        <v>16</v>
      </c>
      <c r="D36" s="50" t="n">
        <v>1702747.09915698</v>
      </c>
    </row>
    <row r="37">
      <c r="A37" s="50" t="s">
        <v>31</v>
      </c>
      <c r="B37" s="50" t="s">
        <v>32</v>
      </c>
      <c r="C37" s="50" t="s">
        <v>15</v>
      </c>
      <c r="D37" s="50" t="n">
        <v>5436914.65785083</v>
      </c>
    </row>
    <row r="38">
      <c r="A38" s="50" t="s">
        <v>31</v>
      </c>
      <c r="B38" s="50" t="s">
        <v>32</v>
      </c>
      <c r="C38" s="50" t="s">
        <v>16</v>
      </c>
      <c r="D38" s="50" t="n">
        <v>3174486.46436269</v>
      </c>
    </row>
    <row r="39">
      <c r="A39" s="50" t="s">
        <v>33</v>
      </c>
      <c r="B39" s="50" t="s">
        <v>34</v>
      </c>
      <c r="C39" s="50" t="s">
        <v>15</v>
      </c>
      <c r="D39" s="50" t="n">
        <v>1642849.16545063</v>
      </c>
    </row>
    <row r="40">
      <c r="A40" s="50" t="s">
        <v>33</v>
      </c>
      <c r="B40" s="50" t="s">
        <v>34</v>
      </c>
      <c r="C40" s="50" t="s">
        <v>16</v>
      </c>
      <c r="D40" s="50" t="n">
        <v>1252499.89658954</v>
      </c>
    </row>
    <row r="41">
      <c r="A41" s="50" t="s">
        <v>35</v>
      </c>
      <c r="B41" s="50" t="s">
        <v>36</v>
      </c>
      <c r="C41" s="50" t="s">
        <v>15</v>
      </c>
      <c r="D41" s="50" t="n">
        <v>3573174.90920988</v>
      </c>
    </row>
    <row r="42">
      <c r="A42" s="50" t="s">
        <v>35</v>
      </c>
      <c r="B42" s="50" t="s">
        <v>36</v>
      </c>
      <c r="C42" s="50" t="s">
        <v>16</v>
      </c>
      <c r="D42" s="50" t="n">
        <v>2566252.24691705</v>
      </c>
    </row>
    <row r="43">
      <c r="A43" s="50" t="s">
        <v>37</v>
      </c>
      <c r="B43" s="50" t="s">
        <v>38</v>
      </c>
      <c r="C43" s="50" t="s">
        <v>15</v>
      </c>
      <c r="D43" s="50" t="n">
        <v>1601251.81604753</v>
      </c>
    </row>
    <row r="44">
      <c r="A44" s="50" t="s">
        <v>37</v>
      </c>
      <c r="B44" s="50" t="s">
        <v>38</v>
      </c>
      <c r="C44" s="50" t="s">
        <v>16</v>
      </c>
      <c r="D44" s="50" t="n">
        <v>1275542.83793309</v>
      </c>
    </row>
    <row r="45">
      <c r="A45" s="50" t="s">
        <v>39</v>
      </c>
      <c r="B45" s="50" t="s">
        <v>40</v>
      </c>
      <c r="C45" s="50" t="s">
        <v>15</v>
      </c>
      <c r="D45" s="50" t="n">
        <v>2180700.86843458</v>
      </c>
    </row>
    <row r="46">
      <c r="A46" s="50" t="s">
        <v>39</v>
      </c>
      <c r="B46" s="50" t="s">
        <v>40</v>
      </c>
      <c r="C46" s="50" t="s">
        <v>16</v>
      </c>
      <c r="D46" s="50" t="n">
        <v>1989035.31482936</v>
      </c>
    </row>
    <row r="47">
      <c r="A47" s="50" t="s">
        <v>41</v>
      </c>
      <c r="B47" s="50" t="s">
        <v>42</v>
      </c>
      <c r="C47" s="50" t="s">
        <v>15</v>
      </c>
      <c r="D47" s="50" t="n">
        <v>2615713.29301421</v>
      </c>
    </row>
    <row r="48">
      <c r="A48" s="50" t="s">
        <v>41</v>
      </c>
      <c r="B48" s="50" t="s">
        <v>42</v>
      </c>
      <c r="C48" s="50" t="s">
        <v>16</v>
      </c>
      <c r="D48" s="50" t="n">
        <v>2002307.32431358</v>
      </c>
    </row>
    <row r="49">
      <c r="A49" s="50" t="s">
        <v>43</v>
      </c>
      <c r="B49" s="50" t="s">
        <v>44</v>
      </c>
      <c r="C49" s="50" t="s">
        <v>15</v>
      </c>
      <c r="D49" s="50" t="n">
        <v>1994271.83179195</v>
      </c>
    </row>
    <row r="50">
      <c r="A50" s="50" t="s">
        <v>43</v>
      </c>
      <c r="B50" s="50" t="s">
        <v>44</v>
      </c>
      <c r="C50" s="50" t="s">
        <v>16</v>
      </c>
      <c r="D50" s="50" t="n">
        <v>1238106.16660045</v>
      </c>
    </row>
    <row r="51">
      <c r="A51" s="50" t="s">
        <v>45</v>
      </c>
      <c r="B51" s="50" t="s">
        <v>46</v>
      </c>
      <c r="C51" s="50" t="s">
        <v>15</v>
      </c>
      <c r="D51" s="50" t="n">
        <v>1936133.83487553</v>
      </c>
    </row>
    <row r="52">
      <c r="A52" s="50" t="s">
        <v>45</v>
      </c>
      <c r="B52" s="50" t="s">
        <v>46</v>
      </c>
      <c r="C52" s="50" t="s">
        <v>16</v>
      </c>
      <c r="D52" s="50" t="n">
        <v>1507684.37256107</v>
      </c>
    </row>
    <row r="53">
      <c r="A53" s="50" t="s">
        <v>47</v>
      </c>
      <c r="B53" s="50" t="s">
        <v>48</v>
      </c>
      <c r="C53" s="50" t="s">
        <v>15</v>
      </c>
      <c r="D53" s="50" t="n">
        <v>1644089.54130241</v>
      </c>
    </row>
    <row r="54">
      <c r="A54" s="50" t="s">
        <v>47</v>
      </c>
      <c r="B54" s="50" t="s">
        <v>48</v>
      </c>
      <c r="C54" s="50" t="s">
        <v>16</v>
      </c>
      <c r="D54" s="50" t="n">
        <v>1187204.08526283</v>
      </c>
    </row>
    <row r="55">
      <c r="A55" s="50" t="s">
        <v>49</v>
      </c>
      <c r="B55" s="50" t="s">
        <v>50</v>
      </c>
      <c r="C55" s="50" t="s">
        <v>15</v>
      </c>
      <c r="D55" s="50" t="n">
        <v>2062159.96099026</v>
      </c>
    </row>
    <row r="56">
      <c r="A56" s="50" t="s">
        <v>49</v>
      </c>
      <c r="B56" s="50" t="s">
        <v>50</v>
      </c>
      <c r="C56" s="50" t="s">
        <v>16</v>
      </c>
      <c r="D56" s="50" t="n">
        <v>1441198.90712232</v>
      </c>
    </row>
    <row r="57">
      <c r="A57" s="50" t="s">
        <v>51</v>
      </c>
      <c r="B57" s="50" t="s">
        <v>52</v>
      </c>
      <c r="C57" s="50" t="s">
        <v>15</v>
      </c>
      <c r="D57" s="50" t="n">
        <v>1591363.49858842</v>
      </c>
    </row>
    <row r="58">
      <c r="A58" s="50" t="s">
        <v>51</v>
      </c>
      <c r="B58" s="50" t="s">
        <v>52</v>
      </c>
      <c r="C58" s="50" t="s">
        <v>16</v>
      </c>
      <c r="D58" s="50" t="n">
        <v>1184659.07095518</v>
      </c>
    </row>
    <row r="59">
      <c r="A59" s="50" t="s">
        <v>53</v>
      </c>
      <c r="B59" s="50" t="s">
        <v>54</v>
      </c>
      <c r="C59" s="50" t="s">
        <v>15</v>
      </c>
      <c r="D59" s="50" t="n">
        <v>3323568.8167111</v>
      </c>
    </row>
    <row r="60">
      <c r="A60" s="50" t="s">
        <v>53</v>
      </c>
      <c r="B60" s="50" t="s">
        <v>54</v>
      </c>
      <c r="C60" s="50" t="s">
        <v>16</v>
      </c>
      <c r="D60" s="50" t="n">
        <v>2325279.17995193</v>
      </c>
    </row>
    <row r="61">
      <c r="A61" s="50" t="s">
        <v>55</v>
      </c>
      <c r="B61" s="50" t="s">
        <v>56</v>
      </c>
      <c r="C61" s="50" t="s">
        <v>15</v>
      </c>
      <c r="D61" s="50" t="n">
        <v>1987563.99719103</v>
      </c>
    </row>
    <row r="62">
      <c r="A62" s="50" t="s">
        <v>55</v>
      </c>
      <c r="B62" s="50" t="s">
        <v>56</v>
      </c>
      <c r="C62" s="50" t="s">
        <v>16</v>
      </c>
      <c r="D62" s="50" t="n">
        <v>1419962.52714993</v>
      </c>
    </row>
    <row r="63">
      <c r="A63" s="50" t="s">
        <v>57</v>
      </c>
      <c r="B63" s="50" t="s">
        <v>58</v>
      </c>
      <c r="C63" s="50" t="s">
        <v>15</v>
      </c>
      <c r="D63" s="50" t="n">
        <v>2196059.15419073</v>
      </c>
    </row>
    <row r="64">
      <c r="A64" s="50" t="s">
        <v>57</v>
      </c>
      <c r="B64" s="50" t="s">
        <v>58</v>
      </c>
      <c r="C64" s="50" t="s">
        <v>16</v>
      </c>
      <c r="D64" s="50" t="n">
        <v>1784159.21812326</v>
      </c>
    </row>
    <row r="65">
      <c r="A65" s="50" t="s">
        <v>59</v>
      </c>
      <c r="B65" s="50" t="s">
        <v>60</v>
      </c>
      <c r="C65" s="50" t="s">
        <v>15</v>
      </c>
      <c r="D65" s="50" t="n">
        <v>1098682.97336367</v>
      </c>
    </row>
    <row r="66">
      <c r="A66" s="50" t="s">
        <v>59</v>
      </c>
      <c r="B66" s="50" t="s">
        <v>60</v>
      </c>
      <c r="C66" s="50" t="s">
        <v>16</v>
      </c>
      <c r="D66" s="50" t="n">
        <v>582749.853656669</v>
      </c>
    </row>
    <row r="67">
      <c r="A67" s="50" t="s">
        <v>61</v>
      </c>
      <c r="B67" s="50" t="s">
        <v>62</v>
      </c>
      <c r="C67" s="50" t="s">
        <v>15</v>
      </c>
      <c r="D67" s="50" t="n">
        <v>2706443.16827406</v>
      </c>
    </row>
    <row r="68">
      <c r="A68" s="50" t="s">
        <v>61</v>
      </c>
      <c r="B68" s="50" t="s">
        <v>62</v>
      </c>
      <c r="C68" s="50" t="s">
        <v>16</v>
      </c>
      <c r="D68" s="50" t="n">
        <v>2289894.97746044</v>
      </c>
    </row>
    <row r="69">
      <c r="A69" s="50" t="s">
        <v>63</v>
      </c>
      <c r="B69" s="50" t="s">
        <v>64</v>
      </c>
      <c r="C69" s="50" t="s">
        <v>15</v>
      </c>
      <c r="D69" s="50" t="n">
        <v>1318663.56859122</v>
      </c>
    </row>
    <row r="70">
      <c r="A70" s="50" t="s">
        <v>63</v>
      </c>
      <c r="B70" s="50" t="s">
        <v>64</v>
      </c>
      <c r="C70" s="50" t="s">
        <v>16</v>
      </c>
      <c r="D70" s="50" t="n">
        <v>862187.405393422</v>
      </c>
    </row>
    <row r="71">
      <c r="A71" s="50" t="s">
        <v>65</v>
      </c>
      <c r="B71" s="50" t="s">
        <v>66</v>
      </c>
      <c r="C71" s="50" t="s">
        <v>15</v>
      </c>
      <c r="D71" s="50" t="n">
        <v>1227071.44234225</v>
      </c>
    </row>
    <row r="72">
      <c r="A72" s="50" t="s">
        <v>65</v>
      </c>
      <c r="B72" s="50" t="s">
        <v>66</v>
      </c>
      <c r="C72" s="50" t="s">
        <v>16</v>
      </c>
      <c r="D72" s="50" t="n">
        <v>921004.671740302</v>
      </c>
    </row>
    <row r="73">
      <c r="A73" s="50" t="s">
        <v>67</v>
      </c>
      <c r="B73" s="50" t="s">
        <v>68</v>
      </c>
      <c r="C73" s="50" t="s">
        <v>15</v>
      </c>
      <c r="D73" s="50" t="n">
        <v>1601227.47306516</v>
      </c>
    </row>
    <row r="74">
      <c r="A74" s="50" t="s">
        <v>67</v>
      </c>
      <c r="B74" s="50" t="s">
        <v>68</v>
      </c>
      <c r="C74" s="50" t="s">
        <v>16</v>
      </c>
      <c r="D74" s="50" t="n">
        <v>1266232.82369993</v>
      </c>
    </row>
    <row r="75">
      <c r="A75" s="50" t="s">
        <v>69</v>
      </c>
      <c r="B75" s="50" t="s">
        <v>70</v>
      </c>
      <c r="C75" s="50" t="s">
        <v>15</v>
      </c>
      <c r="D75" s="50" t="n">
        <v>1360493.02433788</v>
      </c>
    </row>
    <row r="76">
      <c r="A76" s="50" t="s">
        <v>69</v>
      </c>
      <c r="B76" s="50" t="s">
        <v>70</v>
      </c>
      <c r="C76" s="50" t="s">
        <v>16</v>
      </c>
      <c r="D76" s="50" t="n">
        <v>1155298.52719856</v>
      </c>
    </row>
    <row r="77">
      <c r="A77" s="50" t="s">
        <v>71</v>
      </c>
      <c r="B77" s="50" t="s">
        <v>72</v>
      </c>
      <c r="C77" s="50" t="s">
        <v>15</v>
      </c>
      <c r="D77" s="50" t="n">
        <v>3228882.20942823</v>
      </c>
    </row>
    <row r="78">
      <c r="A78" s="50" t="s">
        <v>71</v>
      </c>
      <c r="B78" s="50" t="s">
        <v>72</v>
      </c>
      <c r="C78" s="50" t="s">
        <v>16</v>
      </c>
      <c r="D78" s="50" t="n">
        <v>1893758.48134482</v>
      </c>
    </row>
    <row r="79">
      <c r="A79" s="50" t="s">
        <v>73</v>
      </c>
      <c r="B79" s="50" t="s">
        <v>74</v>
      </c>
      <c r="C79" s="50" t="s">
        <v>15</v>
      </c>
      <c r="D79" s="50" t="n">
        <v>1879360.82207308</v>
      </c>
    </row>
    <row r="80">
      <c r="A80" s="50" t="s">
        <v>73</v>
      </c>
      <c r="B80" s="50" t="s">
        <v>74</v>
      </c>
      <c r="C80" s="50" t="s">
        <v>16</v>
      </c>
      <c r="D80" s="50" t="n">
        <v>1407218.04931252</v>
      </c>
    </row>
    <row r="81">
      <c r="A81" s="50" t="s">
        <v>75</v>
      </c>
      <c r="B81" s="50" t="s">
        <v>76</v>
      </c>
      <c r="C81" s="50" t="s">
        <v>15</v>
      </c>
      <c r="D81" s="50" t="n">
        <v>2830845.91653352</v>
      </c>
    </row>
    <row r="82">
      <c r="A82" s="50" t="s">
        <v>75</v>
      </c>
      <c r="B82" s="50" t="s">
        <v>76</v>
      </c>
      <c r="C82" s="50" t="s">
        <v>16</v>
      </c>
      <c r="D82" s="50" t="n">
        <v>1880906.17236027</v>
      </c>
    </row>
    <row r="83">
      <c r="A83" s="50" t="s">
        <v>77</v>
      </c>
      <c r="B83" s="50" t="s">
        <v>78</v>
      </c>
      <c r="C83" s="50" t="s">
        <v>15</v>
      </c>
      <c r="D83" s="50" t="n">
        <v>2530919.24506786</v>
      </c>
    </row>
    <row r="84">
      <c r="A84" s="50" t="s">
        <v>77</v>
      </c>
      <c r="B84" s="50" t="s">
        <v>78</v>
      </c>
      <c r="C84" s="50" t="s">
        <v>16</v>
      </c>
      <c r="D84" s="50" t="n">
        <v>1790821.93895957</v>
      </c>
    </row>
    <row r="85">
      <c r="A85" s="50" t="s">
        <v>79</v>
      </c>
      <c r="B85" s="50" t="s">
        <v>80</v>
      </c>
      <c r="C85" s="50" t="s">
        <v>15</v>
      </c>
      <c r="D85" s="50" t="n">
        <v>2411187.26111281</v>
      </c>
    </row>
    <row r="86">
      <c r="A86" s="50" t="s">
        <v>79</v>
      </c>
      <c r="B86" s="50" t="s">
        <v>80</v>
      </c>
      <c r="C86" s="50" t="s">
        <v>16</v>
      </c>
      <c r="D86" s="50" t="n">
        <v>1668136.05104205</v>
      </c>
    </row>
    <row r="87">
      <c r="A87" s="50" t="s">
        <v>81</v>
      </c>
      <c r="B87" s="50" t="s">
        <v>82</v>
      </c>
      <c r="C87" s="50" t="s">
        <v>15</v>
      </c>
      <c r="D87" s="50" t="n">
        <v>1648827.39319652</v>
      </c>
    </row>
    <row r="88">
      <c r="A88" s="50" t="s">
        <v>81</v>
      </c>
      <c r="B88" s="50" t="s">
        <v>82</v>
      </c>
      <c r="C88" s="50" t="s">
        <v>16</v>
      </c>
      <c r="D88" s="50" t="n">
        <v>1166751.65561455</v>
      </c>
    </row>
    <row r="89">
      <c r="A89" s="50" t="s">
        <v>83</v>
      </c>
      <c r="B89" s="50" t="s">
        <v>84</v>
      </c>
      <c r="C89" s="50" t="s">
        <v>15</v>
      </c>
      <c r="D89" s="50" t="n">
        <v>1805277.3017078</v>
      </c>
    </row>
    <row r="90">
      <c r="A90" s="50" t="s">
        <v>83</v>
      </c>
      <c r="B90" s="50" t="s">
        <v>84</v>
      </c>
      <c r="C90" s="50" t="s">
        <v>16</v>
      </c>
      <c r="D90" s="50" t="n">
        <v>1298458.72846952</v>
      </c>
    </row>
    <row r="91">
      <c r="A91" s="50" t="s">
        <v>85</v>
      </c>
      <c r="B91" s="50" t="s">
        <v>86</v>
      </c>
      <c r="C91" s="50" t="s">
        <v>15</v>
      </c>
      <c r="D91" s="50" t="n">
        <v>2560083.2805403</v>
      </c>
    </row>
    <row r="92">
      <c r="A92" s="50" t="s">
        <v>85</v>
      </c>
      <c r="B92" s="50" t="s">
        <v>86</v>
      </c>
      <c r="C92" s="50" t="s">
        <v>16</v>
      </c>
      <c r="D92" s="50" t="n">
        <v>1699973.64055587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D100" s="7" t="str">
        <f>=HYPERLINK("#'Indice'!A1", "Ir al Índice")</f>
      </c>
    </row>
    <row r="101">
      <c r="A101" s="4" t="s">
        <v>272</v>
      </c>
    </row>
    <row r="102">
      <c r="A102" s="5" t="s">
        <v>9</v>
      </c>
      <c r="B102" s="5" t="s">
        <v>88</v>
      </c>
      <c r="C102" s="5" t="s">
        <v>11</v>
      </c>
      <c r="D102" s="5" t="s">
        <v>270</v>
      </c>
    </row>
    <row r="103">
      <c r="A103" s="51" t="s">
        <v>89</v>
      </c>
      <c r="B103" s="51" t="s">
        <v>90</v>
      </c>
      <c r="C103" s="51" t="s">
        <v>15</v>
      </c>
      <c r="D103" s="51" t="n">
        <v>6021902.65957105</v>
      </c>
    </row>
    <row r="104">
      <c r="A104" s="51" t="s">
        <v>89</v>
      </c>
      <c r="B104" s="51" t="s">
        <v>90</v>
      </c>
      <c r="C104" s="51" t="s">
        <v>16</v>
      </c>
      <c r="D104" s="51" t="n">
        <v>4077157.07845436</v>
      </c>
    </row>
    <row r="105">
      <c r="A105" s="51" t="s">
        <v>91</v>
      </c>
      <c r="B105" s="51" t="s">
        <v>92</v>
      </c>
      <c r="C105" s="51" t="s">
        <v>15</v>
      </c>
      <c r="D105" s="51" t="n">
        <v>9460468.46217735</v>
      </c>
    </row>
    <row r="106">
      <c r="A106" s="51" t="s">
        <v>91</v>
      </c>
      <c r="B106" s="51" t="s">
        <v>92</v>
      </c>
      <c r="C106" s="51" t="s">
        <v>16</v>
      </c>
      <c r="D106" s="51" t="n">
        <v>5843657.3479244</v>
      </c>
    </row>
    <row r="107">
      <c r="A107" s="51" t="s">
        <v>93</v>
      </c>
      <c r="B107" s="51" t="s">
        <v>94</v>
      </c>
      <c r="C107" s="51" t="s">
        <v>15</v>
      </c>
      <c r="D107" s="51" t="n">
        <v>2313902.18169591</v>
      </c>
    </row>
    <row r="108">
      <c r="A108" s="51" t="s">
        <v>93</v>
      </c>
      <c r="B108" s="51" t="s">
        <v>94</v>
      </c>
      <c r="C108" s="51" t="s">
        <v>16</v>
      </c>
      <c r="D108" s="51" t="n">
        <v>1900816.17778033</v>
      </c>
    </row>
    <row r="109">
      <c r="A109" s="51" t="s">
        <v>95</v>
      </c>
      <c r="B109" s="51" t="s">
        <v>96</v>
      </c>
      <c r="C109" s="51" t="s">
        <v>15</v>
      </c>
      <c r="D109" s="51" t="n">
        <v>2065149.07251004</v>
      </c>
    </row>
    <row r="110">
      <c r="A110" s="51" t="s">
        <v>95</v>
      </c>
      <c r="B110" s="51" t="s">
        <v>96</v>
      </c>
      <c r="C110" s="51" t="s">
        <v>16</v>
      </c>
      <c r="D110" s="51" t="n">
        <v>1639032.80439293</v>
      </c>
    </row>
    <row r="111">
      <c r="A111" s="51" t="s">
        <v>97</v>
      </c>
      <c r="B111" s="51" t="s">
        <v>98</v>
      </c>
      <c r="C111" s="51" t="s">
        <v>15</v>
      </c>
      <c r="D111" s="51" t="n">
        <v>1633335.0502066</v>
      </c>
    </row>
    <row r="112">
      <c r="A112" s="51" t="s">
        <v>97</v>
      </c>
      <c r="B112" s="51" t="s">
        <v>98</v>
      </c>
      <c r="C112" s="51" t="s">
        <v>16</v>
      </c>
      <c r="D112" s="51" t="n">
        <v>1364606.99290379</v>
      </c>
    </row>
    <row r="113">
      <c r="A113" s="51" t="s">
        <v>99</v>
      </c>
      <c r="B113" s="51" t="s">
        <v>100</v>
      </c>
      <c r="C113" s="51" t="s">
        <v>15</v>
      </c>
      <c r="D113" s="51" t="n">
        <v>2448264.20705787</v>
      </c>
    </row>
    <row r="114">
      <c r="A114" s="51" t="s">
        <v>99</v>
      </c>
      <c r="B114" s="51" t="s">
        <v>100</v>
      </c>
      <c r="C114" s="51" t="s">
        <v>16</v>
      </c>
      <c r="D114" s="51" t="n">
        <v>2093092.52015681</v>
      </c>
    </row>
    <row r="115">
      <c r="A115" s="51" t="s">
        <v>101</v>
      </c>
      <c r="B115" s="51" t="s">
        <v>102</v>
      </c>
      <c r="C115" s="51" t="s">
        <v>15</v>
      </c>
      <c r="D115" s="51" t="n">
        <v>1921777.64111032</v>
      </c>
    </row>
    <row r="116">
      <c r="A116" s="51" t="s">
        <v>101</v>
      </c>
      <c r="B116" s="51" t="s">
        <v>102</v>
      </c>
      <c r="C116" s="51" t="s">
        <v>16</v>
      </c>
      <c r="D116" s="51" t="n">
        <v>1469685.81331938</v>
      </c>
    </row>
    <row r="117">
      <c r="A117" s="51" t="s">
        <v>103</v>
      </c>
      <c r="B117" s="51" t="s">
        <v>104</v>
      </c>
      <c r="C117" s="51" t="s">
        <v>15</v>
      </c>
      <c r="D117" s="51" t="n">
        <v>2694000.51276485</v>
      </c>
    </row>
    <row r="118">
      <c r="A118" s="51" t="s">
        <v>103</v>
      </c>
      <c r="B118" s="51" t="s">
        <v>104</v>
      </c>
      <c r="C118" s="51" t="s">
        <v>16</v>
      </c>
      <c r="D118" s="51" t="n">
        <v>2122468.44049116</v>
      </c>
    </row>
    <row r="119">
      <c r="A119" s="51" t="s">
        <v>105</v>
      </c>
      <c r="B119" s="51" t="s">
        <v>106</v>
      </c>
      <c r="C119" s="51" t="s">
        <v>15</v>
      </c>
      <c r="D119" s="51" t="n">
        <v>4352733.66989581</v>
      </c>
    </row>
    <row r="120">
      <c r="A120" s="51" t="s">
        <v>105</v>
      </c>
      <c r="B120" s="51" t="s">
        <v>106</v>
      </c>
      <c r="C120" s="51" t="s">
        <v>16</v>
      </c>
      <c r="D120" s="51" t="n">
        <v>3057160.20587259</v>
      </c>
    </row>
    <row r="121">
      <c r="A121" s="51" t="s">
        <v>107</v>
      </c>
      <c r="B121" s="51" t="s">
        <v>108</v>
      </c>
      <c r="C121" s="51" t="s">
        <v>15</v>
      </c>
      <c r="D121" s="51" t="n">
        <v>3393427.11542803</v>
      </c>
    </row>
    <row r="122">
      <c r="A122" s="51" t="s">
        <v>107</v>
      </c>
      <c r="B122" s="51" t="s">
        <v>108</v>
      </c>
      <c r="C122" s="51" t="s">
        <v>16</v>
      </c>
      <c r="D122" s="51" t="n">
        <v>2649401.25311081</v>
      </c>
    </row>
    <row r="123">
      <c r="A123" s="51" t="s">
        <v>109</v>
      </c>
      <c r="B123" s="51" t="s">
        <v>110</v>
      </c>
      <c r="C123" s="51" t="s">
        <v>15</v>
      </c>
      <c r="D123" s="51" t="n">
        <v>4942210.05033481</v>
      </c>
    </row>
    <row r="124">
      <c r="A124" s="51" t="s">
        <v>109</v>
      </c>
      <c r="B124" s="51" t="s">
        <v>110</v>
      </c>
      <c r="C124" s="51" t="s">
        <v>16</v>
      </c>
      <c r="D124" s="51" t="n">
        <v>3591217.6816012</v>
      </c>
    </row>
    <row r="125">
      <c r="A125" s="51" t="s">
        <v>111</v>
      </c>
      <c r="B125" s="51" t="s">
        <v>112</v>
      </c>
      <c r="C125" s="51" t="s">
        <v>15</v>
      </c>
      <c r="D125" s="51" t="n">
        <v>4161554.98205351</v>
      </c>
    </row>
    <row r="126">
      <c r="A126" s="51" t="s">
        <v>111</v>
      </c>
      <c r="B126" s="51" t="s">
        <v>112</v>
      </c>
      <c r="C126" s="51" t="s">
        <v>16</v>
      </c>
      <c r="D126" s="51" t="n">
        <v>3199791.4351807</v>
      </c>
    </row>
    <row r="127">
      <c r="A127" s="51" t="s">
        <v>113</v>
      </c>
      <c r="B127" s="51" t="s">
        <v>114</v>
      </c>
      <c r="C127" s="51" t="s">
        <v>15</v>
      </c>
      <c r="D127" s="51" t="n">
        <v>7475305.74205014</v>
      </c>
    </row>
    <row r="128">
      <c r="A128" s="51" t="s">
        <v>113</v>
      </c>
      <c r="B128" s="51" t="s">
        <v>114</v>
      </c>
      <c r="C128" s="51" t="s">
        <v>16</v>
      </c>
      <c r="D128" s="51" t="n">
        <v>4247427.76584676</v>
      </c>
    </row>
    <row r="129">
      <c r="A129" s="51" t="s">
        <v>115</v>
      </c>
      <c r="B129" s="51" t="s">
        <v>116</v>
      </c>
      <c r="C129" s="51" t="s">
        <v>15</v>
      </c>
      <c r="D129" s="51" t="n">
        <v>2627360.01704664</v>
      </c>
    </row>
    <row r="130">
      <c r="A130" s="51" t="s">
        <v>115</v>
      </c>
      <c r="B130" s="51" t="s">
        <v>116</v>
      </c>
      <c r="C130" s="51" t="s">
        <v>16</v>
      </c>
      <c r="D130" s="51" t="n">
        <v>2495221.7444137</v>
      </c>
    </row>
    <row r="131">
      <c r="A131" s="51" t="s">
        <v>117</v>
      </c>
      <c r="B131" s="51" t="s">
        <v>118</v>
      </c>
      <c r="C131" s="51" t="s">
        <v>15</v>
      </c>
      <c r="D131" s="51" t="n">
        <v>3090618.9827865</v>
      </c>
    </row>
    <row r="132">
      <c r="A132" s="51" t="s">
        <v>117</v>
      </c>
      <c r="B132" s="51" t="s">
        <v>118</v>
      </c>
      <c r="C132" s="51" t="s">
        <v>16</v>
      </c>
      <c r="D132" s="51" t="n">
        <v>2630860.51996602</v>
      </c>
    </row>
    <row r="133">
      <c r="A133" s="51" t="s">
        <v>119</v>
      </c>
      <c r="B133" s="51" t="s">
        <v>120</v>
      </c>
      <c r="C133" s="51" t="s">
        <v>15</v>
      </c>
      <c r="D133" s="51" t="n">
        <v>2909436.43587073</v>
      </c>
    </row>
    <row r="134">
      <c r="A134" s="51" t="s">
        <v>119</v>
      </c>
      <c r="B134" s="51" t="s">
        <v>120</v>
      </c>
      <c r="C134" s="51" t="s">
        <v>16</v>
      </c>
      <c r="D134" s="51" t="n">
        <v>2520068.70404245</v>
      </c>
    </row>
    <row r="135">
      <c r="A135" s="51" t="s">
        <v>121</v>
      </c>
      <c r="B135" s="51" t="s">
        <v>122</v>
      </c>
      <c r="C135" s="51" t="s">
        <v>15</v>
      </c>
      <c r="D135" s="51" t="n">
        <v>3305265.04672717</v>
      </c>
    </row>
    <row r="136">
      <c r="A136" s="51" t="s">
        <v>121</v>
      </c>
      <c r="B136" s="51" t="s">
        <v>122</v>
      </c>
      <c r="C136" s="51" t="s">
        <v>16</v>
      </c>
      <c r="D136" s="51" t="n">
        <v>2374405.67791665</v>
      </c>
    </row>
    <row r="137">
      <c r="A137" s="51" t="s">
        <v>123</v>
      </c>
      <c r="B137" s="51" t="s">
        <v>124</v>
      </c>
      <c r="C137" s="51" t="s">
        <v>15</v>
      </c>
      <c r="D137" s="51" t="n">
        <v>2267679.61573495</v>
      </c>
    </row>
    <row r="138">
      <c r="A138" s="51" t="s">
        <v>123</v>
      </c>
      <c r="B138" s="51" t="s">
        <v>124</v>
      </c>
      <c r="C138" s="51" t="s">
        <v>16</v>
      </c>
      <c r="D138" s="51" t="n">
        <v>1874496.67943192</v>
      </c>
    </row>
    <row r="139">
      <c r="A139" s="51" t="s">
        <v>125</v>
      </c>
      <c r="B139" s="51" t="s">
        <v>126</v>
      </c>
      <c r="C139" s="51" t="s">
        <v>15</v>
      </c>
      <c r="D139" s="51" t="n">
        <v>1715123.41736169</v>
      </c>
    </row>
    <row r="140">
      <c r="A140" s="51" t="s">
        <v>125</v>
      </c>
      <c r="B140" s="51" t="s">
        <v>126</v>
      </c>
      <c r="C140" s="51" t="s">
        <v>16</v>
      </c>
      <c r="D140" s="51" t="n">
        <v>1375444.26662326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273</v>
      </c>
    </row>
    <row r="9">
      <c r="A9" t="s">
        <v>3</v>
      </c>
    </row>
    <row r="10">
      <c r="A10" t="s">
        <v>4</v>
      </c>
    </row>
    <row r="11">
      <c r="A11" t="s">
        <v>274</v>
      </c>
    </row>
    <row r="12">
      <c r="A12" s="3" t="s">
        <v>6</v>
      </c>
    </row>
    <row r="13">
      <c r="A13" s="3" t="s">
        <v>7</v>
      </c>
    </row>
    <row r="15">
      <c r="A15" s="4" t="s">
        <v>275</v>
      </c>
    </row>
    <row r="16">
      <c r="A16" s="5" t="s">
        <v>9</v>
      </c>
      <c r="B16" s="5" t="s">
        <v>10</v>
      </c>
      <c r="C16" s="5" t="s">
        <v>11</v>
      </c>
      <c r="D16" s="5" t="s">
        <v>270</v>
      </c>
    </row>
    <row r="17">
      <c r="A17" s="52" t="s">
        <v>13</v>
      </c>
      <c r="B17" s="52" t="s">
        <v>14</v>
      </c>
      <c r="C17" s="52" t="s">
        <v>15</v>
      </c>
      <c r="D17" s="52" t="n">
        <v>1342041.16900069</v>
      </c>
    </row>
    <row r="18">
      <c r="A18" s="52" t="s">
        <v>13</v>
      </c>
      <c r="B18" s="52" t="s">
        <v>14</v>
      </c>
      <c r="C18" s="52" t="s">
        <v>16</v>
      </c>
      <c r="D18" s="52" t="n">
        <v>1165760.06623298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D26" s="7" t="str">
        <f>=HYPERLINK("#'Indice'!A1", "Ir al Índice")</f>
      </c>
    </row>
    <row r="27">
      <c r="A27" s="4" t="s">
        <v>276</v>
      </c>
    </row>
    <row r="28">
      <c r="A28" s="5" t="s">
        <v>9</v>
      </c>
      <c r="B28" s="5" t="s">
        <v>10</v>
      </c>
      <c r="C28" s="5" t="s">
        <v>11</v>
      </c>
      <c r="D28" s="5" t="s">
        <v>270</v>
      </c>
    </row>
    <row r="29">
      <c r="A29" s="53" t="s">
        <v>13</v>
      </c>
      <c r="B29" s="53" t="s">
        <v>24</v>
      </c>
      <c r="C29" s="53" t="s">
        <v>15</v>
      </c>
      <c r="D29" s="53" t="n">
        <v>1342041.16900069</v>
      </c>
    </row>
    <row r="30">
      <c r="A30" s="53" t="s">
        <v>13</v>
      </c>
      <c r="B30" s="53" t="s">
        <v>24</v>
      </c>
      <c r="C30" s="53" t="s">
        <v>16</v>
      </c>
      <c r="D30" s="53" t="n">
        <v>1165760.06623298</v>
      </c>
    </row>
    <row r="31">
      <c r="A31" s="53" t="s">
        <v>25</v>
      </c>
      <c r="B31" s="53" t="s">
        <v>26</v>
      </c>
      <c r="C31" s="53" t="s">
        <v>15</v>
      </c>
      <c r="D31" s="53" t="n">
        <v>562990.4096976</v>
      </c>
    </row>
    <row r="32">
      <c r="A32" s="53" t="s">
        <v>25</v>
      </c>
      <c r="B32" s="53" t="s">
        <v>26</v>
      </c>
      <c r="C32" s="53" t="s">
        <v>16</v>
      </c>
      <c r="D32" s="53" t="n">
        <v>605796.731332677</v>
      </c>
    </row>
    <row r="33">
      <c r="A33" s="53" t="s">
        <v>27</v>
      </c>
      <c r="B33" s="53" t="s">
        <v>28</v>
      </c>
      <c r="C33" s="53" t="s">
        <v>15</v>
      </c>
      <c r="D33" s="53" t="n">
        <v>1082398.47567554</v>
      </c>
    </row>
    <row r="34">
      <c r="A34" s="53" t="s">
        <v>27</v>
      </c>
      <c r="B34" s="53" t="s">
        <v>28</v>
      </c>
      <c r="C34" s="53" t="s">
        <v>16</v>
      </c>
      <c r="D34" s="53" t="n">
        <v>922220.74245597</v>
      </c>
    </row>
    <row r="35">
      <c r="A35" s="53" t="s">
        <v>29</v>
      </c>
      <c r="B35" s="53" t="s">
        <v>30</v>
      </c>
      <c r="C35" s="53" t="s">
        <v>15</v>
      </c>
      <c r="D35" s="53" t="n">
        <v>657143.279448999</v>
      </c>
    </row>
    <row r="36">
      <c r="A36" s="53" t="s">
        <v>29</v>
      </c>
      <c r="B36" s="53" t="s">
        <v>30</v>
      </c>
      <c r="C36" s="53" t="s">
        <v>16</v>
      </c>
      <c r="D36" s="53" t="n">
        <v>682029.839234653</v>
      </c>
    </row>
    <row r="37">
      <c r="A37" s="53" t="s">
        <v>31</v>
      </c>
      <c r="B37" s="53" t="s">
        <v>32</v>
      </c>
      <c r="C37" s="53" t="s">
        <v>15</v>
      </c>
      <c r="D37" s="53" t="n">
        <v>1773242.25943499</v>
      </c>
    </row>
    <row r="38">
      <c r="A38" s="53" t="s">
        <v>31</v>
      </c>
      <c r="B38" s="53" t="s">
        <v>32</v>
      </c>
      <c r="C38" s="53" t="s">
        <v>16</v>
      </c>
      <c r="D38" s="53" t="n">
        <v>1195656.26894002</v>
      </c>
    </row>
    <row r="39">
      <c r="A39" s="53" t="s">
        <v>33</v>
      </c>
      <c r="B39" s="53" t="s">
        <v>34</v>
      </c>
      <c r="C39" s="53" t="s">
        <v>15</v>
      </c>
      <c r="D39" s="53" t="n">
        <v>538169.454110258</v>
      </c>
    </row>
    <row r="40">
      <c r="A40" s="53" t="s">
        <v>33</v>
      </c>
      <c r="B40" s="53" t="s">
        <v>34</v>
      </c>
      <c r="C40" s="53" t="s">
        <v>16</v>
      </c>
      <c r="D40" s="53" t="n">
        <v>460373.974019265</v>
      </c>
    </row>
    <row r="41">
      <c r="A41" s="53" t="s">
        <v>35</v>
      </c>
      <c r="B41" s="53" t="s">
        <v>36</v>
      </c>
      <c r="C41" s="53" t="s">
        <v>15</v>
      </c>
      <c r="D41" s="53" t="n">
        <v>1153999.67718803</v>
      </c>
    </row>
    <row r="42">
      <c r="A42" s="53" t="s">
        <v>35</v>
      </c>
      <c r="B42" s="53" t="s">
        <v>36</v>
      </c>
      <c r="C42" s="53" t="s">
        <v>16</v>
      </c>
      <c r="D42" s="53" t="n">
        <v>936516.016451121</v>
      </c>
    </row>
    <row r="43">
      <c r="A43" s="53" t="s">
        <v>37</v>
      </c>
      <c r="B43" s="53" t="s">
        <v>38</v>
      </c>
      <c r="C43" s="53" t="s">
        <v>15</v>
      </c>
      <c r="D43" s="53" t="n">
        <v>577174.072871368</v>
      </c>
    </row>
    <row r="44">
      <c r="A44" s="53" t="s">
        <v>37</v>
      </c>
      <c r="B44" s="53" t="s">
        <v>38</v>
      </c>
      <c r="C44" s="53" t="s">
        <v>16</v>
      </c>
      <c r="D44" s="53" t="n">
        <v>482283.673133554</v>
      </c>
    </row>
    <row r="45">
      <c r="A45" s="53" t="s">
        <v>39</v>
      </c>
      <c r="B45" s="53" t="s">
        <v>40</v>
      </c>
      <c r="C45" s="53" t="s">
        <v>15</v>
      </c>
      <c r="D45" s="53" t="n">
        <v>707242.653873987</v>
      </c>
    </row>
    <row r="46">
      <c r="A46" s="53" t="s">
        <v>39</v>
      </c>
      <c r="B46" s="53" t="s">
        <v>40</v>
      </c>
      <c r="C46" s="53" t="s">
        <v>16</v>
      </c>
      <c r="D46" s="53" t="n">
        <v>762457.82117499</v>
      </c>
    </row>
    <row r="47">
      <c r="A47" s="53" t="s">
        <v>41</v>
      </c>
      <c r="B47" s="53" t="s">
        <v>42</v>
      </c>
      <c r="C47" s="53" t="s">
        <v>15</v>
      </c>
      <c r="D47" s="53" t="n">
        <v>824646.32287554</v>
      </c>
    </row>
    <row r="48">
      <c r="A48" s="53" t="s">
        <v>41</v>
      </c>
      <c r="B48" s="53" t="s">
        <v>42</v>
      </c>
      <c r="C48" s="53" t="s">
        <v>16</v>
      </c>
      <c r="D48" s="53" t="n">
        <v>664094.880877952</v>
      </c>
    </row>
    <row r="49">
      <c r="A49" s="53" t="s">
        <v>43</v>
      </c>
      <c r="B49" s="53" t="s">
        <v>44</v>
      </c>
      <c r="C49" s="53" t="s">
        <v>15</v>
      </c>
      <c r="D49" s="53" t="n">
        <v>781951.017402247</v>
      </c>
    </row>
    <row r="50">
      <c r="A50" s="53" t="s">
        <v>43</v>
      </c>
      <c r="B50" s="53" t="s">
        <v>44</v>
      </c>
      <c r="C50" s="53" t="s">
        <v>16</v>
      </c>
      <c r="D50" s="53" t="n">
        <v>524905.969642877</v>
      </c>
    </row>
    <row r="51">
      <c r="A51" s="53" t="s">
        <v>45</v>
      </c>
      <c r="B51" s="53" t="s">
        <v>46</v>
      </c>
      <c r="C51" s="53" t="s">
        <v>15</v>
      </c>
      <c r="D51" s="53" t="n">
        <v>646596.991876604</v>
      </c>
    </row>
    <row r="52">
      <c r="A52" s="53" t="s">
        <v>45</v>
      </c>
      <c r="B52" s="53" t="s">
        <v>46</v>
      </c>
      <c r="C52" s="53" t="s">
        <v>16</v>
      </c>
      <c r="D52" s="53" t="n">
        <v>540699.826967613</v>
      </c>
    </row>
    <row r="53">
      <c r="A53" s="53" t="s">
        <v>47</v>
      </c>
      <c r="B53" s="53" t="s">
        <v>48</v>
      </c>
      <c r="C53" s="53" t="s">
        <v>15</v>
      </c>
      <c r="D53" s="53" t="n">
        <v>700934.601962206</v>
      </c>
    </row>
    <row r="54">
      <c r="A54" s="53" t="s">
        <v>47</v>
      </c>
      <c r="B54" s="53" t="s">
        <v>48</v>
      </c>
      <c r="C54" s="53" t="s">
        <v>16</v>
      </c>
      <c r="D54" s="53" t="n">
        <v>616414.622026198</v>
      </c>
    </row>
    <row r="55">
      <c r="A55" s="53" t="s">
        <v>49</v>
      </c>
      <c r="B55" s="53" t="s">
        <v>50</v>
      </c>
      <c r="C55" s="53" t="s">
        <v>15</v>
      </c>
      <c r="D55" s="53" t="n">
        <v>768091.109488358</v>
      </c>
    </row>
    <row r="56">
      <c r="A56" s="53" t="s">
        <v>49</v>
      </c>
      <c r="B56" s="53" t="s">
        <v>50</v>
      </c>
      <c r="C56" s="53" t="s">
        <v>16</v>
      </c>
      <c r="D56" s="53" t="n">
        <v>565249.277429898</v>
      </c>
    </row>
    <row r="57">
      <c r="A57" s="53" t="s">
        <v>51</v>
      </c>
      <c r="B57" s="53" t="s">
        <v>52</v>
      </c>
      <c r="C57" s="53" t="s">
        <v>15</v>
      </c>
      <c r="D57" s="53" t="n">
        <v>606904.317891371</v>
      </c>
    </row>
    <row r="58">
      <c r="A58" s="53" t="s">
        <v>51</v>
      </c>
      <c r="B58" s="53" t="s">
        <v>52</v>
      </c>
      <c r="C58" s="53" t="s">
        <v>16</v>
      </c>
      <c r="D58" s="53" t="n">
        <v>551711.174652539</v>
      </c>
    </row>
    <row r="59">
      <c r="A59" s="53" t="s">
        <v>53</v>
      </c>
      <c r="B59" s="53" t="s">
        <v>54</v>
      </c>
      <c r="C59" s="53" t="s">
        <v>15</v>
      </c>
      <c r="D59" s="53" t="n">
        <v>1133744.31400778</v>
      </c>
    </row>
    <row r="60">
      <c r="A60" s="53" t="s">
        <v>53</v>
      </c>
      <c r="B60" s="53" t="s">
        <v>54</v>
      </c>
      <c r="C60" s="53" t="s">
        <v>16</v>
      </c>
      <c r="D60" s="53" t="n">
        <v>981547.223647065</v>
      </c>
    </row>
    <row r="61">
      <c r="A61" s="53" t="s">
        <v>55</v>
      </c>
      <c r="B61" s="53" t="s">
        <v>56</v>
      </c>
      <c r="C61" s="53" t="s">
        <v>15</v>
      </c>
      <c r="D61" s="53" t="n">
        <v>832630.125718558</v>
      </c>
    </row>
    <row r="62">
      <c r="A62" s="53" t="s">
        <v>55</v>
      </c>
      <c r="B62" s="53" t="s">
        <v>56</v>
      </c>
      <c r="C62" s="53" t="s">
        <v>16</v>
      </c>
      <c r="D62" s="53" t="n">
        <v>641438.842607362</v>
      </c>
    </row>
    <row r="63">
      <c r="A63" s="53" t="s">
        <v>57</v>
      </c>
      <c r="B63" s="53" t="s">
        <v>58</v>
      </c>
      <c r="C63" s="53" t="s">
        <v>15</v>
      </c>
      <c r="D63" s="53" t="n">
        <v>746366.168462429</v>
      </c>
    </row>
    <row r="64">
      <c r="A64" s="53" t="s">
        <v>57</v>
      </c>
      <c r="B64" s="53" t="s">
        <v>58</v>
      </c>
      <c r="C64" s="53" t="s">
        <v>16</v>
      </c>
      <c r="D64" s="53" t="n">
        <v>648990.534285439</v>
      </c>
    </row>
    <row r="65">
      <c r="A65" s="53" t="s">
        <v>59</v>
      </c>
      <c r="B65" s="53" t="s">
        <v>60</v>
      </c>
      <c r="C65" s="53" t="s">
        <v>15</v>
      </c>
      <c r="D65" s="53" t="n">
        <v>418684.358607728</v>
      </c>
    </row>
    <row r="66">
      <c r="A66" s="53" t="s">
        <v>59</v>
      </c>
      <c r="B66" s="53" t="s">
        <v>60</v>
      </c>
      <c r="C66" s="53" t="s">
        <v>16</v>
      </c>
      <c r="D66" s="53" t="n">
        <v>228011.353474672</v>
      </c>
    </row>
    <row r="67">
      <c r="A67" s="53" t="s">
        <v>61</v>
      </c>
      <c r="B67" s="53" t="s">
        <v>62</v>
      </c>
      <c r="C67" s="53" t="s">
        <v>15</v>
      </c>
      <c r="D67" s="53" t="n">
        <v>866962.831078412</v>
      </c>
    </row>
    <row r="68">
      <c r="A68" s="53" t="s">
        <v>61</v>
      </c>
      <c r="B68" s="53" t="s">
        <v>62</v>
      </c>
      <c r="C68" s="53" t="s">
        <v>16</v>
      </c>
      <c r="D68" s="53" t="n">
        <v>790220.426453708</v>
      </c>
    </row>
    <row r="69">
      <c r="A69" s="53" t="s">
        <v>63</v>
      </c>
      <c r="B69" s="53" t="s">
        <v>64</v>
      </c>
      <c r="C69" s="53" t="s">
        <v>15</v>
      </c>
      <c r="D69" s="53" t="n">
        <v>492390.646024116</v>
      </c>
    </row>
    <row r="70">
      <c r="A70" s="53" t="s">
        <v>63</v>
      </c>
      <c r="B70" s="53" t="s">
        <v>64</v>
      </c>
      <c r="C70" s="53" t="s">
        <v>16</v>
      </c>
      <c r="D70" s="53" t="n">
        <v>410086.615249674</v>
      </c>
    </row>
    <row r="71">
      <c r="A71" s="53" t="s">
        <v>65</v>
      </c>
      <c r="B71" s="53" t="s">
        <v>66</v>
      </c>
      <c r="C71" s="53" t="s">
        <v>15</v>
      </c>
      <c r="D71" s="53" t="n">
        <v>507810.537973617</v>
      </c>
    </row>
    <row r="72">
      <c r="A72" s="53" t="s">
        <v>65</v>
      </c>
      <c r="B72" s="53" t="s">
        <v>66</v>
      </c>
      <c r="C72" s="53" t="s">
        <v>16</v>
      </c>
      <c r="D72" s="53" t="n">
        <v>489466.567988955</v>
      </c>
    </row>
    <row r="73">
      <c r="A73" s="53" t="s">
        <v>67</v>
      </c>
      <c r="B73" s="53" t="s">
        <v>68</v>
      </c>
      <c r="C73" s="53" t="s">
        <v>15</v>
      </c>
      <c r="D73" s="53" t="n">
        <v>456637.024773599</v>
      </c>
    </row>
    <row r="74">
      <c r="A74" s="53" t="s">
        <v>67</v>
      </c>
      <c r="B74" s="53" t="s">
        <v>68</v>
      </c>
      <c r="C74" s="53" t="s">
        <v>16</v>
      </c>
      <c r="D74" s="53" t="n">
        <v>450440.780825252</v>
      </c>
    </row>
    <row r="75">
      <c r="A75" s="53" t="s">
        <v>69</v>
      </c>
      <c r="B75" s="53" t="s">
        <v>70</v>
      </c>
      <c r="C75" s="53" t="s">
        <v>15</v>
      </c>
      <c r="D75" s="53" t="n">
        <v>462142.634555378</v>
      </c>
    </row>
    <row r="76">
      <c r="A76" s="53" t="s">
        <v>69</v>
      </c>
      <c r="B76" s="53" t="s">
        <v>70</v>
      </c>
      <c r="C76" s="53" t="s">
        <v>16</v>
      </c>
      <c r="D76" s="53" t="n">
        <v>379351.878137817</v>
      </c>
    </row>
    <row r="77">
      <c r="A77" s="53" t="s">
        <v>71</v>
      </c>
      <c r="B77" s="53" t="s">
        <v>72</v>
      </c>
      <c r="C77" s="53" t="s">
        <v>15</v>
      </c>
      <c r="D77" s="53" t="n">
        <v>1087442.59223379</v>
      </c>
    </row>
    <row r="78">
      <c r="A78" s="53" t="s">
        <v>71</v>
      </c>
      <c r="B78" s="53" t="s">
        <v>72</v>
      </c>
      <c r="C78" s="53" t="s">
        <v>16</v>
      </c>
      <c r="D78" s="53" t="n">
        <v>734119.767359281</v>
      </c>
    </row>
    <row r="79">
      <c r="A79" s="53" t="s">
        <v>73</v>
      </c>
      <c r="B79" s="53" t="s">
        <v>74</v>
      </c>
      <c r="C79" s="53" t="s">
        <v>15</v>
      </c>
      <c r="D79" s="53" t="n">
        <v>611881.544376038</v>
      </c>
    </row>
    <row r="80">
      <c r="A80" s="53" t="s">
        <v>73</v>
      </c>
      <c r="B80" s="53" t="s">
        <v>74</v>
      </c>
      <c r="C80" s="53" t="s">
        <v>16</v>
      </c>
      <c r="D80" s="53" t="n">
        <v>594820.397711294</v>
      </c>
    </row>
    <row r="81">
      <c r="A81" s="53" t="s">
        <v>75</v>
      </c>
      <c r="B81" s="53" t="s">
        <v>76</v>
      </c>
      <c r="C81" s="53" t="s">
        <v>15</v>
      </c>
      <c r="D81" s="53" t="n">
        <v>1032185.70692563</v>
      </c>
    </row>
    <row r="82">
      <c r="A82" s="53" t="s">
        <v>75</v>
      </c>
      <c r="B82" s="53" t="s">
        <v>76</v>
      </c>
      <c r="C82" s="53" t="s">
        <v>16</v>
      </c>
      <c r="D82" s="53" t="n">
        <v>950701.513378086</v>
      </c>
    </row>
    <row r="83">
      <c r="A83" s="53" t="s">
        <v>77</v>
      </c>
      <c r="B83" s="53" t="s">
        <v>78</v>
      </c>
      <c r="C83" s="53" t="s">
        <v>15</v>
      </c>
      <c r="D83" s="53" t="n">
        <v>951959.103626214</v>
      </c>
    </row>
    <row r="84">
      <c r="A84" s="53" t="s">
        <v>77</v>
      </c>
      <c r="B84" s="53" t="s">
        <v>78</v>
      </c>
      <c r="C84" s="53" t="s">
        <v>16</v>
      </c>
      <c r="D84" s="53" t="n">
        <v>894067.764408157</v>
      </c>
    </row>
    <row r="85">
      <c r="A85" s="53" t="s">
        <v>79</v>
      </c>
      <c r="B85" s="53" t="s">
        <v>80</v>
      </c>
      <c r="C85" s="53" t="s">
        <v>15</v>
      </c>
      <c r="D85" s="53" t="n">
        <v>742359.689194462</v>
      </c>
    </row>
    <row r="86">
      <c r="A86" s="53" t="s">
        <v>79</v>
      </c>
      <c r="B86" s="53" t="s">
        <v>80</v>
      </c>
      <c r="C86" s="53" t="s">
        <v>16</v>
      </c>
      <c r="D86" s="53" t="n">
        <v>657960.639128267</v>
      </c>
    </row>
    <row r="87">
      <c r="A87" s="53" t="s">
        <v>81</v>
      </c>
      <c r="B87" s="53" t="s">
        <v>82</v>
      </c>
      <c r="C87" s="53" t="s">
        <v>15</v>
      </c>
      <c r="D87" s="53" t="n">
        <v>602591.844529646</v>
      </c>
    </row>
    <row r="88">
      <c r="A88" s="53" t="s">
        <v>81</v>
      </c>
      <c r="B88" s="53" t="s">
        <v>82</v>
      </c>
      <c r="C88" s="53" t="s">
        <v>16</v>
      </c>
      <c r="D88" s="53" t="n">
        <v>549278.006150546</v>
      </c>
    </row>
    <row r="89">
      <c r="A89" s="53" t="s">
        <v>83</v>
      </c>
      <c r="B89" s="53" t="s">
        <v>84</v>
      </c>
      <c r="C89" s="53" t="s">
        <v>15</v>
      </c>
      <c r="D89" s="53" t="n">
        <v>686884.083655273</v>
      </c>
    </row>
    <row r="90">
      <c r="A90" s="53" t="s">
        <v>83</v>
      </c>
      <c r="B90" s="53" t="s">
        <v>84</v>
      </c>
      <c r="C90" s="53" t="s">
        <v>16</v>
      </c>
      <c r="D90" s="53" t="n">
        <v>540680.107897351</v>
      </c>
    </row>
    <row r="91">
      <c r="A91" s="53" t="s">
        <v>85</v>
      </c>
      <c r="B91" s="53" t="s">
        <v>86</v>
      </c>
      <c r="C91" s="53" t="s">
        <v>15</v>
      </c>
      <c r="D91" s="53" t="n">
        <v>836386.443542395</v>
      </c>
    </row>
    <row r="92">
      <c r="A92" s="53" t="s">
        <v>85</v>
      </c>
      <c r="B92" s="53" t="s">
        <v>86</v>
      </c>
      <c r="C92" s="53" t="s">
        <v>16</v>
      </c>
      <c r="D92" s="53" t="n">
        <v>622537.664057734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D100" s="7" t="str">
        <f>=HYPERLINK("#'Indice'!A1", "Ir al Índice")</f>
      </c>
    </row>
    <row r="101">
      <c r="A101" s="4" t="s">
        <v>277</v>
      </c>
    </row>
    <row r="102">
      <c r="A102" s="5" t="s">
        <v>9</v>
      </c>
      <c r="B102" s="5" t="s">
        <v>88</v>
      </c>
      <c r="C102" s="5" t="s">
        <v>11</v>
      </c>
      <c r="D102" s="5" t="s">
        <v>270</v>
      </c>
    </row>
    <row r="103">
      <c r="A103" s="54" t="s">
        <v>89</v>
      </c>
      <c r="B103" s="54" t="s">
        <v>90</v>
      </c>
      <c r="C103" s="54" t="s">
        <v>15</v>
      </c>
      <c r="D103" s="54" t="n">
        <v>2606103.74538021</v>
      </c>
    </row>
    <row r="104">
      <c r="A104" s="54" t="s">
        <v>89</v>
      </c>
      <c r="B104" s="54" t="s">
        <v>90</v>
      </c>
      <c r="C104" s="54" t="s">
        <v>16</v>
      </c>
      <c r="D104" s="54" t="n">
        <v>2293413.02413987</v>
      </c>
    </row>
    <row r="105">
      <c r="A105" s="54" t="s">
        <v>91</v>
      </c>
      <c r="B105" s="54" t="s">
        <v>92</v>
      </c>
      <c r="C105" s="54" t="s">
        <v>15</v>
      </c>
      <c r="D105" s="54" t="n">
        <v>5147767.65910918</v>
      </c>
    </row>
    <row r="106">
      <c r="A106" s="54" t="s">
        <v>91</v>
      </c>
      <c r="B106" s="54" t="s">
        <v>92</v>
      </c>
      <c r="C106" s="54" t="s">
        <v>16</v>
      </c>
      <c r="D106" s="54" t="n">
        <v>3839143.32755044</v>
      </c>
    </row>
    <row r="107">
      <c r="A107" s="54" t="s">
        <v>93</v>
      </c>
      <c r="B107" s="54" t="s">
        <v>94</v>
      </c>
      <c r="C107" s="54" t="s">
        <v>15</v>
      </c>
      <c r="D107" s="54" t="n">
        <v>1158043.03731383</v>
      </c>
    </row>
    <row r="108">
      <c r="A108" s="54" t="s">
        <v>93</v>
      </c>
      <c r="B108" s="54" t="s">
        <v>94</v>
      </c>
      <c r="C108" s="54" t="s">
        <v>16</v>
      </c>
      <c r="D108" s="54" t="n">
        <v>885374.129341315</v>
      </c>
    </row>
    <row r="109">
      <c r="A109" s="54" t="s">
        <v>95</v>
      </c>
      <c r="B109" s="54" t="s">
        <v>96</v>
      </c>
      <c r="C109" s="54" t="s">
        <v>15</v>
      </c>
      <c r="D109" s="54" t="n">
        <v>646343.168719318</v>
      </c>
    </row>
    <row r="110">
      <c r="A110" s="54" t="s">
        <v>95</v>
      </c>
      <c r="B110" s="54" t="s">
        <v>96</v>
      </c>
      <c r="C110" s="54" t="s">
        <v>16</v>
      </c>
      <c r="D110" s="54" t="n">
        <v>543347.888356486</v>
      </c>
    </row>
    <row r="111">
      <c r="A111" s="54" t="s">
        <v>97</v>
      </c>
      <c r="B111" s="54" t="s">
        <v>98</v>
      </c>
      <c r="C111" s="54" t="s">
        <v>15</v>
      </c>
      <c r="D111" s="54" t="n">
        <v>524597.332049743</v>
      </c>
    </row>
    <row r="112">
      <c r="A112" s="54" t="s">
        <v>97</v>
      </c>
      <c r="B112" s="54" t="s">
        <v>98</v>
      </c>
      <c r="C112" s="54" t="s">
        <v>16</v>
      </c>
      <c r="D112" s="54" t="n">
        <v>434662.301826547</v>
      </c>
    </row>
    <row r="113">
      <c r="A113" s="54" t="s">
        <v>99</v>
      </c>
      <c r="B113" s="54" t="s">
        <v>100</v>
      </c>
      <c r="C113" s="54" t="s">
        <v>15</v>
      </c>
      <c r="D113" s="54" t="n">
        <v>793097.034312841</v>
      </c>
    </row>
    <row r="114">
      <c r="A114" s="54" t="s">
        <v>99</v>
      </c>
      <c r="B114" s="54" t="s">
        <v>100</v>
      </c>
      <c r="C114" s="54" t="s">
        <v>16</v>
      </c>
      <c r="D114" s="54" t="n">
        <v>749436.550438897</v>
      </c>
    </row>
    <row r="115">
      <c r="A115" s="54" t="s">
        <v>101</v>
      </c>
      <c r="B115" s="54" t="s">
        <v>102</v>
      </c>
      <c r="C115" s="54" t="s">
        <v>15</v>
      </c>
      <c r="D115" s="54" t="n">
        <v>622817.830338604</v>
      </c>
    </row>
    <row r="116">
      <c r="A116" s="54" t="s">
        <v>101</v>
      </c>
      <c r="B116" s="54" t="s">
        <v>102</v>
      </c>
      <c r="C116" s="54" t="s">
        <v>16</v>
      </c>
      <c r="D116" s="54" t="n">
        <v>502381.600942257</v>
      </c>
    </row>
    <row r="117">
      <c r="A117" s="54" t="s">
        <v>103</v>
      </c>
      <c r="B117" s="54" t="s">
        <v>104</v>
      </c>
      <c r="C117" s="54" t="s">
        <v>15</v>
      </c>
      <c r="D117" s="54" t="n">
        <v>879741.090616386</v>
      </c>
    </row>
    <row r="118">
      <c r="A118" s="54" t="s">
        <v>103</v>
      </c>
      <c r="B118" s="54" t="s">
        <v>104</v>
      </c>
      <c r="C118" s="54" t="s">
        <v>16</v>
      </c>
      <c r="D118" s="54" t="n">
        <v>746739.035225832</v>
      </c>
    </row>
    <row r="119">
      <c r="A119" s="54" t="s">
        <v>105</v>
      </c>
      <c r="B119" s="54" t="s">
        <v>106</v>
      </c>
      <c r="C119" s="54" t="s">
        <v>15</v>
      </c>
      <c r="D119" s="54" t="n">
        <v>1492616.82092706</v>
      </c>
    </row>
    <row r="120">
      <c r="A120" s="54" t="s">
        <v>105</v>
      </c>
      <c r="B120" s="54" t="s">
        <v>106</v>
      </c>
      <c r="C120" s="54" t="s">
        <v>16</v>
      </c>
      <c r="D120" s="54" t="n">
        <v>1257440.63642891</v>
      </c>
    </row>
    <row r="121">
      <c r="A121" s="54" t="s">
        <v>107</v>
      </c>
      <c r="B121" s="54" t="s">
        <v>108</v>
      </c>
      <c r="C121" s="54" t="s">
        <v>15</v>
      </c>
      <c r="D121" s="54" t="n">
        <v>1128188.10729161</v>
      </c>
    </row>
    <row r="122">
      <c r="A122" s="54" t="s">
        <v>107</v>
      </c>
      <c r="B122" s="54" t="s">
        <v>108</v>
      </c>
      <c r="C122" s="54" t="s">
        <v>16</v>
      </c>
      <c r="D122" s="54" t="n">
        <v>1059901.89305602</v>
      </c>
    </row>
    <row r="123">
      <c r="A123" s="54" t="s">
        <v>109</v>
      </c>
      <c r="B123" s="54" t="s">
        <v>110</v>
      </c>
      <c r="C123" s="54" t="s">
        <v>15</v>
      </c>
      <c r="D123" s="54" t="n">
        <v>1787863.60055449</v>
      </c>
    </row>
    <row r="124">
      <c r="A124" s="54" t="s">
        <v>109</v>
      </c>
      <c r="B124" s="54" t="s">
        <v>110</v>
      </c>
      <c r="C124" s="54" t="s">
        <v>16</v>
      </c>
      <c r="D124" s="54" t="n">
        <v>1496794.62775793</v>
      </c>
    </row>
    <row r="125">
      <c r="A125" s="54" t="s">
        <v>111</v>
      </c>
      <c r="B125" s="54" t="s">
        <v>112</v>
      </c>
      <c r="C125" s="54" t="s">
        <v>15</v>
      </c>
      <c r="D125" s="54" t="n">
        <v>1662436.10249169</v>
      </c>
    </row>
    <row r="126">
      <c r="A126" s="54" t="s">
        <v>111</v>
      </c>
      <c r="B126" s="54" t="s">
        <v>112</v>
      </c>
      <c r="C126" s="54" t="s">
        <v>16</v>
      </c>
      <c r="D126" s="54" t="n">
        <v>1495932.92005172</v>
      </c>
    </row>
    <row r="127">
      <c r="A127" s="54" t="s">
        <v>113</v>
      </c>
      <c r="B127" s="54" t="s">
        <v>114</v>
      </c>
      <c r="C127" s="54" t="s">
        <v>15</v>
      </c>
      <c r="D127" s="54" t="n">
        <v>3287945.01521867</v>
      </c>
    </row>
    <row r="128">
      <c r="A128" s="54" t="s">
        <v>113</v>
      </c>
      <c r="B128" s="54" t="s">
        <v>114</v>
      </c>
      <c r="C128" s="54" t="s">
        <v>16</v>
      </c>
      <c r="D128" s="54" t="n">
        <v>2128870.50226658</v>
      </c>
    </row>
    <row r="129">
      <c r="A129" s="54" t="s">
        <v>115</v>
      </c>
      <c r="B129" s="54" t="s">
        <v>116</v>
      </c>
      <c r="C129" s="54" t="s">
        <v>15</v>
      </c>
      <c r="D129" s="54" t="n">
        <v>985987.529609038</v>
      </c>
    </row>
    <row r="130">
      <c r="A130" s="54" t="s">
        <v>115</v>
      </c>
      <c r="B130" s="54" t="s">
        <v>116</v>
      </c>
      <c r="C130" s="54" t="s">
        <v>16</v>
      </c>
      <c r="D130" s="54" t="n">
        <v>985602.649028716</v>
      </c>
    </row>
    <row r="131">
      <c r="A131" s="54" t="s">
        <v>117</v>
      </c>
      <c r="B131" s="54" t="s">
        <v>118</v>
      </c>
      <c r="C131" s="54" t="s">
        <v>15</v>
      </c>
      <c r="D131" s="54" t="n">
        <v>1019854.7362821</v>
      </c>
    </row>
    <row r="132">
      <c r="A132" s="54" t="s">
        <v>117</v>
      </c>
      <c r="B132" s="54" t="s">
        <v>118</v>
      </c>
      <c r="C132" s="54" t="s">
        <v>16</v>
      </c>
      <c r="D132" s="54" t="n">
        <v>961749.730724794</v>
      </c>
    </row>
    <row r="133">
      <c r="A133" s="54" t="s">
        <v>119</v>
      </c>
      <c r="B133" s="54" t="s">
        <v>120</v>
      </c>
      <c r="C133" s="54" t="s">
        <v>15</v>
      </c>
      <c r="D133" s="54" t="n">
        <v>1012374.73238129</v>
      </c>
    </row>
    <row r="134">
      <c r="A134" s="54" t="s">
        <v>119</v>
      </c>
      <c r="B134" s="54" t="s">
        <v>120</v>
      </c>
      <c r="C134" s="54" t="s">
        <v>16</v>
      </c>
      <c r="D134" s="54" t="n">
        <v>945060.563103438</v>
      </c>
    </row>
    <row r="135">
      <c r="A135" s="54" t="s">
        <v>121</v>
      </c>
      <c r="B135" s="54" t="s">
        <v>122</v>
      </c>
      <c r="C135" s="54" t="s">
        <v>15</v>
      </c>
      <c r="D135" s="54" t="n">
        <v>1744276.26277014</v>
      </c>
    </row>
    <row r="136">
      <c r="A136" s="54" t="s">
        <v>121</v>
      </c>
      <c r="B136" s="54" t="s">
        <v>122</v>
      </c>
      <c r="C136" s="54" t="s">
        <v>16</v>
      </c>
      <c r="D136" s="54" t="n">
        <v>1241602.77618883</v>
      </c>
    </row>
    <row r="137">
      <c r="A137" s="54" t="s">
        <v>123</v>
      </c>
      <c r="B137" s="54" t="s">
        <v>124</v>
      </c>
      <c r="C137" s="54" t="s">
        <v>15</v>
      </c>
      <c r="D137" s="54" t="n">
        <v>709906.293351396</v>
      </c>
    </row>
    <row r="138">
      <c r="A138" s="54" t="s">
        <v>123</v>
      </c>
      <c r="B138" s="54" t="s">
        <v>124</v>
      </c>
      <c r="C138" s="54" t="s">
        <v>16</v>
      </c>
      <c r="D138" s="54" t="n">
        <v>619637.271302631</v>
      </c>
    </row>
    <row r="139">
      <c r="A139" s="54" t="s">
        <v>125</v>
      </c>
      <c r="B139" s="54" t="s">
        <v>126</v>
      </c>
      <c r="C139" s="54" t="s">
        <v>15</v>
      </c>
      <c r="D139" s="54" t="n">
        <v>536548.056522268</v>
      </c>
    </row>
    <row r="140">
      <c r="A140" s="54" t="s">
        <v>125</v>
      </c>
      <c r="B140" s="54" t="s">
        <v>126</v>
      </c>
      <c r="C140" s="54" t="s">
        <v>16</v>
      </c>
      <c r="D140" s="54" t="n">
        <v>473457.144085166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278</v>
      </c>
    </row>
    <row r="9">
      <c r="A9" t="s">
        <v>3</v>
      </c>
    </row>
    <row r="10">
      <c r="A10" t="s">
        <v>4</v>
      </c>
    </row>
    <row r="11">
      <c r="A11" t="s">
        <v>279</v>
      </c>
    </row>
    <row r="12">
      <c r="A12" s="3" t="s">
        <v>6</v>
      </c>
    </row>
    <row r="13">
      <c r="A13" s="3" t="s">
        <v>7</v>
      </c>
    </row>
    <row r="15">
      <c r="A15" s="4" t="s">
        <v>280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55" t="s">
        <v>13</v>
      </c>
      <c r="B17" s="55" t="s">
        <v>14</v>
      </c>
      <c r="C17" s="55" t="s">
        <v>15</v>
      </c>
      <c r="D17" s="55" t="n">
        <v>30605.8228304234</v>
      </c>
      <c r="E17" s="55" t="n">
        <v>1362581.87789416</v>
      </c>
      <c r="F17" s="55" t="n">
        <v>2.19681976911694</v>
      </c>
      <c r="G17" s="55" t="n">
        <v>97.8031802308831</v>
      </c>
    </row>
    <row r="18">
      <c r="A18" s="55" t="s">
        <v>13</v>
      </c>
      <c r="B18" s="55" t="s">
        <v>14</v>
      </c>
      <c r="C18" s="55" t="s">
        <v>16</v>
      </c>
      <c r="D18" s="55" t="n">
        <v>24308.2698977216</v>
      </c>
      <c r="E18" s="55" t="n">
        <v>858191.026592656</v>
      </c>
      <c r="F18" s="55" t="n">
        <v>2.75448037119049</v>
      </c>
      <c r="G18" s="55" t="n">
        <v>97.2455196288095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281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56" t="s">
        <v>13</v>
      </c>
      <c r="B29" s="56" t="s">
        <v>24</v>
      </c>
      <c r="C29" s="56" t="s">
        <v>15</v>
      </c>
      <c r="D29" s="56" t="n">
        <v>30605.8228304234</v>
      </c>
      <c r="E29" s="56" t="n">
        <v>1362581.87789416</v>
      </c>
      <c r="F29" s="56" t="n">
        <v>2.19681976911694</v>
      </c>
      <c r="G29" s="56" t="n">
        <v>97.8031802308831</v>
      </c>
    </row>
    <row r="30">
      <c r="A30" s="56" t="s">
        <v>13</v>
      </c>
      <c r="B30" s="56" t="s">
        <v>24</v>
      </c>
      <c r="C30" s="56" t="s">
        <v>16</v>
      </c>
      <c r="D30" s="56" t="n">
        <v>24308.2698977216</v>
      </c>
      <c r="E30" s="56" t="n">
        <v>858191.026592656</v>
      </c>
      <c r="F30" s="56" t="n">
        <v>2.75448037119049</v>
      </c>
      <c r="G30" s="56" t="n">
        <v>97.2455196288095</v>
      </c>
    </row>
    <row r="31">
      <c r="A31" s="56" t="s">
        <v>25</v>
      </c>
      <c r="B31" s="56" t="s">
        <v>26</v>
      </c>
      <c r="C31" s="56" t="s">
        <v>15</v>
      </c>
      <c r="D31" s="56" t="n">
        <v>43.8988688734295</v>
      </c>
      <c r="E31" s="56" t="n">
        <v>1310.54353216541</v>
      </c>
      <c r="F31" s="56" t="n">
        <v>3.24110267367291</v>
      </c>
      <c r="G31" s="56" t="n">
        <v>96.7588973263271</v>
      </c>
    </row>
    <row r="32">
      <c r="A32" s="56" t="s">
        <v>25</v>
      </c>
      <c r="B32" s="56" t="s">
        <v>26</v>
      </c>
      <c r="C32" s="56" t="s">
        <v>16</v>
      </c>
      <c r="D32" s="56" t="n">
        <v>32.1061706394421</v>
      </c>
      <c r="E32" s="56" t="n">
        <v>703.359657898816</v>
      </c>
      <c r="F32" s="56" t="n">
        <v>4.36541976440337</v>
      </c>
      <c r="G32" s="56" t="n">
        <v>95.6345802355966</v>
      </c>
    </row>
    <row r="33">
      <c r="A33" s="56" t="s">
        <v>27</v>
      </c>
      <c r="B33" s="56" t="s">
        <v>28</v>
      </c>
      <c r="C33" s="56" t="s">
        <v>15</v>
      </c>
      <c r="D33" s="56" t="n">
        <v>306.951341994756</v>
      </c>
      <c r="E33" s="56" t="n">
        <v>8187.35432755922</v>
      </c>
      <c r="F33" s="56" t="n">
        <v>3.61361309488729</v>
      </c>
      <c r="G33" s="56" t="n">
        <v>96.3863869051127</v>
      </c>
    </row>
    <row r="34">
      <c r="A34" s="56" t="s">
        <v>27</v>
      </c>
      <c r="B34" s="56" t="s">
        <v>28</v>
      </c>
      <c r="C34" s="56" t="s">
        <v>16</v>
      </c>
      <c r="D34" s="56" t="n">
        <v>166.80476251603</v>
      </c>
      <c r="E34" s="56" t="n">
        <v>5347.80602022988</v>
      </c>
      <c r="F34" s="56" t="n">
        <v>3.02477852177579</v>
      </c>
      <c r="G34" s="56" t="n">
        <v>96.9752214782242</v>
      </c>
    </row>
    <row r="35">
      <c r="A35" s="56" t="s">
        <v>29</v>
      </c>
      <c r="B35" s="56" t="s">
        <v>30</v>
      </c>
      <c r="C35" s="56" t="s">
        <v>15</v>
      </c>
      <c r="D35" s="56" t="n">
        <v>21.95101938006</v>
      </c>
      <c r="E35" s="56" t="n">
        <v>1288.47848986854</v>
      </c>
      <c r="F35" s="56" t="n">
        <v>1.67510111952887</v>
      </c>
      <c r="G35" s="56" t="n">
        <v>98.3248988804711</v>
      </c>
    </row>
    <row r="36">
      <c r="A36" s="56" t="s">
        <v>29</v>
      </c>
      <c r="B36" s="56" t="s">
        <v>30</v>
      </c>
      <c r="C36" s="56" t="s">
        <v>16</v>
      </c>
      <c r="D36" s="56" t="n">
        <v>20.7336030451197</v>
      </c>
      <c r="E36" s="56" t="n">
        <v>691.258578399909</v>
      </c>
      <c r="F36" s="56" t="n">
        <v>2.91205487720942</v>
      </c>
      <c r="G36" s="56" t="n">
        <v>97.0879451227906</v>
      </c>
    </row>
    <row r="37">
      <c r="A37" s="56" t="s">
        <v>31</v>
      </c>
      <c r="B37" s="56" t="s">
        <v>32</v>
      </c>
      <c r="C37" s="56" t="s">
        <v>15</v>
      </c>
      <c r="D37" s="56" t="n">
        <v>196.224996536162</v>
      </c>
      <c r="E37" s="56" t="n">
        <v>17182.9777912195</v>
      </c>
      <c r="F37" s="56" t="n">
        <v>1.12907938835037</v>
      </c>
      <c r="G37" s="56" t="n">
        <v>98.8709206116496</v>
      </c>
    </row>
    <row r="38">
      <c r="A38" s="56" t="s">
        <v>31</v>
      </c>
      <c r="B38" s="56" t="s">
        <v>32</v>
      </c>
      <c r="C38" s="56" t="s">
        <v>16</v>
      </c>
      <c r="D38" s="56" t="n">
        <v>74.6770951082462</v>
      </c>
      <c r="E38" s="56" t="n">
        <v>8454.25967830061</v>
      </c>
      <c r="F38" s="56" t="n">
        <v>0.875573322821095</v>
      </c>
      <c r="G38" s="56" t="n">
        <v>99.1244266771789</v>
      </c>
    </row>
    <row r="39">
      <c r="A39" s="56" t="s">
        <v>33</v>
      </c>
      <c r="B39" s="56" t="s">
        <v>34</v>
      </c>
      <c r="C39" s="56" t="s">
        <v>15</v>
      </c>
      <c r="D39" s="56" t="n">
        <v>74.4133843266441</v>
      </c>
      <c r="E39" s="56" t="n">
        <v>1594.89150969966</v>
      </c>
      <c r="F39" s="56" t="n">
        <v>4.45774672996744</v>
      </c>
      <c r="G39" s="56" t="n">
        <v>95.5422532700326</v>
      </c>
    </row>
    <row r="40">
      <c r="A40" s="56" t="s">
        <v>33</v>
      </c>
      <c r="B40" s="56" t="s">
        <v>34</v>
      </c>
      <c r="C40" s="56" t="s">
        <v>16</v>
      </c>
      <c r="D40" s="56" t="n">
        <v>33.6749233956248</v>
      </c>
      <c r="E40" s="56" t="n">
        <v>907.669639910474</v>
      </c>
      <c r="F40" s="56" t="n">
        <v>3.57732170644881</v>
      </c>
      <c r="G40" s="56" t="n">
        <v>96.4226782935512</v>
      </c>
    </row>
    <row r="41">
      <c r="A41" s="56" t="s">
        <v>35</v>
      </c>
      <c r="B41" s="56" t="s">
        <v>36</v>
      </c>
      <c r="C41" s="56" t="s">
        <v>15</v>
      </c>
      <c r="D41" s="56" t="n">
        <v>85.0417860201622</v>
      </c>
      <c r="E41" s="56" t="n">
        <v>3183.36644921258</v>
      </c>
      <c r="F41" s="56" t="n">
        <v>2.6019328033576</v>
      </c>
      <c r="G41" s="56" t="n">
        <v>97.3980671966424</v>
      </c>
    </row>
    <row r="42">
      <c r="A42" s="56" t="s">
        <v>35</v>
      </c>
      <c r="B42" s="56" t="s">
        <v>36</v>
      </c>
      <c r="C42" s="56" t="s">
        <v>16</v>
      </c>
      <c r="D42" s="56" t="n">
        <v>69.8124418855954</v>
      </c>
      <c r="E42" s="56" t="n">
        <v>1516.24147006888</v>
      </c>
      <c r="F42" s="56" t="n">
        <v>4.40164368685088</v>
      </c>
      <c r="G42" s="56" t="n">
        <v>95.5983563131491</v>
      </c>
    </row>
    <row r="43">
      <c r="A43" s="56" t="s">
        <v>37</v>
      </c>
      <c r="B43" s="56" t="s">
        <v>38</v>
      </c>
      <c r="C43" s="56" t="s">
        <v>15</v>
      </c>
      <c r="D43" s="56" t="n">
        <v>121.116594335189</v>
      </c>
      <c r="E43" s="56" t="n">
        <v>2910.25345264546</v>
      </c>
      <c r="F43" s="56" t="n">
        <v>3.99544075642713</v>
      </c>
      <c r="G43" s="56" t="n">
        <v>96.0045592435729</v>
      </c>
    </row>
    <row r="44">
      <c r="A44" s="56" t="s">
        <v>37</v>
      </c>
      <c r="B44" s="56" t="s">
        <v>38</v>
      </c>
      <c r="C44" s="56" t="s">
        <v>16</v>
      </c>
      <c r="D44" s="56" t="n">
        <v>56.4536217020485</v>
      </c>
      <c r="E44" s="56" t="n">
        <v>1704.92734407694</v>
      </c>
      <c r="F44" s="56" t="n">
        <v>3.2050773114311</v>
      </c>
      <c r="G44" s="56" t="n">
        <v>96.7949226885689</v>
      </c>
    </row>
    <row r="45">
      <c r="A45" s="56" t="s">
        <v>39</v>
      </c>
      <c r="B45" s="56" t="s">
        <v>40</v>
      </c>
      <c r="C45" s="56" t="s">
        <v>15</v>
      </c>
      <c r="D45" s="56" t="n">
        <v>352.633730593044</v>
      </c>
      <c r="E45" s="56" t="n">
        <v>17758.7601791364</v>
      </c>
      <c r="F45" s="56" t="n">
        <v>1.94702700604181</v>
      </c>
      <c r="G45" s="56" t="n">
        <v>98.0529729939582</v>
      </c>
    </row>
    <row r="46">
      <c r="A46" s="56" t="s">
        <v>39</v>
      </c>
      <c r="B46" s="56" t="s">
        <v>40</v>
      </c>
      <c r="C46" s="56" t="s">
        <v>16</v>
      </c>
      <c r="D46" s="56" t="n">
        <v>197.993652766922</v>
      </c>
      <c r="E46" s="56" t="n">
        <v>12348.8716151913</v>
      </c>
      <c r="F46" s="56" t="n">
        <v>1.57803282763027</v>
      </c>
      <c r="G46" s="56" t="n">
        <v>98.4219671723697</v>
      </c>
    </row>
    <row r="47">
      <c r="A47" s="56" t="s">
        <v>41</v>
      </c>
      <c r="B47" s="56" t="s">
        <v>42</v>
      </c>
      <c r="C47" s="56" t="s">
        <v>15</v>
      </c>
      <c r="D47" s="56" t="n">
        <v>1072.14798260108</v>
      </c>
      <c r="E47" s="56" t="n">
        <v>12854.3838702654</v>
      </c>
      <c r="F47" s="56" t="n">
        <v>7.69860000988256</v>
      </c>
      <c r="G47" s="56" t="n">
        <v>92.3013999901174</v>
      </c>
    </row>
    <row r="48">
      <c r="A48" s="56" t="s">
        <v>41</v>
      </c>
      <c r="B48" s="56" t="s">
        <v>42</v>
      </c>
      <c r="C48" s="56" t="s">
        <v>16</v>
      </c>
      <c r="D48" s="56" t="n">
        <v>717.12613335975</v>
      </c>
      <c r="E48" s="56" t="n">
        <v>6960.43447604274</v>
      </c>
      <c r="F48" s="56" t="n">
        <v>9.34054668981064</v>
      </c>
      <c r="G48" s="56" t="n">
        <v>90.6594533101894</v>
      </c>
    </row>
    <row r="49">
      <c r="A49" s="56" t="s">
        <v>43</v>
      </c>
      <c r="B49" s="56" t="s">
        <v>44</v>
      </c>
      <c r="C49" s="56" t="s">
        <v>15</v>
      </c>
      <c r="D49" s="56" t="n">
        <v>747.872705920391</v>
      </c>
      <c r="E49" s="56" t="n">
        <v>18162.3973459724</v>
      </c>
      <c r="F49" s="56" t="n">
        <v>3.95484942239381</v>
      </c>
      <c r="G49" s="56" t="n">
        <v>96.0451505776062</v>
      </c>
    </row>
    <row r="50">
      <c r="A50" s="56" t="s">
        <v>43</v>
      </c>
      <c r="B50" s="56" t="s">
        <v>44</v>
      </c>
      <c r="C50" s="56" t="s">
        <v>16</v>
      </c>
      <c r="D50" s="56" t="n">
        <v>321.702602632672</v>
      </c>
      <c r="E50" s="56" t="n">
        <v>13176.2324186682</v>
      </c>
      <c r="F50" s="56" t="n">
        <v>2.38334680175151</v>
      </c>
      <c r="G50" s="56" t="n">
        <v>97.6166531982485</v>
      </c>
    </row>
    <row r="51">
      <c r="A51" s="56" t="s">
        <v>45</v>
      </c>
      <c r="B51" s="56" t="s">
        <v>46</v>
      </c>
      <c r="C51" s="56" t="s">
        <v>15</v>
      </c>
      <c r="D51" s="56" t="n">
        <v>132.843846020048</v>
      </c>
      <c r="E51" s="56" t="n">
        <v>1731.07353426427</v>
      </c>
      <c r="F51" s="56" t="n">
        <v>7.1271316757497</v>
      </c>
      <c r="G51" s="56" t="n">
        <v>92.8728683242503</v>
      </c>
    </row>
    <row r="52">
      <c r="A52" s="56" t="s">
        <v>45</v>
      </c>
      <c r="B52" s="56" t="s">
        <v>46</v>
      </c>
      <c r="C52" s="56" t="s">
        <v>16</v>
      </c>
      <c r="D52" s="56" t="n">
        <v>35.4118715634898</v>
      </c>
      <c r="E52" s="56" t="n">
        <v>696.455882768922</v>
      </c>
      <c r="F52" s="56" t="n">
        <v>4.83856152342597</v>
      </c>
      <c r="G52" s="56" t="n">
        <v>95.161438476574</v>
      </c>
    </row>
    <row r="53">
      <c r="A53" s="56" t="s">
        <v>47</v>
      </c>
      <c r="B53" s="56" t="s">
        <v>48</v>
      </c>
      <c r="C53" s="56" t="s">
        <v>15</v>
      </c>
      <c r="D53" s="56" t="n">
        <v>13.8553113281733</v>
      </c>
      <c r="E53" s="56" t="n">
        <v>652.639960718734</v>
      </c>
      <c r="F53" s="56" t="n">
        <v>2.07883114993773</v>
      </c>
      <c r="G53" s="56" t="n">
        <v>97.9211688500623</v>
      </c>
    </row>
    <row r="54">
      <c r="A54" s="56" t="s">
        <v>47</v>
      </c>
      <c r="B54" s="56" t="s">
        <v>48</v>
      </c>
      <c r="C54" s="56" t="s">
        <v>16</v>
      </c>
      <c r="D54" s="56" t="n">
        <v>4.71332107134961</v>
      </c>
      <c r="E54" s="56" t="n">
        <v>446.332534492301</v>
      </c>
      <c r="F54" s="56" t="n">
        <v>1.04497602920209</v>
      </c>
      <c r="G54" s="56" t="n">
        <v>98.9550239707979</v>
      </c>
    </row>
    <row r="55">
      <c r="A55" s="56" t="s">
        <v>49</v>
      </c>
      <c r="B55" s="56" t="s">
        <v>50</v>
      </c>
      <c r="C55" s="56" t="s">
        <v>15</v>
      </c>
      <c r="D55" s="56" t="n">
        <v>336.833373924742</v>
      </c>
      <c r="E55" s="56" t="n">
        <v>15466.3128030916</v>
      </c>
      <c r="F55" s="56" t="n">
        <v>2.13143237524831</v>
      </c>
      <c r="G55" s="56" t="n">
        <v>97.8685676247517</v>
      </c>
    </row>
    <row r="56">
      <c r="A56" s="56" t="s">
        <v>49</v>
      </c>
      <c r="B56" s="56" t="s">
        <v>50</v>
      </c>
      <c r="C56" s="56" t="s">
        <v>16</v>
      </c>
      <c r="D56" s="56" t="n">
        <v>711.186761801494</v>
      </c>
      <c r="E56" s="56" t="n">
        <v>9078.58233227154</v>
      </c>
      <c r="F56" s="56" t="n">
        <v>7.26459178932079</v>
      </c>
      <c r="G56" s="56" t="n">
        <v>92.7354082106792</v>
      </c>
    </row>
    <row r="57">
      <c r="A57" s="56" t="s">
        <v>51</v>
      </c>
      <c r="B57" s="56" t="s">
        <v>52</v>
      </c>
      <c r="C57" s="56" t="s">
        <v>15</v>
      </c>
      <c r="D57" s="56" t="n">
        <v>46.3766970799339</v>
      </c>
      <c r="E57" s="56" t="n">
        <v>2347.79457945142</v>
      </c>
      <c r="F57" s="56" t="n">
        <v>1.93706680614446</v>
      </c>
      <c r="G57" s="56" t="n">
        <v>98.0629331938555</v>
      </c>
    </row>
    <row r="58">
      <c r="A58" s="56" t="s">
        <v>51</v>
      </c>
      <c r="B58" s="56" t="s">
        <v>52</v>
      </c>
      <c r="C58" s="56" t="s">
        <v>16</v>
      </c>
      <c r="D58" s="56" t="n">
        <v>13.1095477543714</v>
      </c>
      <c r="E58" s="56" t="n">
        <v>1587.08102065538</v>
      </c>
      <c r="F58" s="56" t="n">
        <v>0.819249157767469</v>
      </c>
      <c r="G58" s="56" t="n">
        <v>99.1807508422325</v>
      </c>
    </row>
    <row r="59">
      <c r="A59" s="56" t="s">
        <v>53</v>
      </c>
      <c r="B59" s="56" t="s">
        <v>54</v>
      </c>
      <c r="C59" s="56" t="s">
        <v>15</v>
      </c>
      <c r="D59" s="56" t="n">
        <v>14.315156407822</v>
      </c>
      <c r="E59" s="56" t="n">
        <v>2364.43243836515</v>
      </c>
      <c r="F59" s="56" t="n">
        <v>0.601793836356493</v>
      </c>
      <c r="G59" s="56" t="n">
        <v>99.3982061636435</v>
      </c>
    </row>
    <row r="60">
      <c r="A60" s="56" t="s">
        <v>53</v>
      </c>
      <c r="B60" s="56" t="s">
        <v>54</v>
      </c>
      <c r="C60" s="56" t="s">
        <v>16</v>
      </c>
      <c r="D60" s="56" t="n">
        <v>0</v>
      </c>
      <c r="E60" s="56" t="n">
        <v>1047.19490773704</v>
      </c>
      <c r="F60" s="56" t="n">
        <v>0</v>
      </c>
      <c r="G60" s="56" t="n">
        <v>100</v>
      </c>
    </row>
    <row r="61">
      <c r="A61" s="56" t="s">
        <v>55</v>
      </c>
      <c r="B61" s="56" t="s">
        <v>56</v>
      </c>
      <c r="C61" s="56" t="s">
        <v>15</v>
      </c>
      <c r="D61" s="56" t="n">
        <v>49.2890812396447</v>
      </c>
      <c r="E61" s="56" t="n">
        <v>3095.52114983001</v>
      </c>
      <c r="F61" s="56" t="n">
        <v>1.56731496077841</v>
      </c>
      <c r="G61" s="56" t="n">
        <v>98.4326850392216</v>
      </c>
    </row>
    <row r="62">
      <c r="A62" s="56" t="s">
        <v>55</v>
      </c>
      <c r="B62" s="56" t="s">
        <v>56</v>
      </c>
      <c r="C62" s="56" t="s">
        <v>16</v>
      </c>
      <c r="D62" s="56" t="n">
        <v>23.9351640646834</v>
      </c>
      <c r="E62" s="56" t="n">
        <v>1753.56735942578</v>
      </c>
      <c r="F62" s="56" t="n">
        <v>1.34656146747304</v>
      </c>
      <c r="G62" s="56" t="n">
        <v>98.653438532527</v>
      </c>
    </row>
    <row r="63">
      <c r="A63" s="56" t="s">
        <v>57</v>
      </c>
      <c r="B63" s="56" t="s">
        <v>58</v>
      </c>
      <c r="C63" s="56" t="s">
        <v>15</v>
      </c>
      <c r="D63" s="56" t="n">
        <v>148.782544559357</v>
      </c>
      <c r="E63" s="56" t="n">
        <v>17218.2174535751</v>
      </c>
      <c r="F63" s="56" t="n">
        <v>0.856696865177286</v>
      </c>
      <c r="G63" s="56" t="n">
        <v>99.1433031348227</v>
      </c>
    </row>
    <row r="64">
      <c r="A64" s="56" t="s">
        <v>57</v>
      </c>
      <c r="B64" s="56" t="s">
        <v>58</v>
      </c>
      <c r="C64" s="56" t="s">
        <v>16</v>
      </c>
      <c r="D64" s="56" t="n">
        <v>162.561737555195</v>
      </c>
      <c r="E64" s="56" t="n">
        <v>7224.03232880898</v>
      </c>
      <c r="F64" s="56" t="n">
        <v>2.20076717489379</v>
      </c>
      <c r="G64" s="56" t="n">
        <v>97.7992328251062</v>
      </c>
    </row>
    <row r="65">
      <c r="A65" s="56" t="s">
        <v>59</v>
      </c>
      <c r="B65" s="56" t="s">
        <v>60</v>
      </c>
      <c r="C65" s="56" t="s">
        <v>15</v>
      </c>
      <c r="D65" s="56" t="n">
        <v>17.1879195911472</v>
      </c>
      <c r="E65" s="56" t="n">
        <v>605.924584541207</v>
      </c>
      <c r="F65" s="56" t="n">
        <v>2.75839747672538</v>
      </c>
      <c r="G65" s="56" t="n">
        <v>97.2416025232746</v>
      </c>
    </row>
    <row r="66">
      <c r="A66" s="56" t="s">
        <v>59</v>
      </c>
      <c r="B66" s="56" t="s">
        <v>60</v>
      </c>
      <c r="C66" s="56" t="s">
        <v>16</v>
      </c>
      <c r="D66" s="56" t="n">
        <v>18.6450361955244</v>
      </c>
      <c r="E66" s="56" t="n">
        <v>454.16862218463</v>
      </c>
      <c r="F66" s="56" t="n">
        <v>3.9434216556691</v>
      </c>
      <c r="G66" s="56" t="n">
        <v>96.0565783443309</v>
      </c>
    </row>
    <row r="67">
      <c r="A67" s="56" t="s">
        <v>61</v>
      </c>
      <c r="B67" s="56" t="s">
        <v>62</v>
      </c>
      <c r="C67" s="56" t="s">
        <v>15</v>
      </c>
      <c r="D67" s="56" t="n">
        <v>472.938100727749</v>
      </c>
      <c r="E67" s="56" t="n">
        <v>17950.7529375145</v>
      </c>
      <c r="F67" s="56" t="n">
        <v>2.56701059383848</v>
      </c>
      <c r="G67" s="56" t="n">
        <v>97.4329894061615</v>
      </c>
    </row>
    <row r="68">
      <c r="A68" s="56" t="s">
        <v>61</v>
      </c>
      <c r="B68" s="56" t="s">
        <v>62</v>
      </c>
      <c r="C68" s="56" t="s">
        <v>16</v>
      </c>
      <c r="D68" s="56" t="n">
        <v>170.594620434836</v>
      </c>
      <c r="E68" s="56" t="n">
        <v>10707.572668205</v>
      </c>
      <c r="F68" s="56" t="n">
        <v>1.56822942604486</v>
      </c>
      <c r="G68" s="56" t="n">
        <v>98.4317705739551</v>
      </c>
    </row>
    <row r="69">
      <c r="A69" s="56" t="s">
        <v>63</v>
      </c>
      <c r="B69" s="56" t="s">
        <v>64</v>
      </c>
      <c r="C69" s="56" t="s">
        <v>15</v>
      </c>
      <c r="D69" s="56" t="n">
        <v>59.816286233689</v>
      </c>
      <c r="E69" s="56" t="n">
        <v>1971.53531508238</v>
      </c>
      <c r="F69" s="56" t="n">
        <v>2.94465449481691</v>
      </c>
      <c r="G69" s="56" t="n">
        <v>97.0553455051831</v>
      </c>
    </row>
    <row r="70">
      <c r="A70" s="56" t="s">
        <v>63</v>
      </c>
      <c r="B70" s="56" t="s">
        <v>64</v>
      </c>
      <c r="C70" s="56" t="s">
        <v>16</v>
      </c>
      <c r="D70" s="56" t="n">
        <v>45.0190777224296</v>
      </c>
      <c r="E70" s="56" t="n">
        <v>1508.82329943779</v>
      </c>
      <c r="F70" s="56" t="n">
        <v>2.89727442011884</v>
      </c>
      <c r="G70" s="56" t="n">
        <v>97.1027255798812</v>
      </c>
    </row>
    <row r="71">
      <c r="A71" s="56" t="s">
        <v>65</v>
      </c>
      <c r="B71" s="56" t="s">
        <v>66</v>
      </c>
      <c r="C71" s="56" t="s">
        <v>15</v>
      </c>
      <c r="D71" s="56" t="n">
        <v>7.20858484238766</v>
      </c>
      <c r="E71" s="56" t="n">
        <v>556.863179074447</v>
      </c>
      <c r="F71" s="56" t="n">
        <v>1.2779552715655</v>
      </c>
      <c r="G71" s="56" t="n">
        <v>98.7220447284345</v>
      </c>
    </row>
    <row r="72">
      <c r="A72" s="56" t="s">
        <v>65</v>
      </c>
      <c r="B72" s="56" t="s">
        <v>66</v>
      </c>
      <c r="C72" s="56" t="s">
        <v>16</v>
      </c>
      <c r="D72" s="56" t="n">
        <v>16.2193158953722</v>
      </c>
      <c r="E72" s="56" t="n">
        <v>401.878604963112</v>
      </c>
      <c r="F72" s="56" t="n">
        <v>3.87931034482759</v>
      </c>
      <c r="G72" s="56" t="n">
        <v>96.1206896551724</v>
      </c>
    </row>
    <row r="73">
      <c r="A73" s="56" t="s">
        <v>67</v>
      </c>
      <c r="B73" s="56" t="s">
        <v>68</v>
      </c>
      <c r="C73" s="56" t="s">
        <v>15</v>
      </c>
      <c r="D73" s="56" t="n">
        <v>106.33606544231</v>
      </c>
      <c r="E73" s="56" t="n">
        <v>3746.11834369208</v>
      </c>
      <c r="F73" s="56" t="n">
        <v>2.76021606356149</v>
      </c>
      <c r="G73" s="56" t="n">
        <v>97.2397839364385</v>
      </c>
    </row>
    <row r="74">
      <c r="A74" s="56" t="s">
        <v>67</v>
      </c>
      <c r="B74" s="56" t="s">
        <v>68</v>
      </c>
      <c r="C74" s="56" t="s">
        <v>16</v>
      </c>
      <c r="D74" s="56" t="n">
        <v>14.2317736255968</v>
      </c>
      <c r="E74" s="56" t="n">
        <v>1699.06391555049</v>
      </c>
      <c r="F74" s="56" t="n">
        <v>0.830666516907</v>
      </c>
      <c r="G74" s="56" t="n">
        <v>99.169333483093</v>
      </c>
    </row>
    <row r="75">
      <c r="A75" s="56" t="s">
        <v>69</v>
      </c>
      <c r="B75" s="56" t="s">
        <v>70</v>
      </c>
      <c r="C75" s="56" t="s">
        <v>15</v>
      </c>
      <c r="D75" s="56" t="n">
        <v>10149.0032980682</v>
      </c>
      <c r="E75" s="56" t="n">
        <v>91140.9077191828</v>
      </c>
      <c r="F75" s="56" t="n">
        <v>10.0197573441837</v>
      </c>
      <c r="G75" s="56" t="n">
        <v>89.9802426558163</v>
      </c>
    </row>
    <row r="76">
      <c r="A76" s="56" t="s">
        <v>69</v>
      </c>
      <c r="B76" s="56" t="s">
        <v>70</v>
      </c>
      <c r="C76" s="56" t="s">
        <v>16</v>
      </c>
      <c r="D76" s="56" t="n">
        <v>4979.77182838628</v>
      </c>
      <c r="E76" s="56" t="n">
        <v>54919.2939992082</v>
      </c>
      <c r="F76" s="56" t="n">
        <v>8.31360516158866</v>
      </c>
      <c r="G76" s="56" t="n">
        <v>91.6863948384113</v>
      </c>
    </row>
    <row r="77">
      <c r="A77" s="56" t="s">
        <v>71</v>
      </c>
      <c r="B77" s="56" t="s">
        <v>72</v>
      </c>
      <c r="C77" s="56" t="s">
        <v>15</v>
      </c>
      <c r="D77" s="56" t="n">
        <v>21.1593487894455</v>
      </c>
      <c r="E77" s="56" t="n">
        <v>2963.0520335596</v>
      </c>
      <c r="F77" s="56" t="n">
        <v>0.709043230469477</v>
      </c>
      <c r="G77" s="56" t="n">
        <v>99.2909567695305</v>
      </c>
    </row>
    <row r="78">
      <c r="A78" s="56" t="s">
        <v>71</v>
      </c>
      <c r="B78" s="56" t="s">
        <v>72</v>
      </c>
      <c r="C78" s="56" t="s">
        <v>16</v>
      </c>
      <c r="D78" s="56" t="n">
        <v>18.3721038122706</v>
      </c>
      <c r="E78" s="56" t="n">
        <v>1200.19428801082</v>
      </c>
      <c r="F78" s="56" t="n">
        <v>1.50768180835712</v>
      </c>
      <c r="G78" s="56" t="n">
        <v>98.4923181916429</v>
      </c>
    </row>
    <row r="79">
      <c r="A79" s="56" t="s">
        <v>73</v>
      </c>
      <c r="B79" s="56" t="s">
        <v>74</v>
      </c>
      <c r="C79" s="56" t="s">
        <v>15</v>
      </c>
      <c r="D79" s="56" t="n">
        <v>12.2930497289721</v>
      </c>
      <c r="E79" s="56" t="n">
        <v>1270.59668750029</v>
      </c>
      <c r="F79" s="56" t="n">
        <v>0.958231200408714</v>
      </c>
      <c r="G79" s="56" t="n">
        <v>99.0417687995913</v>
      </c>
    </row>
    <row r="80">
      <c r="A80" s="56" t="s">
        <v>73</v>
      </c>
      <c r="B80" s="56" t="s">
        <v>74</v>
      </c>
      <c r="C80" s="56" t="s">
        <v>16</v>
      </c>
      <c r="D80" s="56" t="n">
        <v>3.20088580927437</v>
      </c>
      <c r="E80" s="56" t="n">
        <v>608.584844581239</v>
      </c>
      <c r="F80" s="56" t="n">
        <v>0.523203737888948</v>
      </c>
      <c r="G80" s="56" t="n">
        <v>99.4767962621111</v>
      </c>
    </row>
    <row r="81">
      <c r="A81" s="56" t="s">
        <v>75</v>
      </c>
      <c r="B81" s="56" t="s">
        <v>76</v>
      </c>
      <c r="C81" s="56" t="s">
        <v>15</v>
      </c>
      <c r="D81" s="56" t="n">
        <v>11.8510912006544</v>
      </c>
      <c r="E81" s="56" t="n">
        <v>1146.17750491124</v>
      </c>
      <c r="F81" s="56" t="n">
        <v>1.02338502179002</v>
      </c>
      <c r="G81" s="56" t="n">
        <v>98.97661497821</v>
      </c>
    </row>
    <row r="82">
      <c r="A82" s="56" t="s">
        <v>75</v>
      </c>
      <c r="B82" s="56" t="s">
        <v>76</v>
      </c>
      <c r="C82" s="56" t="s">
        <v>16</v>
      </c>
      <c r="D82" s="56" t="n">
        <v>0</v>
      </c>
      <c r="E82" s="56" t="n">
        <v>641.943759126688</v>
      </c>
      <c r="F82" s="56" t="n">
        <v>0</v>
      </c>
      <c r="G82" s="56" t="n">
        <v>100</v>
      </c>
    </row>
    <row r="83">
      <c r="A83" s="56" t="s">
        <v>77</v>
      </c>
      <c r="B83" s="56" t="s">
        <v>78</v>
      </c>
      <c r="C83" s="56" t="s">
        <v>15</v>
      </c>
      <c r="D83" s="56" t="n">
        <v>32.342488601569</v>
      </c>
      <c r="E83" s="56" t="n">
        <v>1560.3202611441</v>
      </c>
      <c r="F83" s="56" t="n">
        <v>2.03071796629472</v>
      </c>
      <c r="G83" s="56" t="n">
        <v>97.9692820337053</v>
      </c>
    </row>
    <row r="84">
      <c r="A84" s="56" t="s">
        <v>77</v>
      </c>
      <c r="B84" s="56" t="s">
        <v>78</v>
      </c>
      <c r="C84" s="56" t="s">
        <v>16</v>
      </c>
      <c r="D84" s="56" t="n">
        <v>26.2121884385686</v>
      </c>
      <c r="E84" s="56" t="n">
        <v>840.244527346918</v>
      </c>
      <c r="F84" s="56" t="n">
        <v>3.02521614305983</v>
      </c>
      <c r="G84" s="56" t="n">
        <v>96.9747838569402</v>
      </c>
    </row>
    <row r="85">
      <c r="A85" s="56" t="s">
        <v>79</v>
      </c>
      <c r="B85" s="56" t="s">
        <v>80</v>
      </c>
      <c r="C85" s="56" t="s">
        <v>15</v>
      </c>
      <c r="D85" s="56" t="n">
        <v>96.6794727459652</v>
      </c>
      <c r="E85" s="56" t="n">
        <v>2296.97342339467</v>
      </c>
      <c r="F85" s="56" t="n">
        <v>4.03899299275365</v>
      </c>
      <c r="G85" s="56" t="n">
        <v>95.9610070072464</v>
      </c>
    </row>
    <row r="86">
      <c r="A86" s="56" t="s">
        <v>79</v>
      </c>
      <c r="B86" s="56" t="s">
        <v>80</v>
      </c>
      <c r="C86" s="56" t="s">
        <v>16</v>
      </c>
      <c r="D86" s="56" t="n">
        <v>31.3038778617788</v>
      </c>
      <c r="E86" s="56" t="n">
        <v>1132.7075526204</v>
      </c>
      <c r="F86" s="56" t="n">
        <v>2.6893101770325</v>
      </c>
      <c r="G86" s="56" t="n">
        <v>97.3106898229675</v>
      </c>
    </row>
    <row r="87">
      <c r="A87" s="56" t="s">
        <v>81</v>
      </c>
      <c r="B87" s="56" t="s">
        <v>82</v>
      </c>
      <c r="C87" s="56" t="s">
        <v>15</v>
      </c>
      <c r="D87" s="56" t="n">
        <v>323.657957814092</v>
      </c>
      <c r="E87" s="56" t="n">
        <v>5065.25455687403</v>
      </c>
      <c r="F87" s="56" t="n">
        <v>6.00599762812857</v>
      </c>
      <c r="G87" s="56" t="n">
        <v>93.9940023718714</v>
      </c>
    </row>
    <row r="88">
      <c r="A88" s="56" t="s">
        <v>81</v>
      </c>
      <c r="B88" s="56" t="s">
        <v>82</v>
      </c>
      <c r="C88" s="56" t="s">
        <v>16</v>
      </c>
      <c r="D88" s="56" t="n">
        <v>199.203555326912</v>
      </c>
      <c r="E88" s="56" t="n">
        <v>2443.89215889001</v>
      </c>
      <c r="F88" s="56" t="n">
        <v>7.53675147878368</v>
      </c>
      <c r="G88" s="56" t="n">
        <v>92.4632485212163</v>
      </c>
    </row>
    <row r="89">
      <c r="A89" s="56" t="s">
        <v>83</v>
      </c>
      <c r="B89" s="56" t="s">
        <v>84</v>
      </c>
      <c r="C89" s="56" t="s">
        <v>15</v>
      </c>
      <c r="D89" s="56" t="n">
        <v>171.641246097547</v>
      </c>
      <c r="E89" s="56" t="n">
        <v>2825.72736570349</v>
      </c>
      <c r="F89" s="56" t="n">
        <v>5.7263976616614</v>
      </c>
      <c r="G89" s="56" t="n">
        <v>94.2736023383386</v>
      </c>
    </row>
    <row r="90">
      <c r="A90" s="56" t="s">
        <v>83</v>
      </c>
      <c r="B90" s="56" t="s">
        <v>84</v>
      </c>
      <c r="C90" s="56" t="s">
        <v>16</v>
      </c>
      <c r="D90" s="56" t="n">
        <v>119.216058379408</v>
      </c>
      <c r="E90" s="56" t="n">
        <v>1862.69648662712</v>
      </c>
      <c r="F90" s="56" t="n">
        <v>6.0152027736933</v>
      </c>
      <c r="G90" s="56" t="n">
        <v>93.9847972263067</v>
      </c>
    </row>
    <row r="91">
      <c r="A91" s="56" t="s">
        <v>85</v>
      </c>
      <c r="B91" s="56" t="s">
        <v>86</v>
      </c>
      <c r="C91" s="56" t="s">
        <v>15</v>
      </c>
      <c r="D91" s="56" t="n">
        <v>369.938613306599</v>
      </c>
      <c r="E91" s="56" t="n">
        <v>17509.995286025</v>
      </c>
      <c r="F91" s="56" t="n">
        <v>2.06901555335408</v>
      </c>
      <c r="G91" s="56" t="n">
        <v>97.9309844466459</v>
      </c>
    </row>
    <row r="92">
      <c r="A92" s="56" t="s">
        <v>85</v>
      </c>
      <c r="B92" s="56" t="s">
        <v>86</v>
      </c>
      <c r="C92" s="56" t="s">
        <v>16</v>
      </c>
      <c r="D92" s="56" t="n">
        <v>221.152863557286</v>
      </c>
      <c r="E92" s="56" t="n">
        <v>7639.62396855776</v>
      </c>
      <c r="F92" s="56" t="n">
        <v>2.81337160792773</v>
      </c>
      <c r="G92" s="56" t="n">
        <v>97.1866283920723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282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57" t="s">
        <v>89</v>
      </c>
      <c r="B103" s="57" t="s">
        <v>90</v>
      </c>
      <c r="C103" s="57" t="s">
        <v>15</v>
      </c>
      <c r="D103" s="57" t="n">
        <v>1206.23612741106</v>
      </c>
      <c r="E103" s="57" t="n">
        <v>116611.360634386</v>
      </c>
      <c r="F103" s="57" t="n">
        <v>1.02381661191904</v>
      </c>
      <c r="G103" s="57" t="n">
        <v>98.976183388081</v>
      </c>
    </row>
    <row r="104">
      <c r="A104" s="57" t="s">
        <v>89</v>
      </c>
      <c r="B104" s="57" t="s">
        <v>90</v>
      </c>
      <c r="C104" s="57" t="s">
        <v>16</v>
      </c>
      <c r="D104" s="57" t="n">
        <v>764.972325368306</v>
      </c>
      <c r="E104" s="57" t="n">
        <v>71849.1607709602</v>
      </c>
      <c r="F104" s="57" t="n">
        <v>1.05347580801317</v>
      </c>
      <c r="G104" s="57" t="n">
        <v>98.9465241919868</v>
      </c>
    </row>
    <row r="105">
      <c r="A105" s="57" t="s">
        <v>91</v>
      </c>
      <c r="B105" s="57" t="s">
        <v>92</v>
      </c>
      <c r="C105" s="57" t="s">
        <v>15</v>
      </c>
      <c r="D105" s="57" t="n">
        <v>350.672499615003</v>
      </c>
      <c r="E105" s="57" t="n">
        <v>39981.9331666908</v>
      </c>
      <c r="F105" s="57" t="n">
        <v>0.869451635523657</v>
      </c>
      <c r="G105" s="57" t="n">
        <v>99.1305483644764</v>
      </c>
    </row>
    <row r="106">
      <c r="A106" s="57" t="s">
        <v>91</v>
      </c>
      <c r="B106" s="57" t="s">
        <v>92</v>
      </c>
      <c r="C106" s="57" t="s">
        <v>16</v>
      </c>
      <c r="D106" s="57" t="n">
        <v>251.934870837537</v>
      </c>
      <c r="E106" s="57" t="n">
        <v>30113.3823764861</v>
      </c>
      <c r="F106" s="57" t="n">
        <v>0.829679692741371</v>
      </c>
      <c r="G106" s="57" t="n">
        <v>99.1703203072586</v>
      </c>
    </row>
    <row r="107">
      <c r="A107" s="57" t="s">
        <v>93</v>
      </c>
      <c r="B107" s="57" t="s">
        <v>94</v>
      </c>
      <c r="C107" s="57" t="s">
        <v>15</v>
      </c>
      <c r="D107" s="57" t="n">
        <v>1332.93648007321</v>
      </c>
      <c r="E107" s="57" t="n">
        <v>19169.657839813</v>
      </c>
      <c r="F107" s="57" t="n">
        <v>6.50130641652676</v>
      </c>
      <c r="G107" s="57" t="n">
        <v>93.4986935834732</v>
      </c>
    </row>
    <row r="108">
      <c r="A108" s="57" t="s">
        <v>93</v>
      </c>
      <c r="B108" s="57" t="s">
        <v>94</v>
      </c>
      <c r="C108" s="57" t="s">
        <v>16</v>
      </c>
      <c r="D108" s="57" t="n">
        <v>1147.46657476842</v>
      </c>
      <c r="E108" s="57" t="n">
        <v>13655.8137388552</v>
      </c>
      <c r="F108" s="57" t="n">
        <v>7.75143448248014</v>
      </c>
      <c r="G108" s="57" t="n">
        <v>92.2485655175199</v>
      </c>
    </row>
    <row r="109">
      <c r="A109" s="57" t="s">
        <v>95</v>
      </c>
      <c r="B109" s="57" t="s">
        <v>96</v>
      </c>
      <c r="C109" s="57" t="s">
        <v>15</v>
      </c>
      <c r="D109" s="57" t="n">
        <v>2309.67832773139</v>
      </c>
      <c r="E109" s="57" t="n">
        <v>64770.750678415</v>
      </c>
      <c r="F109" s="57" t="n">
        <v>3.4431478181509</v>
      </c>
      <c r="G109" s="57" t="n">
        <v>96.5568521818491</v>
      </c>
    </row>
    <row r="110">
      <c r="A110" s="57" t="s">
        <v>95</v>
      </c>
      <c r="B110" s="57" t="s">
        <v>96</v>
      </c>
      <c r="C110" s="57" t="s">
        <v>16</v>
      </c>
      <c r="D110" s="57" t="n">
        <v>1259.55111873442</v>
      </c>
      <c r="E110" s="57" t="n">
        <v>40613.2586295791</v>
      </c>
      <c r="F110" s="57" t="n">
        <v>3.00804060273302</v>
      </c>
      <c r="G110" s="57" t="n">
        <v>96.991959397267</v>
      </c>
    </row>
    <row r="111">
      <c r="A111" s="57" t="s">
        <v>97</v>
      </c>
      <c r="B111" s="57" t="s">
        <v>98</v>
      </c>
      <c r="C111" s="57" t="s">
        <v>15</v>
      </c>
      <c r="D111" s="57" t="n">
        <v>1634.82547992815</v>
      </c>
      <c r="E111" s="57" t="n">
        <v>59364.3822046752</v>
      </c>
      <c r="F111" s="57" t="n">
        <v>2.68007658129105</v>
      </c>
      <c r="G111" s="57" t="n">
        <v>97.3199234187089</v>
      </c>
    </row>
    <row r="112">
      <c r="A112" s="57" t="s">
        <v>97</v>
      </c>
      <c r="B112" s="57" t="s">
        <v>98</v>
      </c>
      <c r="C112" s="57" t="s">
        <v>16</v>
      </c>
      <c r="D112" s="57" t="n">
        <v>844.226617829527</v>
      </c>
      <c r="E112" s="57" t="n">
        <v>36747.1259496072</v>
      </c>
      <c r="F112" s="57" t="n">
        <v>2.24580005817836</v>
      </c>
      <c r="G112" s="57" t="n">
        <v>97.7541999418216</v>
      </c>
    </row>
    <row r="113">
      <c r="A113" s="57" t="s">
        <v>99</v>
      </c>
      <c r="B113" s="57" t="s">
        <v>100</v>
      </c>
      <c r="C113" s="57" t="s">
        <v>15</v>
      </c>
      <c r="D113" s="57" t="n">
        <v>462.008209686694</v>
      </c>
      <c r="E113" s="57" t="n">
        <v>32013.8755178573</v>
      </c>
      <c r="F113" s="57" t="n">
        <v>1.42261936137814</v>
      </c>
      <c r="G113" s="57" t="n">
        <v>98.5773806386219</v>
      </c>
    </row>
    <row r="114">
      <c r="A114" s="57" t="s">
        <v>99</v>
      </c>
      <c r="B114" s="57" t="s">
        <v>100</v>
      </c>
      <c r="C114" s="57" t="s">
        <v>16</v>
      </c>
      <c r="D114" s="57" t="n">
        <v>215.198596584407</v>
      </c>
      <c r="E114" s="57" t="n">
        <v>18776.3871350867</v>
      </c>
      <c r="F114" s="57" t="n">
        <v>1.13312600445751</v>
      </c>
      <c r="G114" s="57" t="n">
        <v>98.8668739955425</v>
      </c>
    </row>
    <row r="115">
      <c r="A115" s="57" t="s">
        <v>101</v>
      </c>
      <c r="B115" s="57" t="s">
        <v>102</v>
      </c>
      <c r="C115" s="57" t="s">
        <v>15</v>
      </c>
      <c r="D115" s="57" t="n">
        <v>2427.37745056346</v>
      </c>
      <c r="E115" s="57" t="n">
        <v>117709.463328651</v>
      </c>
      <c r="F115" s="57" t="n">
        <v>2.02051047357276</v>
      </c>
      <c r="G115" s="57" t="n">
        <v>97.9794895264272</v>
      </c>
    </row>
    <row r="116">
      <c r="A116" s="57" t="s">
        <v>101</v>
      </c>
      <c r="B116" s="57" t="s">
        <v>102</v>
      </c>
      <c r="C116" s="57" t="s">
        <v>16</v>
      </c>
      <c r="D116" s="57" t="n">
        <v>1726.10191678319</v>
      </c>
      <c r="E116" s="57" t="n">
        <v>71412.2117034699</v>
      </c>
      <c r="F116" s="57" t="n">
        <v>2.36005156715181</v>
      </c>
      <c r="G116" s="57" t="n">
        <v>97.6399484328482</v>
      </c>
    </row>
    <row r="117">
      <c r="A117" s="57" t="s">
        <v>103</v>
      </c>
      <c r="B117" s="57" t="s">
        <v>104</v>
      </c>
      <c r="C117" s="57" t="s">
        <v>15</v>
      </c>
      <c r="D117" s="57" t="n">
        <v>6152.43225521201</v>
      </c>
      <c r="E117" s="57" t="n">
        <v>184834.079152404</v>
      </c>
      <c r="F117" s="57" t="n">
        <v>3.22139621791462</v>
      </c>
      <c r="G117" s="57" t="n">
        <v>96.7786037820854</v>
      </c>
    </row>
    <row r="118">
      <c r="A118" s="57" t="s">
        <v>103</v>
      </c>
      <c r="B118" s="57" t="s">
        <v>104</v>
      </c>
      <c r="C118" s="57" t="s">
        <v>16</v>
      </c>
      <c r="D118" s="57" t="n">
        <v>5823.70374615722</v>
      </c>
      <c r="E118" s="57" t="n">
        <v>102379.81820351</v>
      </c>
      <c r="F118" s="57" t="n">
        <v>5.38217577507897</v>
      </c>
      <c r="G118" s="57" t="n">
        <v>94.617824224921</v>
      </c>
    </row>
    <row r="119">
      <c r="A119" s="57" t="s">
        <v>105</v>
      </c>
      <c r="B119" s="57" t="s">
        <v>106</v>
      </c>
      <c r="C119" s="57" t="s">
        <v>15</v>
      </c>
      <c r="D119" s="57" t="n">
        <v>1259.99028696325</v>
      </c>
      <c r="E119" s="57" t="n">
        <v>69612.2049031796</v>
      </c>
      <c r="F119" s="57" t="n">
        <v>1.77783442940186</v>
      </c>
      <c r="G119" s="57" t="n">
        <v>98.2221655705981</v>
      </c>
    </row>
    <row r="120">
      <c r="A120" s="57" t="s">
        <v>105</v>
      </c>
      <c r="B120" s="57" t="s">
        <v>106</v>
      </c>
      <c r="C120" s="57" t="s">
        <v>16</v>
      </c>
      <c r="D120" s="57" t="n">
        <v>456.491501681789</v>
      </c>
      <c r="E120" s="57" t="n">
        <v>43761.4074700976</v>
      </c>
      <c r="F120" s="57" t="n">
        <v>1.03236814117543</v>
      </c>
      <c r="G120" s="57" t="n">
        <v>98.9676318588246</v>
      </c>
    </row>
    <row r="121">
      <c r="A121" s="57" t="s">
        <v>107</v>
      </c>
      <c r="B121" s="57" t="s">
        <v>108</v>
      </c>
      <c r="C121" s="57" t="s">
        <v>15</v>
      </c>
      <c r="D121" s="57" t="n">
        <v>2228.42929268114</v>
      </c>
      <c r="E121" s="57" t="n">
        <v>150218.366053998</v>
      </c>
      <c r="F121" s="57" t="n">
        <v>1.46177509839644</v>
      </c>
      <c r="G121" s="57" t="n">
        <v>98.5382249016036</v>
      </c>
    </row>
    <row r="122">
      <c r="A122" s="57" t="s">
        <v>107</v>
      </c>
      <c r="B122" s="57" t="s">
        <v>108</v>
      </c>
      <c r="C122" s="57" t="s">
        <v>16</v>
      </c>
      <c r="D122" s="57" t="n">
        <v>638.881810700736</v>
      </c>
      <c r="E122" s="57" t="n">
        <v>96934.4191958307</v>
      </c>
      <c r="F122" s="57" t="n">
        <v>0.654771135249355</v>
      </c>
      <c r="G122" s="57" t="n">
        <v>99.3452288647506</v>
      </c>
    </row>
    <row r="123">
      <c r="A123" s="57" t="s">
        <v>109</v>
      </c>
      <c r="B123" s="57" t="s">
        <v>110</v>
      </c>
      <c r="C123" s="57" t="s">
        <v>15</v>
      </c>
      <c r="D123" s="57" t="n">
        <v>1773.55542959636</v>
      </c>
      <c r="E123" s="57" t="n">
        <v>203714.323084827</v>
      </c>
      <c r="F123" s="57" t="n">
        <v>0.863094914609221</v>
      </c>
      <c r="G123" s="57" t="n">
        <v>99.1369050853908</v>
      </c>
    </row>
    <row r="124">
      <c r="A124" s="57" t="s">
        <v>109</v>
      </c>
      <c r="B124" s="57" t="s">
        <v>110</v>
      </c>
      <c r="C124" s="57" t="s">
        <v>16</v>
      </c>
      <c r="D124" s="57" t="n">
        <v>4201.94949015207</v>
      </c>
      <c r="E124" s="57" t="n">
        <v>137798.233048117</v>
      </c>
      <c r="F124" s="57" t="n">
        <v>2.95911555537588</v>
      </c>
      <c r="G124" s="57" t="n">
        <v>97.0408844446241</v>
      </c>
    </row>
    <row r="125">
      <c r="A125" s="57" t="s">
        <v>111</v>
      </c>
      <c r="B125" s="57" t="s">
        <v>112</v>
      </c>
      <c r="C125" s="57" t="s">
        <v>15</v>
      </c>
      <c r="D125" s="57" t="n">
        <v>296.210267347114</v>
      </c>
      <c r="E125" s="57" t="n">
        <v>30419.2798985995</v>
      </c>
      <c r="F125" s="57" t="n">
        <v>0.964367704199992</v>
      </c>
      <c r="G125" s="57" t="n">
        <v>99.0356322958</v>
      </c>
    </row>
    <row r="126">
      <c r="A126" s="57" t="s">
        <v>111</v>
      </c>
      <c r="B126" s="57" t="s">
        <v>112</v>
      </c>
      <c r="C126" s="57" t="s">
        <v>16</v>
      </c>
      <c r="D126" s="57" t="n">
        <v>428.048743860156</v>
      </c>
      <c r="E126" s="57" t="n">
        <v>18648.8440982626</v>
      </c>
      <c r="F126" s="57" t="n">
        <v>2.24380745545208</v>
      </c>
      <c r="G126" s="57" t="n">
        <v>97.7561925445479</v>
      </c>
    </row>
    <row r="127">
      <c r="A127" s="57" t="s">
        <v>113</v>
      </c>
      <c r="B127" s="57" t="s">
        <v>114</v>
      </c>
      <c r="C127" s="57" t="s">
        <v>15</v>
      </c>
      <c r="D127" s="57" t="n">
        <v>346.612017112319</v>
      </c>
      <c r="E127" s="57" t="n">
        <v>31799.6757719678</v>
      </c>
      <c r="F127" s="57" t="n">
        <v>1.07823341651928</v>
      </c>
      <c r="G127" s="57" t="n">
        <v>98.9217665834807</v>
      </c>
    </row>
    <row r="128">
      <c r="A128" s="57" t="s">
        <v>113</v>
      </c>
      <c r="B128" s="57" t="s">
        <v>114</v>
      </c>
      <c r="C128" s="57" t="s">
        <v>16</v>
      </c>
      <c r="D128" s="57" t="n">
        <v>258.140320343687</v>
      </c>
      <c r="E128" s="57" t="n">
        <v>24423.0991674928</v>
      </c>
      <c r="F128" s="57" t="n">
        <v>1.04589690672101</v>
      </c>
      <c r="G128" s="57" t="n">
        <v>98.954103093279</v>
      </c>
    </row>
    <row r="129">
      <c r="A129" s="57" t="s">
        <v>115</v>
      </c>
      <c r="B129" s="57" t="s">
        <v>116</v>
      </c>
      <c r="C129" s="57" t="s">
        <v>15</v>
      </c>
      <c r="D129" s="57" t="n">
        <v>297.787796482818</v>
      </c>
      <c r="E129" s="57" t="n">
        <v>13354.0643247579</v>
      </c>
      <c r="F129" s="57" t="n">
        <v>2.18129960563735</v>
      </c>
      <c r="G129" s="57" t="n">
        <v>97.8187003943627</v>
      </c>
    </row>
    <row r="130">
      <c r="A130" s="57" t="s">
        <v>115</v>
      </c>
      <c r="B130" s="57" t="s">
        <v>116</v>
      </c>
      <c r="C130" s="57" t="s">
        <v>16</v>
      </c>
      <c r="D130" s="57" t="n">
        <v>86.4831130142228</v>
      </c>
      <c r="E130" s="57" t="n">
        <v>10939.3840508786</v>
      </c>
      <c r="F130" s="57" t="n">
        <v>0.784365635180472</v>
      </c>
      <c r="G130" s="57" t="n">
        <v>99.2156343648195</v>
      </c>
    </row>
    <row r="131">
      <c r="A131" s="57" t="s">
        <v>117</v>
      </c>
      <c r="B131" s="57" t="s">
        <v>118</v>
      </c>
      <c r="C131" s="57" t="s">
        <v>15</v>
      </c>
      <c r="D131" s="57" t="n">
        <v>38.918585264598</v>
      </c>
      <c r="E131" s="57" t="n">
        <v>15813.8655895663</v>
      </c>
      <c r="F131" s="57" t="n">
        <v>0.245500000727872</v>
      </c>
      <c r="G131" s="57" t="n">
        <v>99.7544999992721</v>
      </c>
    </row>
    <row r="132">
      <c r="A132" s="57" t="s">
        <v>117</v>
      </c>
      <c r="B132" s="57" t="s">
        <v>118</v>
      </c>
      <c r="C132" s="57" t="s">
        <v>16</v>
      </c>
      <c r="D132" s="57" t="n">
        <v>0</v>
      </c>
      <c r="E132" s="57" t="n">
        <v>9659.92011711614</v>
      </c>
      <c r="F132" s="57" t="n">
        <v>0</v>
      </c>
      <c r="G132" s="57" t="n">
        <v>100</v>
      </c>
    </row>
    <row r="133">
      <c r="A133" s="57" t="s">
        <v>119</v>
      </c>
      <c r="B133" s="57" t="s">
        <v>120</v>
      </c>
      <c r="C133" s="57" t="s">
        <v>15</v>
      </c>
      <c r="D133" s="57" t="n">
        <v>368.68110191278</v>
      </c>
      <c r="E133" s="57" t="n">
        <v>43835.9507345753</v>
      </c>
      <c r="F133" s="57" t="n">
        <v>0.834032739547572</v>
      </c>
      <c r="G133" s="57" t="n">
        <v>99.1659672604524</v>
      </c>
    </row>
    <row r="134">
      <c r="A134" s="57" t="s">
        <v>119</v>
      </c>
      <c r="B134" s="57" t="s">
        <v>120</v>
      </c>
      <c r="C134" s="57" t="s">
        <v>16</v>
      </c>
      <c r="D134" s="57" t="n">
        <v>597.945433429631</v>
      </c>
      <c r="E134" s="57" t="n">
        <v>33429.8942411378</v>
      </c>
      <c r="F134" s="57" t="n">
        <v>1.75722419979702</v>
      </c>
      <c r="G134" s="57" t="n">
        <v>98.242775800203</v>
      </c>
    </row>
    <row r="135">
      <c r="A135" s="57" t="s">
        <v>121</v>
      </c>
      <c r="B135" s="57" t="s">
        <v>122</v>
      </c>
      <c r="C135" s="57" t="s">
        <v>15</v>
      </c>
      <c r="D135" s="57" t="n">
        <v>42.4279875737712</v>
      </c>
      <c r="E135" s="57" t="n">
        <v>3946.55900717092</v>
      </c>
      <c r="F135" s="57" t="n">
        <v>1.06362812487652</v>
      </c>
      <c r="G135" s="57" t="n">
        <v>98.9363718751235</v>
      </c>
    </row>
    <row r="136">
      <c r="A136" s="57" t="s">
        <v>121</v>
      </c>
      <c r="B136" s="57" t="s">
        <v>122</v>
      </c>
      <c r="C136" s="57" t="s">
        <v>16</v>
      </c>
      <c r="D136" s="57" t="n">
        <v>18.8904569681463</v>
      </c>
      <c r="E136" s="57" t="n">
        <v>2985.9673217768</v>
      </c>
      <c r="F136" s="57" t="n">
        <v>0.628663928847787</v>
      </c>
      <c r="G136" s="57" t="n">
        <v>99.3713360711522</v>
      </c>
    </row>
    <row r="137">
      <c r="A137" s="57" t="s">
        <v>123</v>
      </c>
      <c r="B137" s="57" t="s">
        <v>124</v>
      </c>
      <c r="C137" s="57" t="s">
        <v>15</v>
      </c>
      <c r="D137" s="57" t="n">
        <v>4787.17666875868</v>
      </c>
      <c r="E137" s="57" t="n">
        <v>58725.0859320222</v>
      </c>
      <c r="F137" s="57" t="n">
        <v>7.53740533359588</v>
      </c>
      <c r="G137" s="57" t="n">
        <v>92.4625946664041</v>
      </c>
    </row>
    <row r="138">
      <c r="A138" s="57" t="s">
        <v>123</v>
      </c>
      <c r="B138" s="57" t="s">
        <v>124</v>
      </c>
      <c r="C138" s="57" t="s">
        <v>16</v>
      </c>
      <c r="D138" s="57" t="n">
        <v>2615.1809979488</v>
      </c>
      <c r="E138" s="57" t="n">
        <v>37233.3184788476</v>
      </c>
      <c r="F138" s="57" t="n">
        <v>6.5628092206373</v>
      </c>
      <c r="G138" s="57" t="n">
        <v>93.4371907793627</v>
      </c>
    </row>
    <row r="139">
      <c r="A139" s="57" t="s">
        <v>125</v>
      </c>
      <c r="B139" s="57" t="s">
        <v>126</v>
      </c>
      <c r="C139" s="57" t="s">
        <v>15</v>
      </c>
      <c r="D139" s="57" t="n">
        <v>3289.86656650954</v>
      </c>
      <c r="E139" s="57" t="n">
        <v>106687.0000706</v>
      </c>
      <c r="F139" s="57" t="n">
        <v>2.99141689257716</v>
      </c>
      <c r="G139" s="57" t="n">
        <v>97.0085831074228</v>
      </c>
    </row>
    <row r="140">
      <c r="A140" s="57" t="s">
        <v>125</v>
      </c>
      <c r="B140" s="57" t="s">
        <v>126</v>
      </c>
      <c r="C140" s="57" t="s">
        <v>16</v>
      </c>
      <c r="D140" s="57" t="n">
        <v>2973.10226255937</v>
      </c>
      <c r="E140" s="57" t="n">
        <v>56829.3808955444</v>
      </c>
      <c r="F140" s="57" t="n">
        <v>4.9715364739942</v>
      </c>
      <c r="G140" s="57" t="n">
        <v>95.0284635260058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283</v>
      </c>
    </row>
    <row r="9">
      <c r="A9" t="s">
        <v>3</v>
      </c>
    </row>
    <row r="10">
      <c r="A10" t="s">
        <v>4</v>
      </c>
    </row>
    <row r="11">
      <c r="A11" t="s">
        <v>284</v>
      </c>
    </row>
    <row r="12">
      <c r="A12" s="3" t="s">
        <v>6</v>
      </c>
    </row>
    <row r="13">
      <c r="A13" s="3" t="s">
        <v>7</v>
      </c>
    </row>
    <row r="15">
      <c r="A15" s="4" t="s">
        <v>285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58" t="s">
        <v>13</v>
      </c>
      <c r="B17" s="58" t="s">
        <v>14</v>
      </c>
      <c r="C17" s="58" t="s">
        <v>15</v>
      </c>
      <c r="D17" s="58" t="n">
        <v>158337.34046307</v>
      </c>
      <c r="E17" s="58" t="n">
        <v>1234850.36026151</v>
      </c>
      <c r="F17" s="58" t="n">
        <v>11.3651118496611</v>
      </c>
      <c r="G17" s="58" t="n">
        <v>88.6348881503389</v>
      </c>
    </row>
    <row r="18">
      <c r="A18" s="58" t="s">
        <v>13</v>
      </c>
      <c r="B18" s="58" t="s">
        <v>14</v>
      </c>
      <c r="C18" s="58" t="s">
        <v>16</v>
      </c>
      <c r="D18" s="58" t="n">
        <v>91279.7948397486</v>
      </c>
      <c r="E18" s="58" t="n">
        <v>791219.501650629</v>
      </c>
      <c r="F18" s="58" t="n">
        <v>10.3433277740572</v>
      </c>
      <c r="G18" s="58" t="n">
        <v>89.6566722259428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286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59" t="s">
        <v>13</v>
      </c>
      <c r="B29" s="59" t="s">
        <v>24</v>
      </c>
      <c r="C29" s="59" t="s">
        <v>15</v>
      </c>
      <c r="D29" s="59" t="n">
        <v>158337.34046307</v>
      </c>
      <c r="E29" s="59" t="n">
        <v>1234850.36026151</v>
      </c>
      <c r="F29" s="59" t="n">
        <v>11.3651118496611</v>
      </c>
      <c r="G29" s="59" t="n">
        <v>88.6348881503389</v>
      </c>
    </row>
    <row r="30">
      <c r="A30" s="59" t="s">
        <v>13</v>
      </c>
      <c r="B30" s="59" t="s">
        <v>24</v>
      </c>
      <c r="C30" s="59" t="s">
        <v>16</v>
      </c>
      <c r="D30" s="59" t="n">
        <v>91279.7948397486</v>
      </c>
      <c r="E30" s="59" t="n">
        <v>791219.501650629</v>
      </c>
      <c r="F30" s="59" t="n">
        <v>10.3433277740572</v>
      </c>
      <c r="G30" s="59" t="n">
        <v>89.6566722259428</v>
      </c>
    </row>
    <row r="31">
      <c r="A31" s="59" t="s">
        <v>25</v>
      </c>
      <c r="B31" s="59" t="s">
        <v>26</v>
      </c>
      <c r="C31" s="59" t="s">
        <v>15</v>
      </c>
      <c r="D31" s="59" t="n">
        <v>252.063801356114</v>
      </c>
      <c r="E31" s="59" t="n">
        <v>1102.37859968273</v>
      </c>
      <c r="F31" s="59" t="n">
        <v>18.6101528690171</v>
      </c>
      <c r="G31" s="59" t="n">
        <v>81.3898471309829</v>
      </c>
    </row>
    <row r="32">
      <c r="A32" s="59" t="s">
        <v>25</v>
      </c>
      <c r="B32" s="59" t="s">
        <v>26</v>
      </c>
      <c r="C32" s="59" t="s">
        <v>16</v>
      </c>
      <c r="D32" s="59" t="n">
        <v>77.5910253070012</v>
      </c>
      <c r="E32" s="59" t="n">
        <v>657.874803231257</v>
      </c>
      <c r="F32" s="59" t="n">
        <v>10.549915753559</v>
      </c>
      <c r="G32" s="59" t="n">
        <v>89.4500842464409</v>
      </c>
    </row>
    <row r="33">
      <c r="A33" s="59" t="s">
        <v>27</v>
      </c>
      <c r="B33" s="59" t="s">
        <v>28</v>
      </c>
      <c r="C33" s="59" t="s">
        <v>15</v>
      </c>
      <c r="D33" s="59" t="n">
        <v>1104.72179390599</v>
      </c>
      <c r="E33" s="59" t="n">
        <v>7389.58387564799</v>
      </c>
      <c r="F33" s="59" t="n">
        <v>13.0054396072139</v>
      </c>
      <c r="G33" s="59" t="n">
        <v>86.9945603927861</v>
      </c>
    </row>
    <row r="34">
      <c r="A34" s="59" t="s">
        <v>27</v>
      </c>
      <c r="B34" s="59" t="s">
        <v>28</v>
      </c>
      <c r="C34" s="59" t="s">
        <v>16</v>
      </c>
      <c r="D34" s="59" t="n">
        <v>637.288328849802</v>
      </c>
      <c r="E34" s="59" t="n">
        <v>4877.32245389611</v>
      </c>
      <c r="F34" s="59" t="n">
        <v>11.5563609827868</v>
      </c>
      <c r="G34" s="59" t="n">
        <v>88.4436390172132</v>
      </c>
    </row>
    <row r="35">
      <c r="A35" s="59" t="s">
        <v>29</v>
      </c>
      <c r="B35" s="59" t="s">
        <v>30</v>
      </c>
      <c r="C35" s="59" t="s">
        <v>15</v>
      </c>
      <c r="D35" s="59" t="n">
        <v>285.304315375892</v>
      </c>
      <c r="E35" s="59" t="n">
        <v>1025.12519387271</v>
      </c>
      <c r="F35" s="59" t="n">
        <v>21.7718170540501</v>
      </c>
      <c r="G35" s="59" t="n">
        <v>78.2281829459499</v>
      </c>
    </row>
    <row r="36">
      <c r="A36" s="59" t="s">
        <v>29</v>
      </c>
      <c r="B36" s="59" t="s">
        <v>30</v>
      </c>
      <c r="C36" s="59" t="s">
        <v>16</v>
      </c>
      <c r="D36" s="59" t="n">
        <v>114.96786271212</v>
      </c>
      <c r="E36" s="59" t="n">
        <v>597.024318732909</v>
      </c>
      <c r="F36" s="59" t="n">
        <v>16.1473490451518</v>
      </c>
      <c r="G36" s="59" t="n">
        <v>83.8526509548482</v>
      </c>
    </row>
    <row r="37">
      <c r="A37" s="59" t="s">
        <v>31</v>
      </c>
      <c r="B37" s="59" t="s">
        <v>32</v>
      </c>
      <c r="C37" s="59" t="s">
        <v>15</v>
      </c>
      <c r="D37" s="59" t="n">
        <v>1437.20250629475</v>
      </c>
      <c r="E37" s="59" t="n">
        <v>15942.000281461</v>
      </c>
      <c r="F37" s="59" t="n">
        <v>8.26966877506781</v>
      </c>
      <c r="G37" s="59" t="n">
        <v>91.7303312249322</v>
      </c>
    </row>
    <row r="38">
      <c r="A38" s="59" t="s">
        <v>31</v>
      </c>
      <c r="B38" s="59" t="s">
        <v>32</v>
      </c>
      <c r="C38" s="59" t="s">
        <v>16</v>
      </c>
      <c r="D38" s="59" t="n">
        <v>752.07829508075</v>
      </c>
      <c r="E38" s="59" t="n">
        <v>7776.85847832811</v>
      </c>
      <c r="F38" s="59" t="n">
        <v>8.81796072665876</v>
      </c>
      <c r="G38" s="59" t="n">
        <v>91.1820392733412</v>
      </c>
    </row>
    <row r="39">
      <c r="A39" s="59" t="s">
        <v>33</v>
      </c>
      <c r="B39" s="59" t="s">
        <v>34</v>
      </c>
      <c r="C39" s="59" t="s">
        <v>15</v>
      </c>
      <c r="D39" s="59" t="n">
        <v>256.005131228002</v>
      </c>
      <c r="E39" s="59" t="n">
        <v>1413.29976279831</v>
      </c>
      <c r="F39" s="59" t="n">
        <v>15.3360319102957</v>
      </c>
      <c r="G39" s="59" t="n">
        <v>84.6639680897043</v>
      </c>
    </row>
    <row r="40">
      <c r="A40" s="59" t="s">
        <v>33</v>
      </c>
      <c r="B40" s="59" t="s">
        <v>34</v>
      </c>
      <c r="C40" s="59" t="s">
        <v>16</v>
      </c>
      <c r="D40" s="59" t="n">
        <v>116.794097909104</v>
      </c>
      <c r="E40" s="59" t="n">
        <v>824.550465396995</v>
      </c>
      <c r="F40" s="59" t="n">
        <v>12.4071570030544</v>
      </c>
      <c r="G40" s="59" t="n">
        <v>87.5928429969456</v>
      </c>
    </row>
    <row r="41">
      <c r="A41" s="59" t="s">
        <v>35</v>
      </c>
      <c r="B41" s="59" t="s">
        <v>36</v>
      </c>
      <c r="C41" s="59" t="s">
        <v>15</v>
      </c>
      <c r="D41" s="59" t="n">
        <v>600.498534489875</v>
      </c>
      <c r="E41" s="59" t="n">
        <v>2667.90970074287</v>
      </c>
      <c r="F41" s="59" t="n">
        <v>18.3728130414258</v>
      </c>
      <c r="G41" s="59" t="n">
        <v>81.6271869585743</v>
      </c>
    </row>
    <row r="42">
      <c r="A42" s="59" t="s">
        <v>35</v>
      </c>
      <c r="B42" s="59" t="s">
        <v>36</v>
      </c>
      <c r="C42" s="59" t="s">
        <v>16</v>
      </c>
      <c r="D42" s="59" t="n">
        <v>237.459754871134</v>
      </c>
      <c r="E42" s="59" t="n">
        <v>1348.59415708334</v>
      </c>
      <c r="F42" s="59" t="n">
        <v>14.9717328699449</v>
      </c>
      <c r="G42" s="59" t="n">
        <v>85.0282671300551</v>
      </c>
    </row>
    <row r="43">
      <c r="A43" s="59" t="s">
        <v>37</v>
      </c>
      <c r="B43" s="59" t="s">
        <v>38</v>
      </c>
      <c r="C43" s="59" t="s">
        <v>15</v>
      </c>
      <c r="D43" s="59" t="n">
        <v>556.56057265132</v>
      </c>
      <c r="E43" s="59" t="n">
        <v>2474.80947432933</v>
      </c>
      <c r="F43" s="59" t="n">
        <v>18.3600340448594</v>
      </c>
      <c r="G43" s="59" t="n">
        <v>81.6399659551406</v>
      </c>
    </row>
    <row r="44">
      <c r="A44" s="59" t="s">
        <v>37</v>
      </c>
      <c r="B44" s="59" t="s">
        <v>38</v>
      </c>
      <c r="C44" s="59" t="s">
        <v>16</v>
      </c>
      <c r="D44" s="59" t="n">
        <v>365.106789891803</v>
      </c>
      <c r="E44" s="59" t="n">
        <v>1396.27417588719</v>
      </c>
      <c r="F44" s="59" t="n">
        <v>20.7284396155792</v>
      </c>
      <c r="G44" s="59" t="n">
        <v>79.2715603844208</v>
      </c>
    </row>
    <row r="45">
      <c r="A45" s="59" t="s">
        <v>39</v>
      </c>
      <c r="B45" s="59" t="s">
        <v>40</v>
      </c>
      <c r="C45" s="59" t="s">
        <v>15</v>
      </c>
      <c r="D45" s="59" t="n">
        <v>2100.3012262692</v>
      </c>
      <c r="E45" s="59" t="n">
        <v>16011.0926834603</v>
      </c>
      <c r="F45" s="59" t="n">
        <v>11.5965741606498</v>
      </c>
      <c r="G45" s="59" t="n">
        <v>88.4034258393501</v>
      </c>
    </row>
    <row r="46">
      <c r="A46" s="59" t="s">
        <v>39</v>
      </c>
      <c r="B46" s="59" t="s">
        <v>40</v>
      </c>
      <c r="C46" s="59" t="s">
        <v>16</v>
      </c>
      <c r="D46" s="59" t="n">
        <v>987.506639805331</v>
      </c>
      <c r="E46" s="59" t="n">
        <v>11559.3586281529</v>
      </c>
      <c r="F46" s="59" t="n">
        <v>7.87054470352202</v>
      </c>
      <c r="G46" s="59" t="n">
        <v>92.129455296478</v>
      </c>
    </row>
    <row r="47">
      <c r="A47" s="59" t="s">
        <v>41</v>
      </c>
      <c r="B47" s="59" t="s">
        <v>42</v>
      </c>
      <c r="C47" s="59" t="s">
        <v>15</v>
      </c>
      <c r="D47" s="59" t="n">
        <v>1192.28047498054</v>
      </c>
      <c r="E47" s="59" t="n">
        <v>12734.251377886</v>
      </c>
      <c r="F47" s="59" t="n">
        <v>8.56121601255041</v>
      </c>
      <c r="G47" s="59" t="n">
        <v>91.4387839874496</v>
      </c>
    </row>
    <row r="48">
      <c r="A48" s="59" t="s">
        <v>41</v>
      </c>
      <c r="B48" s="59" t="s">
        <v>42</v>
      </c>
      <c r="C48" s="59" t="s">
        <v>16</v>
      </c>
      <c r="D48" s="59" t="n">
        <v>311.104863882923</v>
      </c>
      <c r="E48" s="59" t="n">
        <v>7366.45574551957</v>
      </c>
      <c r="F48" s="59" t="n">
        <v>4.05213165627011</v>
      </c>
      <c r="G48" s="59" t="n">
        <v>95.9478683437299</v>
      </c>
    </row>
    <row r="49">
      <c r="A49" s="59" t="s">
        <v>43</v>
      </c>
      <c r="B49" s="59" t="s">
        <v>44</v>
      </c>
      <c r="C49" s="59" t="s">
        <v>15</v>
      </c>
      <c r="D49" s="59" t="n">
        <v>1522.29716795189</v>
      </c>
      <c r="E49" s="59" t="n">
        <v>17387.9728839409</v>
      </c>
      <c r="F49" s="59" t="n">
        <v>8.05010803005176</v>
      </c>
      <c r="G49" s="59" t="n">
        <v>91.9498919699482</v>
      </c>
    </row>
    <row r="50">
      <c r="A50" s="59" t="s">
        <v>43</v>
      </c>
      <c r="B50" s="59" t="s">
        <v>44</v>
      </c>
      <c r="C50" s="59" t="s">
        <v>16</v>
      </c>
      <c r="D50" s="59" t="n">
        <v>1079.01835934232</v>
      </c>
      <c r="E50" s="59" t="n">
        <v>12418.9166619586</v>
      </c>
      <c r="F50" s="59" t="n">
        <v>7.99395135359251</v>
      </c>
      <c r="G50" s="59" t="n">
        <v>92.0060486464075</v>
      </c>
    </row>
    <row r="51">
      <c r="A51" s="59" t="s">
        <v>45</v>
      </c>
      <c r="B51" s="59" t="s">
        <v>46</v>
      </c>
      <c r="C51" s="59" t="s">
        <v>15</v>
      </c>
      <c r="D51" s="59" t="n">
        <v>378.905873546437</v>
      </c>
      <c r="E51" s="59" t="n">
        <v>1485.01150673788</v>
      </c>
      <c r="F51" s="59" t="n">
        <v>20.3284693599799</v>
      </c>
      <c r="G51" s="59" t="n">
        <v>79.6715306400201</v>
      </c>
    </row>
    <row r="52">
      <c r="A52" s="59" t="s">
        <v>45</v>
      </c>
      <c r="B52" s="59" t="s">
        <v>46</v>
      </c>
      <c r="C52" s="59" t="s">
        <v>16</v>
      </c>
      <c r="D52" s="59" t="n">
        <v>104.189362299118</v>
      </c>
      <c r="E52" s="59" t="n">
        <v>627.678392033293</v>
      </c>
      <c r="F52" s="59" t="n">
        <v>14.2360913815853</v>
      </c>
      <c r="G52" s="59" t="n">
        <v>85.7639086184147</v>
      </c>
    </row>
    <row r="53">
      <c r="A53" s="59" t="s">
        <v>47</v>
      </c>
      <c r="B53" s="59" t="s">
        <v>48</v>
      </c>
      <c r="C53" s="59" t="s">
        <v>15</v>
      </c>
      <c r="D53" s="59" t="n">
        <v>81.4769619293154</v>
      </c>
      <c r="E53" s="59" t="n">
        <v>585.018310117592</v>
      </c>
      <c r="F53" s="59" t="n">
        <v>12.224687157808</v>
      </c>
      <c r="G53" s="59" t="n">
        <v>87.7753128421921</v>
      </c>
    </row>
    <row r="54">
      <c r="A54" s="59" t="s">
        <v>47</v>
      </c>
      <c r="B54" s="59" t="s">
        <v>48</v>
      </c>
      <c r="C54" s="59" t="s">
        <v>16</v>
      </c>
      <c r="D54" s="59" t="n">
        <v>71.9637439639362</v>
      </c>
      <c r="E54" s="59" t="n">
        <v>379.082111599714</v>
      </c>
      <c r="F54" s="59" t="n">
        <v>15.9548620337075</v>
      </c>
      <c r="G54" s="59" t="n">
        <v>84.0451379662925</v>
      </c>
    </row>
    <row r="55">
      <c r="A55" s="59" t="s">
        <v>49</v>
      </c>
      <c r="B55" s="59" t="s">
        <v>50</v>
      </c>
      <c r="C55" s="59" t="s">
        <v>15</v>
      </c>
      <c r="D55" s="59" t="n">
        <v>2391.99818397805</v>
      </c>
      <c r="E55" s="59" t="n">
        <v>13411.1479930383</v>
      </c>
      <c r="F55" s="59" t="n">
        <v>15.1362150117734</v>
      </c>
      <c r="G55" s="59" t="n">
        <v>84.8637849882266</v>
      </c>
    </row>
    <row r="56">
      <c r="A56" s="59" t="s">
        <v>49</v>
      </c>
      <c r="B56" s="59" t="s">
        <v>50</v>
      </c>
      <c r="C56" s="59" t="s">
        <v>16</v>
      </c>
      <c r="D56" s="59" t="n">
        <v>1504.72421181493</v>
      </c>
      <c r="E56" s="59" t="n">
        <v>8285.04488225811</v>
      </c>
      <c r="F56" s="59" t="n">
        <v>15.3703749021611</v>
      </c>
      <c r="G56" s="59" t="n">
        <v>84.6296250978389</v>
      </c>
    </row>
    <row r="57">
      <c r="A57" s="59" t="s">
        <v>51</v>
      </c>
      <c r="B57" s="59" t="s">
        <v>52</v>
      </c>
      <c r="C57" s="59" t="s">
        <v>15</v>
      </c>
      <c r="D57" s="59" t="n">
        <v>286.937308677237</v>
      </c>
      <c r="E57" s="59" t="n">
        <v>2107.23396785411</v>
      </c>
      <c r="F57" s="59" t="n">
        <v>11.984827964896</v>
      </c>
      <c r="G57" s="59" t="n">
        <v>88.015172035104</v>
      </c>
    </row>
    <row r="58">
      <c r="A58" s="59" t="s">
        <v>51</v>
      </c>
      <c r="B58" s="59" t="s">
        <v>52</v>
      </c>
      <c r="C58" s="59" t="s">
        <v>16</v>
      </c>
      <c r="D58" s="59" t="n">
        <v>150.580587223871</v>
      </c>
      <c r="E58" s="59" t="n">
        <v>1449.60998118588</v>
      </c>
      <c r="F58" s="59" t="n">
        <v>9.41016590127234</v>
      </c>
      <c r="G58" s="59" t="n">
        <v>90.5898340987277</v>
      </c>
    </row>
    <row r="59">
      <c r="A59" s="59" t="s">
        <v>53</v>
      </c>
      <c r="B59" s="59" t="s">
        <v>54</v>
      </c>
      <c r="C59" s="59" t="s">
        <v>15</v>
      </c>
      <c r="D59" s="59" t="n">
        <v>228.68463190885</v>
      </c>
      <c r="E59" s="59" t="n">
        <v>2150.06296286412</v>
      </c>
      <c r="F59" s="59" t="n">
        <v>9.61365688446133</v>
      </c>
      <c r="G59" s="59" t="n">
        <v>90.3863431155387</v>
      </c>
    </row>
    <row r="60">
      <c r="A60" s="59" t="s">
        <v>53</v>
      </c>
      <c r="B60" s="59" t="s">
        <v>54</v>
      </c>
      <c r="C60" s="59" t="s">
        <v>16</v>
      </c>
      <c r="D60" s="59" t="n">
        <v>61.9307388222394</v>
      </c>
      <c r="E60" s="59" t="n">
        <v>985.264168914802</v>
      </c>
      <c r="F60" s="59" t="n">
        <v>5.91396485646306</v>
      </c>
      <c r="G60" s="59" t="n">
        <v>94.0860351435369</v>
      </c>
    </row>
    <row r="61">
      <c r="A61" s="59" t="s">
        <v>55</v>
      </c>
      <c r="B61" s="59" t="s">
        <v>56</v>
      </c>
      <c r="C61" s="59" t="s">
        <v>15</v>
      </c>
      <c r="D61" s="59" t="n">
        <v>427.427495039145</v>
      </c>
      <c r="E61" s="59" t="n">
        <v>2717.38273603051</v>
      </c>
      <c r="F61" s="59" t="n">
        <v>13.5915194760023</v>
      </c>
      <c r="G61" s="59" t="n">
        <v>86.4084805239977</v>
      </c>
    </row>
    <row r="62">
      <c r="A62" s="59" t="s">
        <v>55</v>
      </c>
      <c r="B62" s="59" t="s">
        <v>56</v>
      </c>
      <c r="C62" s="59" t="s">
        <v>16</v>
      </c>
      <c r="D62" s="59" t="n">
        <v>214.559817270216</v>
      </c>
      <c r="E62" s="59" t="n">
        <v>1562.94270622025</v>
      </c>
      <c r="F62" s="59" t="n">
        <v>12.0708586589732</v>
      </c>
      <c r="G62" s="59" t="n">
        <v>87.9291413410268</v>
      </c>
    </row>
    <row r="63">
      <c r="A63" s="59" t="s">
        <v>57</v>
      </c>
      <c r="B63" s="59" t="s">
        <v>58</v>
      </c>
      <c r="C63" s="59" t="s">
        <v>15</v>
      </c>
      <c r="D63" s="59" t="n">
        <v>1918.29097404904</v>
      </c>
      <c r="E63" s="59" t="n">
        <v>15448.7090240854</v>
      </c>
      <c r="F63" s="59" t="n">
        <v>11.0456093410209</v>
      </c>
      <c r="G63" s="59" t="n">
        <v>88.9543906589791</v>
      </c>
    </row>
    <row r="64">
      <c r="A64" s="59" t="s">
        <v>57</v>
      </c>
      <c r="B64" s="59" t="s">
        <v>58</v>
      </c>
      <c r="C64" s="59" t="s">
        <v>16</v>
      </c>
      <c r="D64" s="59" t="n">
        <v>351.593753897505</v>
      </c>
      <c r="E64" s="59" t="n">
        <v>7035.00031246667</v>
      </c>
      <c r="F64" s="59" t="n">
        <v>4.75989002155315</v>
      </c>
      <c r="G64" s="59" t="n">
        <v>95.2401099784469</v>
      </c>
    </row>
    <row r="65">
      <c r="A65" s="59" t="s">
        <v>59</v>
      </c>
      <c r="B65" s="59" t="s">
        <v>60</v>
      </c>
      <c r="C65" s="59" t="s">
        <v>15</v>
      </c>
      <c r="D65" s="59" t="n">
        <v>148.734253124054</v>
      </c>
      <c r="E65" s="59" t="n">
        <v>474.378251008301</v>
      </c>
      <c r="F65" s="59" t="n">
        <v>23.8695664326552</v>
      </c>
      <c r="G65" s="59" t="n">
        <v>76.1304335673448</v>
      </c>
    </row>
    <row r="66">
      <c r="A66" s="59" t="s">
        <v>59</v>
      </c>
      <c r="B66" s="59" t="s">
        <v>60</v>
      </c>
      <c r="C66" s="59" t="s">
        <v>16</v>
      </c>
      <c r="D66" s="59" t="n">
        <v>111.491618538564</v>
      </c>
      <c r="E66" s="59" t="n">
        <v>361.322039841591</v>
      </c>
      <c r="F66" s="59" t="n">
        <v>23.5804563938637</v>
      </c>
      <c r="G66" s="59" t="n">
        <v>76.4195436061363</v>
      </c>
    </row>
    <row r="67">
      <c r="A67" s="59" t="s">
        <v>61</v>
      </c>
      <c r="B67" s="59" t="s">
        <v>62</v>
      </c>
      <c r="C67" s="59" t="s">
        <v>15</v>
      </c>
      <c r="D67" s="59" t="n">
        <v>1479.42603280063</v>
      </c>
      <c r="E67" s="59" t="n">
        <v>16944.2650054416</v>
      </c>
      <c r="F67" s="59" t="n">
        <v>8.03001977035856</v>
      </c>
      <c r="G67" s="59" t="n">
        <v>91.9699802296414</v>
      </c>
    </row>
    <row r="68">
      <c r="A68" s="59" t="s">
        <v>61</v>
      </c>
      <c r="B68" s="59" t="s">
        <v>62</v>
      </c>
      <c r="C68" s="59" t="s">
        <v>16</v>
      </c>
      <c r="D68" s="59" t="n">
        <v>1359.73594370105</v>
      </c>
      <c r="E68" s="59" t="n">
        <v>9518.43134493878</v>
      </c>
      <c r="F68" s="59" t="n">
        <v>12.4996785545028</v>
      </c>
      <c r="G68" s="59" t="n">
        <v>87.5003214454972</v>
      </c>
    </row>
    <row r="69">
      <c r="A69" s="59" t="s">
        <v>63</v>
      </c>
      <c r="B69" s="59" t="s">
        <v>64</v>
      </c>
      <c r="C69" s="59" t="s">
        <v>15</v>
      </c>
      <c r="D69" s="59" t="n">
        <v>313.080351512006</v>
      </c>
      <c r="E69" s="59" t="n">
        <v>1718.27124980407</v>
      </c>
      <c r="F69" s="59" t="n">
        <v>15.4124156206718</v>
      </c>
      <c r="G69" s="59" t="n">
        <v>84.5875843793282</v>
      </c>
    </row>
    <row r="70">
      <c r="A70" s="59" t="s">
        <v>63</v>
      </c>
      <c r="B70" s="59" t="s">
        <v>64</v>
      </c>
      <c r="C70" s="59" t="s">
        <v>16</v>
      </c>
      <c r="D70" s="59" t="n">
        <v>223.477889263197</v>
      </c>
      <c r="E70" s="59" t="n">
        <v>1330.36448789702</v>
      </c>
      <c r="F70" s="59" t="n">
        <v>14.3822753548286</v>
      </c>
      <c r="G70" s="59" t="n">
        <v>85.6177246451714</v>
      </c>
    </row>
    <row r="71">
      <c r="A71" s="59" t="s">
        <v>65</v>
      </c>
      <c r="B71" s="59" t="s">
        <v>66</v>
      </c>
      <c r="C71" s="59" t="s">
        <v>15</v>
      </c>
      <c r="D71" s="59" t="n">
        <v>95.5137491616365</v>
      </c>
      <c r="E71" s="59" t="n">
        <v>468.558014755198</v>
      </c>
      <c r="F71" s="59" t="n">
        <v>16.9329073482428</v>
      </c>
      <c r="G71" s="59" t="n">
        <v>83.0670926517572</v>
      </c>
    </row>
    <row r="72">
      <c r="A72" s="59" t="s">
        <v>65</v>
      </c>
      <c r="B72" s="59" t="s">
        <v>66</v>
      </c>
      <c r="C72" s="59" t="s">
        <v>16</v>
      </c>
      <c r="D72" s="59" t="n">
        <v>50.4600938967136</v>
      </c>
      <c r="E72" s="59" t="n">
        <v>367.637826961771</v>
      </c>
      <c r="F72" s="59" t="n">
        <v>12.0689655172414</v>
      </c>
      <c r="G72" s="59" t="n">
        <v>87.9310344827586</v>
      </c>
    </row>
    <row r="73">
      <c r="A73" s="59" t="s">
        <v>67</v>
      </c>
      <c r="B73" s="59" t="s">
        <v>68</v>
      </c>
      <c r="C73" s="59" t="s">
        <v>15</v>
      </c>
      <c r="D73" s="59" t="n">
        <v>659.521122898839</v>
      </c>
      <c r="E73" s="59" t="n">
        <v>3192.93328623555</v>
      </c>
      <c r="F73" s="59" t="n">
        <v>17.1195049404109</v>
      </c>
      <c r="G73" s="59" t="n">
        <v>82.8804950595891</v>
      </c>
    </row>
    <row r="74">
      <c r="A74" s="59" t="s">
        <v>67</v>
      </c>
      <c r="B74" s="59" t="s">
        <v>68</v>
      </c>
      <c r="C74" s="59" t="s">
        <v>16</v>
      </c>
      <c r="D74" s="59" t="n">
        <v>149.192266193305</v>
      </c>
      <c r="E74" s="59" t="n">
        <v>1564.10342298279</v>
      </c>
      <c r="F74" s="59" t="n">
        <v>8.7079111408405</v>
      </c>
      <c r="G74" s="59" t="n">
        <v>91.2920888591595</v>
      </c>
    </row>
    <row r="75">
      <c r="A75" s="59" t="s">
        <v>69</v>
      </c>
      <c r="B75" s="59" t="s">
        <v>70</v>
      </c>
      <c r="C75" s="59" t="s">
        <v>15</v>
      </c>
      <c r="D75" s="59" t="n">
        <v>30323.8812646801</v>
      </c>
      <c r="E75" s="59" t="n">
        <v>70966.0297525709</v>
      </c>
      <c r="F75" s="59" t="n">
        <v>29.9377114266746</v>
      </c>
      <c r="G75" s="59" t="n">
        <v>70.0622885733254</v>
      </c>
    </row>
    <row r="76">
      <c r="A76" s="59" t="s">
        <v>69</v>
      </c>
      <c r="B76" s="59" t="s">
        <v>70</v>
      </c>
      <c r="C76" s="59" t="s">
        <v>16</v>
      </c>
      <c r="D76" s="59" t="n">
        <v>21105.5752299555</v>
      </c>
      <c r="E76" s="59" t="n">
        <v>38793.490597639</v>
      </c>
      <c r="F76" s="59" t="n">
        <v>35.2352327007953</v>
      </c>
      <c r="G76" s="59" t="n">
        <v>64.7647672992047</v>
      </c>
    </row>
    <row r="77">
      <c r="A77" s="59" t="s">
        <v>71</v>
      </c>
      <c r="B77" s="59" t="s">
        <v>72</v>
      </c>
      <c r="C77" s="59" t="s">
        <v>15</v>
      </c>
      <c r="D77" s="59" t="n">
        <v>320.26764284227</v>
      </c>
      <c r="E77" s="59" t="n">
        <v>2663.94373950678</v>
      </c>
      <c r="F77" s="59" t="n">
        <v>10.7320696092972</v>
      </c>
      <c r="G77" s="59" t="n">
        <v>89.2679303907028</v>
      </c>
    </row>
    <row r="78">
      <c r="A78" s="59" t="s">
        <v>71</v>
      </c>
      <c r="B78" s="59" t="s">
        <v>72</v>
      </c>
      <c r="C78" s="59" t="s">
        <v>16</v>
      </c>
      <c r="D78" s="59" t="n">
        <v>95.1266427632677</v>
      </c>
      <c r="E78" s="59" t="n">
        <v>1123.43974905983</v>
      </c>
      <c r="F78" s="59" t="n">
        <v>7.8064390583552</v>
      </c>
      <c r="G78" s="59" t="n">
        <v>92.1935609416448</v>
      </c>
    </row>
    <row r="79">
      <c r="A79" s="59" t="s">
        <v>73</v>
      </c>
      <c r="B79" s="59" t="s">
        <v>74</v>
      </c>
      <c r="C79" s="59" t="s">
        <v>15</v>
      </c>
      <c r="D79" s="59" t="n">
        <v>117.609910985938</v>
      </c>
      <c r="E79" s="59" t="n">
        <v>1165.27982624332</v>
      </c>
      <c r="F79" s="59" t="n">
        <v>9.16757750669576</v>
      </c>
      <c r="G79" s="59" t="n">
        <v>90.8324224933043</v>
      </c>
    </row>
    <row r="80">
      <c r="A80" s="59" t="s">
        <v>73</v>
      </c>
      <c r="B80" s="59" t="s">
        <v>74</v>
      </c>
      <c r="C80" s="59" t="s">
        <v>16</v>
      </c>
      <c r="D80" s="59" t="n">
        <v>33.3653196289946</v>
      </c>
      <c r="E80" s="59" t="n">
        <v>578.420410761519</v>
      </c>
      <c r="F80" s="59" t="n">
        <v>5.45375904856377</v>
      </c>
      <c r="G80" s="59" t="n">
        <v>94.5462409514362</v>
      </c>
    </row>
    <row r="81">
      <c r="A81" s="59" t="s">
        <v>75</v>
      </c>
      <c r="B81" s="59" t="s">
        <v>76</v>
      </c>
      <c r="C81" s="59" t="s">
        <v>15</v>
      </c>
      <c r="D81" s="59" t="n">
        <v>83.4708615939</v>
      </c>
      <c r="E81" s="59" t="n">
        <v>1074.55773451799</v>
      </c>
      <c r="F81" s="59" t="n">
        <v>7.20801384993041</v>
      </c>
      <c r="G81" s="59" t="n">
        <v>92.7919861500696</v>
      </c>
    </row>
    <row r="82">
      <c r="A82" s="59" t="s">
        <v>75</v>
      </c>
      <c r="B82" s="59" t="s">
        <v>76</v>
      </c>
      <c r="C82" s="59" t="s">
        <v>16</v>
      </c>
      <c r="D82" s="59" t="n">
        <v>34.9526518166644</v>
      </c>
      <c r="E82" s="59" t="n">
        <v>606.991107310024</v>
      </c>
      <c r="F82" s="59" t="n">
        <v>5.44481526920904</v>
      </c>
      <c r="G82" s="59" t="n">
        <v>94.555184730791</v>
      </c>
    </row>
    <row r="83">
      <c r="A83" s="59" t="s">
        <v>77</v>
      </c>
      <c r="B83" s="59" t="s">
        <v>78</v>
      </c>
      <c r="C83" s="59" t="s">
        <v>15</v>
      </c>
      <c r="D83" s="59" t="n">
        <v>217.409974643261</v>
      </c>
      <c r="E83" s="59" t="n">
        <v>1375.25277510241</v>
      </c>
      <c r="F83" s="59" t="n">
        <v>13.6507226453295</v>
      </c>
      <c r="G83" s="59" t="n">
        <v>86.3492773546705</v>
      </c>
    </row>
    <row r="84">
      <c r="A84" s="59" t="s">
        <v>77</v>
      </c>
      <c r="B84" s="59" t="s">
        <v>78</v>
      </c>
      <c r="C84" s="59" t="s">
        <v>16</v>
      </c>
      <c r="D84" s="59" t="n">
        <v>62.3673864125944</v>
      </c>
      <c r="E84" s="59" t="n">
        <v>804.089329372892</v>
      </c>
      <c r="F84" s="59" t="n">
        <v>7.19798061188264</v>
      </c>
      <c r="G84" s="59" t="n">
        <v>92.8020193881174</v>
      </c>
    </row>
    <row r="85">
      <c r="A85" s="59" t="s">
        <v>79</v>
      </c>
      <c r="B85" s="59" t="s">
        <v>80</v>
      </c>
      <c r="C85" s="59" t="s">
        <v>15</v>
      </c>
      <c r="D85" s="59" t="n">
        <v>407.237893604915</v>
      </c>
      <c r="E85" s="59" t="n">
        <v>1986.41500253572</v>
      </c>
      <c r="F85" s="59" t="n">
        <v>17.0132392320339</v>
      </c>
      <c r="G85" s="59" t="n">
        <v>82.9867607679661</v>
      </c>
    </row>
    <row r="86">
      <c r="A86" s="59" t="s">
        <v>79</v>
      </c>
      <c r="B86" s="59" t="s">
        <v>80</v>
      </c>
      <c r="C86" s="59" t="s">
        <v>16</v>
      </c>
      <c r="D86" s="59" t="n">
        <v>138.682917584125</v>
      </c>
      <c r="E86" s="59" t="n">
        <v>1025.32851289805</v>
      </c>
      <c r="F86" s="59" t="n">
        <v>11.914223000944</v>
      </c>
      <c r="G86" s="59" t="n">
        <v>88.085776999056</v>
      </c>
    </row>
    <row r="87">
      <c r="A87" s="59" t="s">
        <v>81</v>
      </c>
      <c r="B87" s="59" t="s">
        <v>82</v>
      </c>
      <c r="C87" s="59" t="s">
        <v>15</v>
      </c>
      <c r="D87" s="59" t="n">
        <v>832.07244561083</v>
      </c>
      <c r="E87" s="59" t="n">
        <v>4556.84006907729</v>
      </c>
      <c r="F87" s="59" t="n">
        <v>15.4404519157236</v>
      </c>
      <c r="G87" s="59" t="n">
        <v>84.5595480842764</v>
      </c>
    </row>
    <row r="88">
      <c r="A88" s="59" t="s">
        <v>81</v>
      </c>
      <c r="B88" s="59" t="s">
        <v>82</v>
      </c>
      <c r="C88" s="59" t="s">
        <v>16</v>
      </c>
      <c r="D88" s="59" t="n">
        <v>276.585757713351</v>
      </c>
      <c r="E88" s="59" t="n">
        <v>2366.50995650357</v>
      </c>
      <c r="F88" s="59" t="n">
        <v>10.4644624190349</v>
      </c>
      <c r="G88" s="59" t="n">
        <v>89.5355375809651</v>
      </c>
    </row>
    <row r="89">
      <c r="A89" s="59" t="s">
        <v>83</v>
      </c>
      <c r="B89" s="59" t="s">
        <v>84</v>
      </c>
      <c r="C89" s="59" t="s">
        <v>15</v>
      </c>
      <c r="D89" s="59" t="n">
        <v>409.78093248214</v>
      </c>
      <c r="E89" s="59" t="n">
        <v>2587.5876793189</v>
      </c>
      <c r="F89" s="59" t="n">
        <v>13.6713559643208</v>
      </c>
      <c r="G89" s="59" t="n">
        <v>86.3286440356792</v>
      </c>
    </row>
    <row r="90">
      <c r="A90" s="59" t="s">
        <v>83</v>
      </c>
      <c r="B90" s="59" t="s">
        <v>84</v>
      </c>
      <c r="C90" s="59" t="s">
        <v>16</v>
      </c>
      <c r="D90" s="59" t="n">
        <v>253.900776195845</v>
      </c>
      <c r="E90" s="59" t="n">
        <v>1728.01176881068</v>
      </c>
      <c r="F90" s="59" t="n">
        <v>12.8108970718992</v>
      </c>
      <c r="G90" s="59" t="n">
        <v>87.1891029281008</v>
      </c>
    </row>
    <row r="91">
      <c r="A91" s="59" t="s">
        <v>85</v>
      </c>
      <c r="B91" s="59" t="s">
        <v>86</v>
      </c>
      <c r="C91" s="59" t="s">
        <v>15</v>
      </c>
      <c r="D91" s="59" t="n">
        <v>1799.72710927797</v>
      </c>
      <c r="E91" s="59" t="n">
        <v>16080.2067900536</v>
      </c>
      <c r="F91" s="59" t="n">
        <v>10.0656250711601</v>
      </c>
      <c r="G91" s="59" t="n">
        <v>89.9343749288399</v>
      </c>
    </row>
    <row r="92">
      <c r="A92" s="59" t="s">
        <v>85</v>
      </c>
      <c r="B92" s="59" t="s">
        <v>86</v>
      </c>
      <c r="C92" s="59" t="s">
        <v>16</v>
      </c>
      <c r="D92" s="59" t="n">
        <v>1015.91341089772</v>
      </c>
      <c r="E92" s="59" t="n">
        <v>6844.86342121732</v>
      </c>
      <c r="F92" s="59" t="n">
        <v>12.9238297002305</v>
      </c>
      <c r="G92" s="59" t="n">
        <v>87.0761702997695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287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60" t="s">
        <v>89</v>
      </c>
      <c r="B103" s="60" t="s">
        <v>90</v>
      </c>
      <c r="C103" s="60" t="s">
        <v>15</v>
      </c>
      <c r="D103" s="60" t="n">
        <v>5621.77343482556</v>
      </c>
      <c r="E103" s="60" t="n">
        <v>112195.823326971</v>
      </c>
      <c r="F103" s="60" t="n">
        <v>4.77159065312768</v>
      </c>
      <c r="G103" s="60" t="n">
        <v>95.2284093468723</v>
      </c>
    </row>
    <row r="104">
      <c r="A104" s="60" t="s">
        <v>89</v>
      </c>
      <c r="B104" s="60" t="s">
        <v>90</v>
      </c>
      <c r="C104" s="60" t="s">
        <v>16</v>
      </c>
      <c r="D104" s="60" t="n">
        <v>3662.74062480194</v>
      </c>
      <c r="E104" s="60" t="n">
        <v>68951.3924715266</v>
      </c>
      <c r="F104" s="60" t="n">
        <v>5.04411533763409</v>
      </c>
      <c r="G104" s="60" t="n">
        <v>94.9558846623659</v>
      </c>
    </row>
    <row r="105">
      <c r="A105" s="60" t="s">
        <v>91</v>
      </c>
      <c r="B105" s="60" t="s">
        <v>92</v>
      </c>
      <c r="C105" s="60" t="s">
        <v>15</v>
      </c>
      <c r="D105" s="60" t="n">
        <v>1628.79917417084</v>
      </c>
      <c r="E105" s="60" t="n">
        <v>38703.806492135</v>
      </c>
      <c r="F105" s="60" t="n">
        <v>4.03841791836314</v>
      </c>
      <c r="G105" s="60" t="n">
        <v>95.9615820816369</v>
      </c>
    </row>
    <row r="106">
      <c r="A106" s="60" t="s">
        <v>91</v>
      </c>
      <c r="B106" s="60" t="s">
        <v>92</v>
      </c>
      <c r="C106" s="60" t="s">
        <v>16</v>
      </c>
      <c r="D106" s="60" t="n">
        <v>868.016347378448</v>
      </c>
      <c r="E106" s="60" t="n">
        <v>29497.3008999452</v>
      </c>
      <c r="F106" s="60" t="n">
        <v>2.85857822695712</v>
      </c>
      <c r="G106" s="60" t="n">
        <v>97.1414217730429</v>
      </c>
    </row>
    <row r="107">
      <c r="A107" s="60" t="s">
        <v>93</v>
      </c>
      <c r="B107" s="60" t="s">
        <v>94</v>
      </c>
      <c r="C107" s="60" t="s">
        <v>15</v>
      </c>
      <c r="D107" s="60" t="n">
        <v>2917.18015816294</v>
      </c>
      <c r="E107" s="60" t="n">
        <v>17585.4141617233</v>
      </c>
      <c r="F107" s="60" t="n">
        <v>14.2283464845883</v>
      </c>
      <c r="G107" s="60" t="n">
        <v>85.7716535154117</v>
      </c>
    </row>
    <row r="108">
      <c r="A108" s="60" t="s">
        <v>93</v>
      </c>
      <c r="B108" s="60" t="s">
        <v>94</v>
      </c>
      <c r="C108" s="60" t="s">
        <v>16</v>
      </c>
      <c r="D108" s="60" t="n">
        <v>2172.30857449971</v>
      </c>
      <c r="E108" s="60" t="n">
        <v>12630.9717391239</v>
      </c>
      <c r="F108" s="60" t="n">
        <v>14.6745081392569</v>
      </c>
      <c r="G108" s="60" t="n">
        <v>85.3254918607431</v>
      </c>
    </row>
    <row r="109">
      <c r="A109" s="60" t="s">
        <v>95</v>
      </c>
      <c r="B109" s="60" t="s">
        <v>96</v>
      </c>
      <c r="C109" s="60" t="s">
        <v>15</v>
      </c>
      <c r="D109" s="60" t="n">
        <v>12526.0855020443</v>
      </c>
      <c r="E109" s="60" t="n">
        <v>54554.3435041021</v>
      </c>
      <c r="F109" s="60" t="n">
        <v>18.6732340380479</v>
      </c>
      <c r="G109" s="60" t="n">
        <v>81.3267659619521</v>
      </c>
    </row>
    <row r="110">
      <c r="A110" s="60" t="s">
        <v>95</v>
      </c>
      <c r="B110" s="60" t="s">
        <v>96</v>
      </c>
      <c r="C110" s="60" t="s">
        <v>16</v>
      </c>
      <c r="D110" s="60" t="n">
        <v>5010.99619753335</v>
      </c>
      <c r="E110" s="60" t="n">
        <v>36861.8135507802</v>
      </c>
      <c r="F110" s="60" t="n">
        <v>11.9671840214524</v>
      </c>
      <c r="G110" s="60" t="n">
        <v>88.0328159785476</v>
      </c>
    </row>
    <row r="111">
      <c r="A111" s="60" t="s">
        <v>97</v>
      </c>
      <c r="B111" s="60" t="s">
        <v>98</v>
      </c>
      <c r="C111" s="60" t="s">
        <v>15</v>
      </c>
      <c r="D111" s="60" t="n">
        <v>12153.6209037025</v>
      </c>
      <c r="E111" s="60" t="n">
        <v>48845.5867809009</v>
      </c>
      <c r="F111" s="60" t="n">
        <v>19.9242274859418</v>
      </c>
      <c r="G111" s="60" t="n">
        <v>80.0757725140582</v>
      </c>
    </row>
    <row r="112">
      <c r="A112" s="60" t="s">
        <v>97</v>
      </c>
      <c r="B112" s="60" t="s">
        <v>98</v>
      </c>
      <c r="C112" s="60" t="s">
        <v>16</v>
      </c>
      <c r="D112" s="60" t="n">
        <v>6919.17277478851</v>
      </c>
      <c r="E112" s="60" t="n">
        <v>30672.1797926483</v>
      </c>
      <c r="F112" s="60" t="n">
        <v>18.4062884206571</v>
      </c>
      <c r="G112" s="60" t="n">
        <v>81.5937115793429</v>
      </c>
    </row>
    <row r="113">
      <c r="A113" s="60" t="s">
        <v>99</v>
      </c>
      <c r="B113" s="60" t="s">
        <v>100</v>
      </c>
      <c r="C113" s="60" t="s">
        <v>15</v>
      </c>
      <c r="D113" s="60" t="n">
        <v>4213.22980900682</v>
      </c>
      <c r="E113" s="60" t="n">
        <v>28262.6539185372</v>
      </c>
      <c r="F113" s="60" t="n">
        <v>12.9734108064731</v>
      </c>
      <c r="G113" s="60" t="n">
        <v>87.0265891935269</v>
      </c>
    </row>
    <row r="114">
      <c r="A114" s="60" t="s">
        <v>99</v>
      </c>
      <c r="B114" s="60" t="s">
        <v>100</v>
      </c>
      <c r="C114" s="60" t="s">
        <v>16</v>
      </c>
      <c r="D114" s="60" t="n">
        <v>2299.35118667369</v>
      </c>
      <c r="E114" s="60" t="n">
        <v>16692.2345449974</v>
      </c>
      <c r="F114" s="60" t="n">
        <v>12.1072101043106</v>
      </c>
      <c r="G114" s="60" t="n">
        <v>87.8927898956894</v>
      </c>
    </row>
    <row r="115">
      <c r="A115" s="60" t="s">
        <v>101</v>
      </c>
      <c r="B115" s="60" t="s">
        <v>102</v>
      </c>
      <c r="C115" s="60" t="s">
        <v>15</v>
      </c>
      <c r="D115" s="60" t="n">
        <v>22540.4774030862</v>
      </c>
      <c r="E115" s="60" t="n">
        <v>97596.3633761286</v>
      </c>
      <c r="F115" s="60" t="n">
        <v>18.7623357305613</v>
      </c>
      <c r="G115" s="60" t="n">
        <v>81.2376642694387</v>
      </c>
    </row>
    <row r="116">
      <c r="A116" s="60" t="s">
        <v>101</v>
      </c>
      <c r="B116" s="60" t="s">
        <v>102</v>
      </c>
      <c r="C116" s="60" t="s">
        <v>16</v>
      </c>
      <c r="D116" s="60" t="n">
        <v>9939.53687181038</v>
      </c>
      <c r="E116" s="60" t="n">
        <v>63198.7767484427</v>
      </c>
      <c r="F116" s="60" t="n">
        <v>13.5900547603793</v>
      </c>
      <c r="G116" s="60" t="n">
        <v>86.4099452396207</v>
      </c>
    </row>
    <row r="117">
      <c r="A117" s="60" t="s">
        <v>103</v>
      </c>
      <c r="B117" s="60" t="s">
        <v>104</v>
      </c>
      <c r="C117" s="60" t="s">
        <v>15</v>
      </c>
      <c r="D117" s="60" t="n">
        <v>21285.2674706057</v>
      </c>
      <c r="E117" s="60" t="n">
        <v>169701.24393701</v>
      </c>
      <c r="F117" s="60" t="n">
        <v>11.1449061578895</v>
      </c>
      <c r="G117" s="60" t="n">
        <v>88.8550938421105</v>
      </c>
    </row>
    <row r="118">
      <c r="A118" s="60" t="s">
        <v>103</v>
      </c>
      <c r="B118" s="60" t="s">
        <v>104</v>
      </c>
      <c r="C118" s="60" t="s">
        <v>16</v>
      </c>
      <c r="D118" s="60" t="n">
        <v>10339.5245895406</v>
      </c>
      <c r="E118" s="60" t="n">
        <v>97863.9973601262</v>
      </c>
      <c r="F118" s="60" t="n">
        <v>9.55562665913059</v>
      </c>
      <c r="G118" s="60" t="n">
        <v>90.4443733408694</v>
      </c>
    </row>
    <row r="119">
      <c r="A119" s="60" t="s">
        <v>105</v>
      </c>
      <c r="B119" s="60" t="s">
        <v>106</v>
      </c>
      <c r="C119" s="60" t="s">
        <v>15</v>
      </c>
      <c r="D119" s="60" t="n">
        <v>5197.82784362736</v>
      </c>
      <c r="E119" s="60" t="n">
        <v>65674.3673465155</v>
      </c>
      <c r="F119" s="60" t="n">
        <v>7.3340861386925</v>
      </c>
      <c r="G119" s="60" t="n">
        <v>92.6659138613075</v>
      </c>
    </row>
    <row r="120">
      <c r="A120" s="60" t="s">
        <v>105</v>
      </c>
      <c r="B120" s="60" t="s">
        <v>106</v>
      </c>
      <c r="C120" s="60" t="s">
        <v>16</v>
      </c>
      <c r="D120" s="60" t="n">
        <v>3622.12914604913</v>
      </c>
      <c r="E120" s="60" t="n">
        <v>40595.7698257303</v>
      </c>
      <c r="F120" s="60" t="n">
        <v>8.19154512149217</v>
      </c>
      <c r="G120" s="60" t="n">
        <v>91.8084548785078</v>
      </c>
    </row>
    <row r="121">
      <c r="A121" s="60" t="s">
        <v>107</v>
      </c>
      <c r="B121" s="60" t="s">
        <v>108</v>
      </c>
      <c r="C121" s="60" t="s">
        <v>15</v>
      </c>
      <c r="D121" s="60" t="n">
        <v>12538.2078944962</v>
      </c>
      <c r="E121" s="60" t="n">
        <v>139908.587452183</v>
      </c>
      <c r="F121" s="60" t="n">
        <v>8.22464510715565</v>
      </c>
      <c r="G121" s="60" t="n">
        <v>91.7753548928443</v>
      </c>
    </row>
    <row r="122">
      <c r="A122" s="60" t="s">
        <v>107</v>
      </c>
      <c r="B122" s="60" t="s">
        <v>108</v>
      </c>
      <c r="C122" s="60" t="s">
        <v>16</v>
      </c>
      <c r="D122" s="60" t="n">
        <v>8320.81702733296</v>
      </c>
      <c r="E122" s="60" t="n">
        <v>89252.4839791985</v>
      </c>
      <c r="F122" s="60" t="n">
        <v>8.52776009574174</v>
      </c>
      <c r="G122" s="60" t="n">
        <v>91.4722399042583</v>
      </c>
    </row>
    <row r="123">
      <c r="A123" s="60" t="s">
        <v>109</v>
      </c>
      <c r="B123" s="60" t="s">
        <v>110</v>
      </c>
      <c r="C123" s="60" t="s">
        <v>15</v>
      </c>
      <c r="D123" s="60" t="n">
        <v>18674.0835556443</v>
      </c>
      <c r="E123" s="60" t="n">
        <v>186813.794958779</v>
      </c>
      <c r="F123" s="60" t="n">
        <v>9.08768132244526</v>
      </c>
      <c r="G123" s="60" t="n">
        <v>90.9123186775547</v>
      </c>
    </row>
    <row r="124">
      <c r="A124" s="60" t="s">
        <v>109</v>
      </c>
      <c r="B124" s="60" t="s">
        <v>110</v>
      </c>
      <c r="C124" s="60" t="s">
        <v>16</v>
      </c>
      <c r="D124" s="60" t="n">
        <v>14748.8228576027</v>
      </c>
      <c r="E124" s="60" t="n">
        <v>127251.359680667</v>
      </c>
      <c r="F124" s="60" t="n">
        <v>10.3864816185204</v>
      </c>
      <c r="G124" s="60" t="n">
        <v>89.6135183814796</v>
      </c>
    </row>
    <row r="125">
      <c r="A125" s="60" t="s">
        <v>111</v>
      </c>
      <c r="B125" s="60" t="s">
        <v>112</v>
      </c>
      <c r="C125" s="60" t="s">
        <v>15</v>
      </c>
      <c r="D125" s="60" t="n">
        <v>1487.09351747876</v>
      </c>
      <c r="E125" s="60" t="n">
        <v>29228.3966484679</v>
      </c>
      <c r="F125" s="60" t="n">
        <v>4.84150996596322</v>
      </c>
      <c r="G125" s="60" t="n">
        <v>95.1584900340368</v>
      </c>
    </row>
    <row r="126">
      <c r="A126" s="60" t="s">
        <v>111</v>
      </c>
      <c r="B126" s="60" t="s">
        <v>112</v>
      </c>
      <c r="C126" s="60" t="s">
        <v>16</v>
      </c>
      <c r="D126" s="60" t="n">
        <v>1187.6914598848</v>
      </c>
      <c r="E126" s="60" t="n">
        <v>17889.201382238</v>
      </c>
      <c r="F126" s="60" t="n">
        <v>6.22581187467967</v>
      </c>
      <c r="G126" s="60" t="n">
        <v>93.7741881253203</v>
      </c>
    </row>
    <row r="127">
      <c r="A127" s="60" t="s">
        <v>113</v>
      </c>
      <c r="B127" s="60" t="s">
        <v>114</v>
      </c>
      <c r="C127" s="60" t="s">
        <v>15</v>
      </c>
      <c r="D127" s="60" t="n">
        <v>726.591524784867</v>
      </c>
      <c r="E127" s="60" t="n">
        <v>31419.6962642952</v>
      </c>
      <c r="F127" s="60" t="n">
        <v>2.26026572508844</v>
      </c>
      <c r="G127" s="60" t="n">
        <v>97.7397342749116</v>
      </c>
    </row>
    <row r="128">
      <c r="A128" s="60" t="s">
        <v>113</v>
      </c>
      <c r="B128" s="60" t="s">
        <v>114</v>
      </c>
      <c r="C128" s="60" t="s">
        <v>16</v>
      </c>
      <c r="D128" s="60" t="n">
        <v>598.094271822318</v>
      </c>
      <c r="E128" s="60" t="n">
        <v>24083.1452160142</v>
      </c>
      <c r="F128" s="60" t="n">
        <v>2.42327486071789</v>
      </c>
      <c r="G128" s="60" t="n">
        <v>97.5767251392821</v>
      </c>
    </row>
    <row r="129">
      <c r="A129" s="60" t="s">
        <v>115</v>
      </c>
      <c r="B129" s="60" t="s">
        <v>116</v>
      </c>
      <c r="C129" s="60" t="s">
        <v>15</v>
      </c>
      <c r="D129" s="60" t="n">
        <v>1464.32126387624</v>
      </c>
      <c r="E129" s="60" t="n">
        <v>12187.5308573645</v>
      </c>
      <c r="F129" s="60" t="n">
        <v>10.7261729095199</v>
      </c>
      <c r="G129" s="60" t="n">
        <v>89.2738270904801</v>
      </c>
    </row>
    <row r="130">
      <c r="A130" s="60" t="s">
        <v>115</v>
      </c>
      <c r="B130" s="60" t="s">
        <v>116</v>
      </c>
      <c r="C130" s="60" t="s">
        <v>16</v>
      </c>
      <c r="D130" s="60" t="n">
        <v>1430.13899910189</v>
      </c>
      <c r="E130" s="60" t="n">
        <v>9595.72816479089</v>
      </c>
      <c r="F130" s="60" t="n">
        <v>12.970762098289</v>
      </c>
      <c r="G130" s="60" t="n">
        <v>87.029237901711</v>
      </c>
    </row>
    <row r="131">
      <c r="A131" s="60" t="s">
        <v>117</v>
      </c>
      <c r="B131" s="60" t="s">
        <v>118</v>
      </c>
      <c r="C131" s="60" t="s">
        <v>15</v>
      </c>
      <c r="D131" s="60" t="n">
        <v>1385.74496301569</v>
      </c>
      <c r="E131" s="60" t="n">
        <v>14467.0392118152</v>
      </c>
      <c r="F131" s="60" t="n">
        <v>8.74133494617181</v>
      </c>
      <c r="G131" s="60" t="n">
        <v>91.2586650538282</v>
      </c>
    </row>
    <row r="132">
      <c r="A132" s="60" t="s">
        <v>117</v>
      </c>
      <c r="B132" s="60" t="s">
        <v>118</v>
      </c>
      <c r="C132" s="60" t="s">
        <v>16</v>
      </c>
      <c r="D132" s="60" t="n">
        <v>835.659482579136</v>
      </c>
      <c r="E132" s="60" t="n">
        <v>8824.260634537</v>
      </c>
      <c r="F132" s="60" t="n">
        <v>8.65079081863684</v>
      </c>
      <c r="G132" s="60" t="n">
        <v>91.3492091813632</v>
      </c>
    </row>
    <row r="133">
      <c r="A133" s="60" t="s">
        <v>119</v>
      </c>
      <c r="B133" s="60" t="s">
        <v>120</v>
      </c>
      <c r="C133" s="60" t="s">
        <v>15</v>
      </c>
      <c r="D133" s="60" t="n">
        <v>2210.6392504439</v>
      </c>
      <c r="E133" s="60" t="n">
        <v>41993.9925860442</v>
      </c>
      <c r="F133" s="60" t="n">
        <v>5.00092220792837</v>
      </c>
      <c r="G133" s="60" t="n">
        <v>94.9990777920716</v>
      </c>
    </row>
    <row r="134">
      <c r="A134" s="60" t="s">
        <v>119</v>
      </c>
      <c r="B134" s="60" t="s">
        <v>120</v>
      </c>
      <c r="C134" s="60" t="s">
        <v>16</v>
      </c>
      <c r="D134" s="60" t="n">
        <v>1553.12397895599</v>
      </c>
      <c r="E134" s="60" t="n">
        <v>32474.7156956114</v>
      </c>
      <c r="F134" s="60" t="n">
        <v>4.5642744112163</v>
      </c>
      <c r="G134" s="60" t="n">
        <v>95.4357255887837</v>
      </c>
    </row>
    <row r="135">
      <c r="A135" s="60" t="s">
        <v>121</v>
      </c>
      <c r="B135" s="60" t="s">
        <v>122</v>
      </c>
      <c r="C135" s="60" t="s">
        <v>15</v>
      </c>
      <c r="D135" s="60" t="n">
        <v>405.24910580725</v>
      </c>
      <c r="E135" s="60" t="n">
        <v>3583.73788893744</v>
      </c>
      <c r="F135" s="60" t="n">
        <v>10.159198471721</v>
      </c>
      <c r="G135" s="60" t="n">
        <v>89.840801528279</v>
      </c>
    </row>
    <row r="136">
      <c r="A136" s="60" t="s">
        <v>121</v>
      </c>
      <c r="B136" s="60" t="s">
        <v>122</v>
      </c>
      <c r="C136" s="60" t="s">
        <v>16</v>
      </c>
      <c r="D136" s="60" t="n">
        <v>364.061818862089</v>
      </c>
      <c r="E136" s="60" t="n">
        <v>2640.79595988285</v>
      </c>
      <c r="F136" s="60" t="n">
        <v>12.1157753767018</v>
      </c>
      <c r="G136" s="60" t="n">
        <v>87.8842246232982</v>
      </c>
    </row>
    <row r="137">
      <c r="A137" s="60" t="s">
        <v>123</v>
      </c>
      <c r="B137" s="60" t="s">
        <v>124</v>
      </c>
      <c r="C137" s="60" t="s">
        <v>15</v>
      </c>
      <c r="D137" s="60" t="n">
        <v>7425.7595041765</v>
      </c>
      <c r="E137" s="60" t="n">
        <v>56086.5030966044</v>
      </c>
      <c r="F137" s="60" t="n">
        <v>11.6918516206116</v>
      </c>
      <c r="G137" s="60" t="n">
        <v>88.3081483793884</v>
      </c>
    </row>
    <row r="138">
      <c r="A138" s="60" t="s">
        <v>123</v>
      </c>
      <c r="B138" s="60" t="s">
        <v>124</v>
      </c>
      <c r="C138" s="60" t="s">
        <v>16</v>
      </c>
      <c r="D138" s="60" t="n">
        <v>5029.8014238865</v>
      </c>
      <c r="E138" s="60" t="n">
        <v>34818.6980529099</v>
      </c>
      <c r="F138" s="60" t="n">
        <v>12.6223107266946</v>
      </c>
      <c r="G138" s="60" t="n">
        <v>87.3776892733054</v>
      </c>
    </row>
    <row r="139">
      <c r="A139" s="60" t="s">
        <v>125</v>
      </c>
      <c r="B139" s="60" t="s">
        <v>126</v>
      </c>
      <c r="C139" s="60" t="s">
        <v>15</v>
      </c>
      <c r="D139" s="60" t="n">
        <v>23935.388184114</v>
      </c>
      <c r="E139" s="60" t="n">
        <v>86041.478452995</v>
      </c>
      <c r="F139" s="60" t="n">
        <v>21.7640208491243</v>
      </c>
      <c r="G139" s="60" t="n">
        <v>78.2359791508757</v>
      </c>
    </row>
    <row r="140">
      <c r="A140" s="60" t="s">
        <v>125</v>
      </c>
      <c r="B140" s="60" t="s">
        <v>126</v>
      </c>
      <c r="C140" s="60" t="s">
        <v>16</v>
      </c>
      <c r="D140" s="60" t="n">
        <v>12377.8072066445</v>
      </c>
      <c r="E140" s="60" t="n">
        <v>47424.6759514593</v>
      </c>
      <c r="F140" s="60" t="n">
        <v>20.6978147946139</v>
      </c>
      <c r="G140" s="60" t="n">
        <v>79.3021852053861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288</v>
      </c>
    </row>
    <row r="9">
      <c r="A9" t="s">
        <v>3</v>
      </c>
    </row>
    <row r="10">
      <c r="A10" t="s">
        <v>4</v>
      </c>
    </row>
    <row r="11">
      <c r="A11" t="s">
        <v>289</v>
      </c>
    </row>
    <row r="12">
      <c r="A12" s="3" t="s">
        <v>6</v>
      </c>
    </row>
    <row r="13">
      <c r="A13" s="3" t="s">
        <v>7</v>
      </c>
    </row>
    <row r="15">
      <c r="A15" s="4" t="s">
        <v>290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61" t="s">
        <v>13</v>
      </c>
      <c r="B17" s="61" t="s">
        <v>14</v>
      </c>
      <c r="C17" s="61" t="s">
        <v>15</v>
      </c>
      <c r="D17" s="61" t="n">
        <v>188943.163293493</v>
      </c>
      <c r="E17" s="61" t="n">
        <v>1204244.53743109</v>
      </c>
      <c r="F17" s="61" t="n">
        <v>13.561931618778</v>
      </c>
      <c r="G17" s="61" t="n">
        <v>86.438068381222</v>
      </c>
    </row>
    <row r="18">
      <c r="A18" s="61" t="s">
        <v>13</v>
      </c>
      <c r="B18" s="61" t="s">
        <v>14</v>
      </c>
      <c r="C18" s="61" t="s">
        <v>16</v>
      </c>
      <c r="D18" s="61" t="n">
        <v>115588.06473747</v>
      </c>
      <c r="E18" s="61" t="n">
        <v>766911.231752908</v>
      </c>
      <c r="F18" s="61" t="n">
        <v>13.0978081452477</v>
      </c>
      <c r="G18" s="61" t="n">
        <v>86.9021918547523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291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62" t="s">
        <v>13</v>
      </c>
      <c r="B29" s="62" t="s">
        <v>24</v>
      </c>
      <c r="C29" s="62" t="s">
        <v>15</v>
      </c>
      <c r="D29" s="62" t="n">
        <v>188943.163293493</v>
      </c>
      <c r="E29" s="62" t="n">
        <v>1204244.53743109</v>
      </c>
      <c r="F29" s="62" t="n">
        <v>13.561931618778</v>
      </c>
      <c r="G29" s="62" t="n">
        <v>86.438068381222</v>
      </c>
    </row>
    <row r="30">
      <c r="A30" s="62" t="s">
        <v>13</v>
      </c>
      <c r="B30" s="62" t="s">
        <v>24</v>
      </c>
      <c r="C30" s="62" t="s">
        <v>16</v>
      </c>
      <c r="D30" s="62" t="n">
        <v>115588.06473747</v>
      </c>
      <c r="E30" s="62" t="n">
        <v>766911.231752908</v>
      </c>
      <c r="F30" s="62" t="n">
        <v>13.0978081452477</v>
      </c>
      <c r="G30" s="62" t="n">
        <v>86.9021918547523</v>
      </c>
    </row>
    <row r="31">
      <c r="A31" s="62" t="s">
        <v>25</v>
      </c>
      <c r="B31" s="62" t="s">
        <v>26</v>
      </c>
      <c r="C31" s="62" t="s">
        <v>15</v>
      </c>
      <c r="D31" s="62" t="n">
        <v>295.962670229544</v>
      </c>
      <c r="E31" s="62" t="n">
        <v>1058.4797308093</v>
      </c>
      <c r="F31" s="62" t="n">
        <v>21.8512555426901</v>
      </c>
      <c r="G31" s="62" t="n">
        <v>78.1487444573099</v>
      </c>
    </row>
    <row r="32">
      <c r="A32" s="62" t="s">
        <v>25</v>
      </c>
      <c r="B32" s="62" t="s">
        <v>26</v>
      </c>
      <c r="C32" s="62" t="s">
        <v>16</v>
      </c>
      <c r="D32" s="62" t="n">
        <v>109.697195946443</v>
      </c>
      <c r="E32" s="62" t="n">
        <v>625.768632591814</v>
      </c>
      <c r="F32" s="62" t="n">
        <v>14.9153355179624</v>
      </c>
      <c r="G32" s="62" t="n">
        <v>85.0846644820376</v>
      </c>
    </row>
    <row r="33">
      <c r="A33" s="62" t="s">
        <v>27</v>
      </c>
      <c r="B33" s="62" t="s">
        <v>28</v>
      </c>
      <c r="C33" s="62" t="s">
        <v>15</v>
      </c>
      <c r="D33" s="62" t="n">
        <v>1411.67313590075</v>
      </c>
      <c r="E33" s="62" t="n">
        <v>7082.63253365323</v>
      </c>
      <c r="F33" s="62" t="n">
        <v>16.6190527021012</v>
      </c>
      <c r="G33" s="62" t="n">
        <v>83.3809472978988</v>
      </c>
    </row>
    <row r="34">
      <c r="A34" s="62" t="s">
        <v>27</v>
      </c>
      <c r="B34" s="62" t="s">
        <v>28</v>
      </c>
      <c r="C34" s="62" t="s">
        <v>16</v>
      </c>
      <c r="D34" s="62" t="n">
        <v>804.093091365831</v>
      </c>
      <c r="E34" s="62" t="n">
        <v>4710.51769138008</v>
      </c>
      <c r="F34" s="62" t="n">
        <v>14.5811395045626</v>
      </c>
      <c r="G34" s="62" t="n">
        <v>85.4188604954374</v>
      </c>
    </row>
    <row r="35">
      <c r="A35" s="62" t="s">
        <v>29</v>
      </c>
      <c r="B35" s="62" t="s">
        <v>30</v>
      </c>
      <c r="C35" s="62" t="s">
        <v>15</v>
      </c>
      <c r="D35" s="62" t="n">
        <v>307.255334755952</v>
      </c>
      <c r="E35" s="62" t="n">
        <v>1003.17417449265</v>
      </c>
      <c r="F35" s="62" t="n">
        <v>23.4469181735789</v>
      </c>
      <c r="G35" s="62" t="n">
        <v>76.5530818264211</v>
      </c>
    </row>
    <row r="36">
      <c r="A36" s="62" t="s">
        <v>29</v>
      </c>
      <c r="B36" s="62" t="s">
        <v>30</v>
      </c>
      <c r="C36" s="62" t="s">
        <v>16</v>
      </c>
      <c r="D36" s="62" t="n">
        <v>135.701465757239</v>
      </c>
      <c r="E36" s="62" t="n">
        <v>576.290715687789</v>
      </c>
      <c r="F36" s="62" t="n">
        <v>19.0594039223612</v>
      </c>
      <c r="G36" s="62" t="n">
        <v>80.9405960776387</v>
      </c>
    </row>
    <row r="37">
      <c r="A37" s="62" t="s">
        <v>31</v>
      </c>
      <c r="B37" s="62" t="s">
        <v>32</v>
      </c>
      <c r="C37" s="62" t="s">
        <v>15</v>
      </c>
      <c r="D37" s="62" t="n">
        <v>1633.42750283091</v>
      </c>
      <c r="E37" s="62" t="n">
        <v>15745.7752849248</v>
      </c>
      <c r="F37" s="62" t="n">
        <v>9.39874816341817</v>
      </c>
      <c r="G37" s="62" t="n">
        <v>90.6012518365818</v>
      </c>
    </row>
    <row r="38">
      <c r="A38" s="62" t="s">
        <v>31</v>
      </c>
      <c r="B38" s="62" t="s">
        <v>32</v>
      </c>
      <c r="C38" s="62" t="s">
        <v>16</v>
      </c>
      <c r="D38" s="62" t="n">
        <v>826.755390188996</v>
      </c>
      <c r="E38" s="62" t="n">
        <v>7702.18138321986</v>
      </c>
      <c r="F38" s="62" t="n">
        <v>9.69353404947985</v>
      </c>
      <c r="G38" s="62" t="n">
        <v>90.3064659505201</v>
      </c>
    </row>
    <row r="39">
      <c r="A39" s="62" t="s">
        <v>33</v>
      </c>
      <c r="B39" s="62" t="s">
        <v>34</v>
      </c>
      <c r="C39" s="62" t="s">
        <v>15</v>
      </c>
      <c r="D39" s="62" t="n">
        <v>330.418515554646</v>
      </c>
      <c r="E39" s="62" t="n">
        <v>1338.88637847166</v>
      </c>
      <c r="F39" s="62" t="n">
        <v>19.7937786402631</v>
      </c>
      <c r="G39" s="62" t="n">
        <v>80.2062213597369</v>
      </c>
    </row>
    <row r="40">
      <c r="A40" s="62" t="s">
        <v>33</v>
      </c>
      <c r="B40" s="62" t="s">
        <v>34</v>
      </c>
      <c r="C40" s="62" t="s">
        <v>16</v>
      </c>
      <c r="D40" s="62" t="n">
        <v>150.469021304729</v>
      </c>
      <c r="E40" s="62" t="n">
        <v>790.87554200137</v>
      </c>
      <c r="F40" s="62" t="n">
        <v>15.9844787095032</v>
      </c>
      <c r="G40" s="62" t="n">
        <v>84.0155212904968</v>
      </c>
    </row>
    <row r="41">
      <c r="A41" s="62" t="s">
        <v>35</v>
      </c>
      <c r="B41" s="62" t="s">
        <v>36</v>
      </c>
      <c r="C41" s="62" t="s">
        <v>15</v>
      </c>
      <c r="D41" s="62" t="n">
        <v>685.540320510037</v>
      </c>
      <c r="E41" s="62" t="n">
        <v>2582.86791472271</v>
      </c>
      <c r="F41" s="62" t="n">
        <v>20.9747458447834</v>
      </c>
      <c r="G41" s="62" t="n">
        <v>79.0252541552166</v>
      </c>
    </row>
    <row r="42">
      <c r="A42" s="62" t="s">
        <v>35</v>
      </c>
      <c r="B42" s="62" t="s">
        <v>36</v>
      </c>
      <c r="C42" s="62" t="s">
        <v>16</v>
      </c>
      <c r="D42" s="62" t="n">
        <v>307.272196756729</v>
      </c>
      <c r="E42" s="62" t="n">
        <v>1278.78171519774</v>
      </c>
      <c r="F42" s="62" t="n">
        <v>19.3733765567957</v>
      </c>
      <c r="G42" s="62" t="n">
        <v>80.6266234432043</v>
      </c>
    </row>
    <row r="43">
      <c r="A43" s="62" t="s">
        <v>37</v>
      </c>
      <c r="B43" s="62" t="s">
        <v>38</v>
      </c>
      <c r="C43" s="62" t="s">
        <v>15</v>
      </c>
      <c r="D43" s="62" t="n">
        <v>677.677166986509</v>
      </c>
      <c r="E43" s="62" t="n">
        <v>2353.69287999414</v>
      </c>
      <c r="F43" s="62" t="n">
        <v>22.3554748012866</v>
      </c>
      <c r="G43" s="62" t="n">
        <v>77.6445251987134</v>
      </c>
    </row>
    <row r="44">
      <c r="A44" s="62" t="s">
        <v>37</v>
      </c>
      <c r="B44" s="62" t="s">
        <v>38</v>
      </c>
      <c r="C44" s="62" t="s">
        <v>16</v>
      </c>
      <c r="D44" s="62" t="n">
        <v>421.560411593851</v>
      </c>
      <c r="E44" s="62" t="n">
        <v>1339.82055418514</v>
      </c>
      <c r="F44" s="62" t="n">
        <v>23.9335169270103</v>
      </c>
      <c r="G44" s="62" t="n">
        <v>76.0664830729897</v>
      </c>
    </row>
    <row r="45">
      <c r="A45" s="62" t="s">
        <v>39</v>
      </c>
      <c r="B45" s="62" t="s">
        <v>40</v>
      </c>
      <c r="C45" s="62" t="s">
        <v>15</v>
      </c>
      <c r="D45" s="62" t="n">
        <v>2452.93495686224</v>
      </c>
      <c r="E45" s="62" t="n">
        <v>15658.4589528672</v>
      </c>
      <c r="F45" s="62" t="n">
        <v>13.5436011666916</v>
      </c>
      <c r="G45" s="62" t="n">
        <v>86.4563988333083</v>
      </c>
    </row>
    <row r="46">
      <c r="A46" s="62" t="s">
        <v>39</v>
      </c>
      <c r="B46" s="62" t="s">
        <v>40</v>
      </c>
      <c r="C46" s="62" t="s">
        <v>16</v>
      </c>
      <c r="D46" s="62" t="n">
        <v>1185.50029257225</v>
      </c>
      <c r="E46" s="62" t="n">
        <v>11361.364975386</v>
      </c>
      <c r="F46" s="62" t="n">
        <v>9.44857753115229</v>
      </c>
      <c r="G46" s="62" t="n">
        <v>90.5514224688477</v>
      </c>
    </row>
    <row r="47">
      <c r="A47" s="62" t="s">
        <v>41</v>
      </c>
      <c r="B47" s="62" t="s">
        <v>42</v>
      </c>
      <c r="C47" s="62" t="s">
        <v>15</v>
      </c>
      <c r="D47" s="62" t="n">
        <v>2264.42845758162</v>
      </c>
      <c r="E47" s="62" t="n">
        <v>11662.1033952849</v>
      </c>
      <c r="F47" s="62" t="n">
        <v>16.259816022433</v>
      </c>
      <c r="G47" s="62" t="n">
        <v>83.740183977567</v>
      </c>
    </row>
    <row r="48">
      <c r="A48" s="62" t="s">
        <v>41</v>
      </c>
      <c r="B48" s="62" t="s">
        <v>42</v>
      </c>
      <c r="C48" s="62" t="s">
        <v>16</v>
      </c>
      <c r="D48" s="62" t="n">
        <v>1028.23099724267</v>
      </c>
      <c r="E48" s="62" t="n">
        <v>6649.32961215982</v>
      </c>
      <c r="F48" s="62" t="n">
        <v>13.3926783460807</v>
      </c>
      <c r="G48" s="62" t="n">
        <v>86.6073216539192</v>
      </c>
    </row>
    <row r="49">
      <c r="A49" s="62" t="s">
        <v>43</v>
      </c>
      <c r="B49" s="62" t="s">
        <v>44</v>
      </c>
      <c r="C49" s="62" t="s">
        <v>15</v>
      </c>
      <c r="D49" s="62" t="n">
        <v>2270.16987387228</v>
      </c>
      <c r="E49" s="62" t="n">
        <v>16640.1001780205</v>
      </c>
      <c r="F49" s="62" t="n">
        <v>12.0049574524456</v>
      </c>
      <c r="G49" s="62" t="n">
        <v>87.9950425475544</v>
      </c>
    </row>
    <row r="50">
      <c r="A50" s="62" t="s">
        <v>43</v>
      </c>
      <c r="B50" s="62" t="s">
        <v>44</v>
      </c>
      <c r="C50" s="62" t="s">
        <v>16</v>
      </c>
      <c r="D50" s="62" t="n">
        <v>1400.72096197499</v>
      </c>
      <c r="E50" s="62" t="n">
        <v>12097.2140593259</v>
      </c>
      <c r="F50" s="62" t="n">
        <v>10.377298155344</v>
      </c>
      <c r="G50" s="62" t="n">
        <v>89.622701844656</v>
      </c>
    </row>
    <row r="51">
      <c r="A51" s="62" t="s">
        <v>45</v>
      </c>
      <c r="B51" s="62" t="s">
        <v>46</v>
      </c>
      <c r="C51" s="62" t="s">
        <v>15</v>
      </c>
      <c r="D51" s="62" t="n">
        <v>511.749719566484</v>
      </c>
      <c r="E51" s="62" t="n">
        <v>1352.16766071783</v>
      </c>
      <c r="F51" s="62" t="n">
        <v>27.4556010357296</v>
      </c>
      <c r="G51" s="62" t="n">
        <v>72.5443989642704</v>
      </c>
    </row>
    <row r="52">
      <c r="A52" s="62" t="s">
        <v>45</v>
      </c>
      <c r="B52" s="62" t="s">
        <v>46</v>
      </c>
      <c r="C52" s="62" t="s">
        <v>16</v>
      </c>
      <c r="D52" s="62" t="n">
        <v>139.601233862608</v>
      </c>
      <c r="E52" s="62" t="n">
        <v>592.266520469803</v>
      </c>
      <c r="F52" s="62" t="n">
        <v>19.0746529050113</v>
      </c>
      <c r="G52" s="62" t="n">
        <v>80.9253470949887</v>
      </c>
    </row>
    <row r="53">
      <c r="A53" s="62" t="s">
        <v>47</v>
      </c>
      <c r="B53" s="62" t="s">
        <v>48</v>
      </c>
      <c r="C53" s="62" t="s">
        <v>15</v>
      </c>
      <c r="D53" s="62" t="n">
        <v>95.3322732574888</v>
      </c>
      <c r="E53" s="62" t="n">
        <v>571.162998789418</v>
      </c>
      <c r="F53" s="62" t="n">
        <v>14.3035183077457</v>
      </c>
      <c r="G53" s="62" t="n">
        <v>85.6964816922543</v>
      </c>
    </row>
    <row r="54">
      <c r="A54" s="62" t="s">
        <v>47</v>
      </c>
      <c r="B54" s="62" t="s">
        <v>48</v>
      </c>
      <c r="C54" s="62" t="s">
        <v>16</v>
      </c>
      <c r="D54" s="62" t="n">
        <v>76.6770650352858</v>
      </c>
      <c r="E54" s="62" t="n">
        <v>374.368790528365</v>
      </c>
      <c r="F54" s="62" t="n">
        <v>16.9998380629096</v>
      </c>
      <c r="G54" s="62" t="n">
        <v>83.0001619370904</v>
      </c>
    </row>
    <row r="55">
      <c r="A55" s="62" t="s">
        <v>49</v>
      </c>
      <c r="B55" s="62" t="s">
        <v>50</v>
      </c>
      <c r="C55" s="62" t="s">
        <v>15</v>
      </c>
      <c r="D55" s="62" t="n">
        <v>2728.83155790279</v>
      </c>
      <c r="E55" s="62" t="n">
        <v>13074.3146191136</v>
      </c>
      <c r="F55" s="62" t="n">
        <v>17.2676473870217</v>
      </c>
      <c r="G55" s="62" t="n">
        <v>82.7323526129783</v>
      </c>
    </row>
    <row r="56">
      <c r="A56" s="62" t="s">
        <v>49</v>
      </c>
      <c r="B56" s="62" t="s">
        <v>50</v>
      </c>
      <c r="C56" s="62" t="s">
        <v>16</v>
      </c>
      <c r="D56" s="62" t="n">
        <v>2215.91097361642</v>
      </c>
      <c r="E56" s="62" t="n">
        <v>7573.85812045661</v>
      </c>
      <c r="F56" s="62" t="n">
        <v>22.6349666914819</v>
      </c>
      <c r="G56" s="62" t="n">
        <v>77.3650333085181</v>
      </c>
    </row>
    <row r="57">
      <c r="A57" s="62" t="s">
        <v>51</v>
      </c>
      <c r="B57" s="62" t="s">
        <v>52</v>
      </c>
      <c r="C57" s="62" t="s">
        <v>15</v>
      </c>
      <c r="D57" s="62" t="n">
        <v>333.314005757171</v>
      </c>
      <c r="E57" s="62" t="n">
        <v>2060.85727077418</v>
      </c>
      <c r="F57" s="62" t="n">
        <v>13.9218947710405</v>
      </c>
      <c r="G57" s="62" t="n">
        <v>86.0781052289595</v>
      </c>
    </row>
    <row r="58">
      <c r="A58" s="62" t="s">
        <v>51</v>
      </c>
      <c r="B58" s="62" t="s">
        <v>52</v>
      </c>
      <c r="C58" s="62" t="s">
        <v>16</v>
      </c>
      <c r="D58" s="62" t="n">
        <v>163.690134978242</v>
      </c>
      <c r="E58" s="62" t="n">
        <v>1436.50043343151</v>
      </c>
      <c r="F58" s="62" t="n">
        <v>10.2294150590398</v>
      </c>
      <c r="G58" s="62" t="n">
        <v>89.7705849409602</v>
      </c>
    </row>
    <row r="59">
      <c r="A59" s="62" t="s">
        <v>53</v>
      </c>
      <c r="B59" s="62" t="s">
        <v>54</v>
      </c>
      <c r="C59" s="62" t="s">
        <v>15</v>
      </c>
      <c r="D59" s="62" t="n">
        <v>242.999788316672</v>
      </c>
      <c r="E59" s="62" t="n">
        <v>2135.7478064563</v>
      </c>
      <c r="F59" s="62" t="n">
        <v>10.2154507208178</v>
      </c>
      <c r="G59" s="62" t="n">
        <v>89.7845492791822</v>
      </c>
    </row>
    <row r="60">
      <c r="A60" s="62" t="s">
        <v>53</v>
      </c>
      <c r="B60" s="62" t="s">
        <v>54</v>
      </c>
      <c r="C60" s="62" t="s">
        <v>16</v>
      </c>
      <c r="D60" s="62" t="n">
        <v>61.9307388222394</v>
      </c>
      <c r="E60" s="62" t="n">
        <v>985.264168914802</v>
      </c>
      <c r="F60" s="62" t="n">
        <v>5.91396485646306</v>
      </c>
      <c r="G60" s="62" t="n">
        <v>94.0860351435369</v>
      </c>
    </row>
    <row r="61">
      <c r="A61" s="62" t="s">
        <v>55</v>
      </c>
      <c r="B61" s="62" t="s">
        <v>56</v>
      </c>
      <c r="C61" s="62" t="s">
        <v>15</v>
      </c>
      <c r="D61" s="62" t="n">
        <v>476.716576278789</v>
      </c>
      <c r="E61" s="62" t="n">
        <v>2668.09365479087</v>
      </c>
      <c r="F61" s="62" t="n">
        <v>15.1588344367807</v>
      </c>
      <c r="G61" s="62" t="n">
        <v>84.8411655632193</v>
      </c>
    </row>
    <row r="62">
      <c r="A62" s="62" t="s">
        <v>55</v>
      </c>
      <c r="B62" s="62" t="s">
        <v>56</v>
      </c>
      <c r="C62" s="62" t="s">
        <v>16</v>
      </c>
      <c r="D62" s="62" t="n">
        <v>238.494981334899</v>
      </c>
      <c r="E62" s="62" t="n">
        <v>1539.00754215556</v>
      </c>
      <c r="F62" s="62" t="n">
        <v>13.4174201264462</v>
      </c>
      <c r="G62" s="62" t="n">
        <v>86.5825798735537</v>
      </c>
    </row>
    <row r="63">
      <c r="A63" s="62" t="s">
        <v>57</v>
      </c>
      <c r="B63" s="62" t="s">
        <v>58</v>
      </c>
      <c r="C63" s="62" t="s">
        <v>15</v>
      </c>
      <c r="D63" s="62" t="n">
        <v>2067.07351860839</v>
      </c>
      <c r="E63" s="62" t="n">
        <v>15299.926479526</v>
      </c>
      <c r="F63" s="62" t="n">
        <v>11.9023062061982</v>
      </c>
      <c r="G63" s="62" t="n">
        <v>88.0976937938018</v>
      </c>
    </row>
    <row r="64">
      <c r="A64" s="62" t="s">
        <v>57</v>
      </c>
      <c r="B64" s="62" t="s">
        <v>58</v>
      </c>
      <c r="C64" s="62" t="s">
        <v>16</v>
      </c>
      <c r="D64" s="62" t="n">
        <v>514.155491452701</v>
      </c>
      <c r="E64" s="62" t="n">
        <v>6872.43857491147</v>
      </c>
      <c r="F64" s="62" t="n">
        <v>6.96065719644694</v>
      </c>
      <c r="G64" s="62" t="n">
        <v>93.0393428035531</v>
      </c>
    </row>
    <row r="65">
      <c r="A65" s="62" t="s">
        <v>59</v>
      </c>
      <c r="B65" s="62" t="s">
        <v>60</v>
      </c>
      <c r="C65" s="62" t="s">
        <v>15</v>
      </c>
      <c r="D65" s="62" t="n">
        <v>165.922172715201</v>
      </c>
      <c r="E65" s="62" t="n">
        <v>457.190331417153</v>
      </c>
      <c r="F65" s="62" t="n">
        <v>26.6279639093806</v>
      </c>
      <c r="G65" s="62" t="n">
        <v>73.3720360906194</v>
      </c>
    </row>
    <row r="66">
      <c r="A66" s="62" t="s">
        <v>59</v>
      </c>
      <c r="B66" s="62" t="s">
        <v>60</v>
      </c>
      <c r="C66" s="62" t="s">
        <v>16</v>
      </c>
      <c r="D66" s="62" t="n">
        <v>130.136654734088</v>
      </c>
      <c r="E66" s="62" t="n">
        <v>342.677003646067</v>
      </c>
      <c r="F66" s="62" t="n">
        <v>27.5238780495328</v>
      </c>
      <c r="G66" s="62" t="n">
        <v>72.4761219504672</v>
      </c>
    </row>
    <row r="67">
      <c r="A67" s="62" t="s">
        <v>61</v>
      </c>
      <c r="B67" s="62" t="s">
        <v>62</v>
      </c>
      <c r="C67" s="62" t="s">
        <v>15</v>
      </c>
      <c r="D67" s="62" t="n">
        <v>1952.36413352838</v>
      </c>
      <c r="E67" s="62" t="n">
        <v>16471.3269047138</v>
      </c>
      <c r="F67" s="62" t="n">
        <v>10.597030364197</v>
      </c>
      <c r="G67" s="62" t="n">
        <v>89.4029696358029</v>
      </c>
    </row>
    <row r="68">
      <c r="A68" s="62" t="s">
        <v>61</v>
      </c>
      <c r="B68" s="62" t="s">
        <v>62</v>
      </c>
      <c r="C68" s="62" t="s">
        <v>16</v>
      </c>
      <c r="D68" s="62" t="n">
        <v>1530.33056413589</v>
      </c>
      <c r="E68" s="62" t="n">
        <v>9347.83672450395</v>
      </c>
      <c r="F68" s="62" t="n">
        <v>14.0679079805477</v>
      </c>
      <c r="G68" s="62" t="n">
        <v>85.9320920194523</v>
      </c>
    </row>
    <row r="69">
      <c r="A69" s="62" t="s">
        <v>63</v>
      </c>
      <c r="B69" s="62" t="s">
        <v>64</v>
      </c>
      <c r="C69" s="62" t="s">
        <v>15</v>
      </c>
      <c r="D69" s="62" t="n">
        <v>372.896637745695</v>
      </c>
      <c r="E69" s="62" t="n">
        <v>1658.45496357038</v>
      </c>
      <c r="F69" s="62" t="n">
        <v>18.3570701154887</v>
      </c>
      <c r="G69" s="62" t="n">
        <v>81.6429298845112</v>
      </c>
    </row>
    <row r="70">
      <c r="A70" s="62" t="s">
        <v>63</v>
      </c>
      <c r="B70" s="62" t="s">
        <v>64</v>
      </c>
      <c r="C70" s="62" t="s">
        <v>16</v>
      </c>
      <c r="D70" s="62" t="n">
        <v>268.496966985627</v>
      </c>
      <c r="E70" s="62" t="n">
        <v>1285.34541017459</v>
      </c>
      <c r="F70" s="62" t="n">
        <v>17.2795497749474</v>
      </c>
      <c r="G70" s="62" t="n">
        <v>82.7204502250526</v>
      </c>
    </row>
    <row r="71">
      <c r="A71" s="62" t="s">
        <v>65</v>
      </c>
      <c r="B71" s="62" t="s">
        <v>66</v>
      </c>
      <c r="C71" s="62" t="s">
        <v>15</v>
      </c>
      <c r="D71" s="62" t="n">
        <v>102.722334004024</v>
      </c>
      <c r="E71" s="62" t="n">
        <v>461.34942991281</v>
      </c>
      <c r="F71" s="62" t="n">
        <v>18.2108626198083</v>
      </c>
      <c r="G71" s="62" t="n">
        <v>81.7891373801917</v>
      </c>
    </row>
    <row r="72">
      <c r="A72" s="62" t="s">
        <v>65</v>
      </c>
      <c r="B72" s="62" t="s">
        <v>66</v>
      </c>
      <c r="C72" s="62" t="s">
        <v>16</v>
      </c>
      <c r="D72" s="62" t="n">
        <v>66.6794097920859</v>
      </c>
      <c r="E72" s="62" t="n">
        <v>351.418511066398</v>
      </c>
      <c r="F72" s="62" t="n">
        <v>15.948275862069</v>
      </c>
      <c r="G72" s="62" t="n">
        <v>84.051724137931</v>
      </c>
    </row>
    <row r="73">
      <c r="A73" s="62" t="s">
        <v>67</v>
      </c>
      <c r="B73" s="62" t="s">
        <v>68</v>
      </c>
      <c r="C73" s="62" t="s">
        <v>15</v>
      </c>
      <c r="D73" s="62" t="n">
        <v>765.857188341149</v>
      </c>
      <c r="E73" s="62" t="n">
        <v>3086.59722079324</v>
      </c>
      <c r="F73" s="62" t="n">
        <v>19.8797210039724</v>
      </c>
      <c r="G73" s="62" t="n">
        <v>80.1202789960276</v>
      </c>
    </row>
    <row r="74">
      <c r="A74" s="62" t="s">
        <v>67</v>
      </c>
      <c r="B74" s="62" t="s">
        <v>68</v>
      </c>
      <c r="C74" s="62" t="s">
        <v>16</v>
      </c>
      <c r="D74" s="62" t="n">
        <v>163.424039818902</v>
      </c>
      <c r="E74" s="62" t="n">
        <v>1549.87164935719</v>
      </c>
      <c r="F74" s="62" t="n">
        <v>9.5385776577475</v>
      </c>
      <c r="G74" s="62" t="n">
        <v>90.4614223422525</v>
      </c>
    </row>
    <row r="75">
      <c r="A75" s="62" t="s">
        <v>69</v>
      </c>
      <c r="B75" s="62" t="s">
        <v>70</v>
      </c>
      <c r="C75" s="62" t="s">
        <v>15</v>
      </c>
      <c r="D75" s="62" t="n">
        <v>40472.8845627482</v>
      </c>
      <c r="E75" s="62" t="n">
        <v>60817.0264545027</v>
      </c>
      <c r="F75" s="62" t="n">
        <v>39.9574687708583</v>
      </c>
      <c r="G75" s="62" t="n">
        <v>60.0425312291417</v>
      </c>
    </row>
    <row r="76">
      <c r="A76" s="62" t="s">
        <v>69</v>
      </c>
      <c r="B76" s="62" t="s">
        <v>70</v>
      </c>
      <c r="C76" s="62" t="s">
        <v>16</v>
      </c>
      <c r="D76" s="62" t="n">
        <v>26085.3470583417</v>
      </c>
      <c r="E76" s="62" t="n">
        <v>33813.7187692527</v>
      </c>
      <c r="F76" s="62" t="n">
        <v>43.548837862384</v>
      </c>
      <c r="G76" s="62" t="n">
        <v>56.451162137616</v>
      </c>
    </row>
    <row r="77">
      <c r="A77" s="62" t="s">
        <v>71</v>
      </c>
      <c r="B77" s="62" t="s">
        <v>72</v>
      </c>
      <c r="C77" s="62" t="s">
        <v>15</v>
      </c>
      <c r="D77" s="62" t="n">
        <v>341.426991631716</v>
      </c>
      <c r="E77" s="62" t="n">
        <v>2642.78439071733</v>
      </c>
      <c r="F77" s="62" t="n">
        <v>11.4411128397667</v>
      </c>
      <c r="G77" s="62" t="n">
        <v>88.5588871602333</v>
      </c>
    </row>
    <row r="78">
      <c r="A78" s="62" t="s">
        <v>71</v>
      </c>
      <c r="B78" s="62" t="s">
        <v>72</v>
      </c>
      <c r="C78" s="62" t="s">
        <v>16</v>
      </c>
      <c r="D78" s="62" t="n">
        <v>113.498746575538</v>
      </c>
      <c r="E78" s="62" t="n">
        <v>1105.06764524756</v>
      </c>
      <c r="F78" s="62" t="n">
        <v>9.31412086671233</v>
      </c>
      <c r="G78" s="62" t="n">
        <v>90.6858791332877</v>
      </c>
    </row>
    <row r="79">
      <c r="A79" s="62" t="s">
        <v>73</v>
      </c>
      <c r="B79" s="62" t="s">
        <v>74</v>
      </c>
      <c r="C79" s="62" t="s">
        <v>15</v>
      </c>
      <c r="D79" s="62" t="n">
        <v>129.90296071491</v>
      </c>
      <c r="E79" s="62" t="n">
        <v>1152.98677651435</v>
      </c>
      <c r="F79" s="62" t="n">
        <v>10.1258087071045</v>
      </c>
      <c r="G79" s="62" t="n">
        <v>89.8741912928955</v>
      </c>
    </row>
    <row r="80">
      <c r="A80" s="62" t="s">
        <v>73</v>
      </c>
      <c r="B80" s="62" t="s">
        <v>74</v>
      </c>
      <c r="C80" s="62" t="s">
        <v>16</v>
      </c>
      <c r="D80" s="62" t="n">
        <v>36.5662054382689</v>
      </c>
      <c r="E80" s="62" t="n">
        <v>575.219524952245</v>
      </c>
      <c r="F80" s="62" t="n">
        <v>5.97696278645271</v>
      </c>
      <c r="G80" s="62" t="n">
        <v>94.0230372135473</v>
      </c>
    </row>
    <row r="81">
      <c r="A81" s="62" t="s">
        <v>75</v>
      </c>
      <c r="B81" s="62" t="s">
        <v>76</v>
      </c>
      <c r="C81" s="62" t="s">
        <v>15</v>
      </c>
      <c r="D81" s="62" t="n">
        <v>95.3219527945545</v>
      </c>
      <c r="E81" s="62" t="n">
        <v>1062.70664331734</v>
      </c>
      <c r="F81" s="62" t="n">
        <v>8.23139887172044</v>
      </c>
      <c r="G81" s="62" t="n">
        <v>91.7686011282796</v>
      </c>
    </row>
    <row r="82">
      <c r="A82" s="62" t="s">
        <v>75</v>
      </c>
      <c r="B82" s="62" t="s">
        <v>76</v>
      </c>
      <c r="C82" s="62" t="s">
        <v>16</v>
      </c>
      <c r="D82" s="62" t="n">
        <v>34.9526518166644</v>
      </c>
      <c r="E82" s="62" t="n">
        <v>606.991107310024</v>
      </c>
      <c r="F82" s="62" t="n">
        <v>5.44481526920904</v>
      </c>
      <c r="G82" s="62" t="n">
        <v>94.555184730791</v>
      </c>
    </row>
    <row r="83">
      <c r="A83" s="62" t="s">
        <v>77</v>
      </c>
      <c r="B83" s="62" t="s">
        <v>78</v>
      </c>
      <c r="C83" s="62" t="s">
        <v>15</v>
      </c>
      <c r="D83" s="62" t="n">
        <v>249.752463244829</v>
      </c>
      <c r="E83" s="62" t="n">
        <v>1342.91028650084</v>
      </c>
      <c r="F83" s="62" t="n">
        <v>15.6814406116243</v>
      </c>
      <c r="G83" s="62" t="n">
        <v>84.3185593883757</v>
      </c>
    </row>
    <row r="84">
      <c r="A84" s="62" t="s">
        <v>77</v>
      </c>
      <c r="B84" s="62" t="s">
        <v>78</v>
      </c>
      <c r="C84" s="62" t="s">
        <v>16</v>
      </c>
      <c r="D84" s="62" t="n">
        <v>88.579574851163</v>
      </c>
      <c r="E84" s="62" t="n">
        <v>777.877140934324</v>
      </c>
      <c r="F84" s="62" t="n">
        <v>10.2231967549425</v>
      </c>
      <c r="G84" s="62" t="n">
        <v>89.7768032450575</v>
      </c>
    </row>
    <row r="85">
      <c r="A85" s="62" t="s">
        <v>79</v>
      </c>
      <c r="B85" s="62" t="s">
        <v>80</v>
      </c>
      <c r="C85" s="62" t="s">
        <v>15</v>
      </c>
      <c r="D85" s="62" t="n">
        <v>503.91736635088</v>
      </c>
      <c r="E85" s="62" t="n">
        <v>1889.73552978976</v>
      </c>
      <c r="F85" s="62" t="n">
        <v>21.0522322247875</v>
      </c>
      <c r="G85" s="62" t="n">
        <v>78.9477677752125</v>
      </c>
    </row>
    <row r="86">
      <c r="A86" s="62" t="s">
        <v>79</v>
      </c>
      <c r="B86" s="62" t="s">
        <v>80</v>
      </c>
      <c r="C86" s="62" t="s">
        <v>16</v>
      </c>
      <c r="D86" s="62" t="n">
        <v>169.986795445904</v>
      </c>
      <c r="E86" s="62" t="n">
        <v>994.024635036273</v>
      </c>
      <c r="F86" s="62" t="n">
        <v>14.6035331779765</v>
      </c>
      <c r="G86" s="62" t="n">
        <v>85.3964668220235</v>
      </c>
    </row>
    <row r="87">
      <c r="A87" s="62" t="s">
        <v>81</v>
      </c>
      <c r="B87" s="62" t="s">
        <v>82</v>
      </c>
      <c r="C87" s="62" t="s">
        <v>15</v>
      </c>
      <c r="D87" s="62" t="n">
        <v>1155.73040342492</v>
      </c>
      <c r="E87" s="62" t="n">
        <v>4233.1821112632</v>
      </c>
      <c r="F87" s="62" t="n">
        <v>21.4464495438521</v>
      </c>
      <c r="G87" s="62" t="n">
        <v>78.5535504561478</v>
      </c>
    </row>
    <row r="88">
      <c r="A88" s="62" t="s">
        <v>81</v>
      </c>
      <c r="B88" s="62" t="s">
        <v>82</v>
      </c>
      <c r="C88" s="62" t="s">
        <v>16</v>
      </c>
      <c r="D88" s="62" t="n">
        <v>475.789313040263</v>
      </c>
      <c r="E88" s="62" t="n">
        <v>2167.30640117666</v>
      </c>
      <c r="F88" s="62" t="n">
        <v>18.0012138978185</v>
      </c>
      <c r="G88" s="62" t="n">
        <v>81.9987861021815</v>
      </c>
    </row>
    <row r="89">
      <c r="A89" s="62" t="s">
        <v>83</v>
      </c>
      <c r="B89" s="62" t="s">
        <v>84</v>
      </c>
      <c r="C89" s="62" t="s">
        <v>15</v>
      </c>
      <c r="D89" s="62" t="n">
        <v>581.422178579688</v>
      </c>
      <c r="E89" s="62" t="n">
        <v>2415.94643322135</v>
      </c>
      <c r="F89" s="62" t="n">
        <v>19.3977536259822</v>
      </c>
      <c r="G89" s="62" t="n">
        <v>80.6022463740178</v>
      </c>
    </row>
    <row r="90">
      <c r="A90" s="62" t="s">
        <v>83</v>
      </c>
      <c r="B90" s="62" t="s">
        <v>84</v>
      </c>
      <c r="C90" s="62" t="s">
        <v>16</v>
      </c>
      <c r="D90" s="62" t="n">
        <v>373.116834575253</v>
      </c>
      <c r="E90" s="62" t="n">
        <v>1608.79571043127</v>
      </c>
      <c r="F90" s="62" t="n">
        <v>18.8260998455925</v>
      </c>
      <c r="G90" s="62" t="n">
        <v>81.1739001544075</v>
      </c>
    </row>
    <row r="91">
      <c r="A91" s="62" t="s">
        <v>85</v>
      </c>
      <c r="B91" s="62" t="s">
        <v>86</v>
      </c>
      <c r="C91" s="62" t="s">
        <v>15</v>
      </c>
      <c r="D91" s="62" t="n">
        <v>2169.66572258457</v>
      </c>
      <c r="E91" s="62" t="n">
        <v>15710.268176747</v>
      </c>
      <c r="F91" s="62" t="n">
        <v>12.1346406245142</v>
      </c>
      <c r="G91" s="62" t="n">
        <v>87.8653593754858</v>
      </c>
    </row>
    <row r="92">
      <c r="A92" s="62" t="s">
        <v>85</v>
      </c>
      <c r="B92" s="62" t="s">
        <v>86</v>
      </c>
      <c r="C92" s="62" t="s">
        <v>16</v>
      </c>
      <c r="D92" s="62" t="n">
        <v>1237.06627445501</v>
      </c>
      <c r="E92" s="62" t="n">
        <v>6623.71055766003</v>
      </c>
      <c r="F92" s="62" t="n">
        <v>15.7372013081582</v>
      </c>
      <c r="G92" s="62" t="n">
        <v>84.2627986918418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292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63" t="s">
        <v>89</v>
      </c>
      <c r="B103" s="63" t="s">
        <v>90</v>
      </c>
      <c r="C103" s="63" t="s">
        <v>15</v>
      </c>
      <c r="D103" s="63" t="n">
        <v>6828.00956223662</v>
      </c>
      <c r="E103" s="63" t="n">
        <v>110989.58719956</v>
      </c>
      <c r="F103" s="63" t="n">
        <v>5.79540726504671</v>
      </c>
      <c r="G103" s="63" t="n">
        <v>94.2045927349533</v>
      </c>
    </row>
    <row r="104">
      <c r="A104" s="63" t="s">
        <v>89</v>
      </c>
      <c r="B104" s="63" t="s">
        <v>90</v>
      </c>
      <c r="C104" s="63" t="s">
        <v>16</v>
      </c>
      <c r="D104" s="63" t="n">
        <v>4427.71295017024</v>
      </c>
      <c r="E104" s="63" t="n">
        <v>68186.4201461583</v>
      </c>
      <c r="F104" s="63" t="n">
        <v>6.09759114564726</v>
      </c>
      <c r="G104" s="63" t="n">
        <v>93.9024088543527</v>
      </c>
    </row>
    <row r="105">
      <c r="A105" s="63" t="s">
        <v>91</v>
      </c>
      <c r="B105" s="63" t="s">
        <v>92</v>
      </c>
      <c r="C105" s="63" t="s">
        <v>15</v>
      </c>
      <c r="D105" s="63" t="n">
        <v>1979.47167378584</v>
      </c>
      <c r="E105" s="63" t="n">
        <v>38353.13399252</v>
      </c>
      <c r="F105" s="63" t="n">
        <v>4.90786955388679</v>
      </c>
      <c r="G105" s="63" t="n">
        <v>95.0921304461132</v>
      </c>
    </row>
    <row r="106">
      <c r="A106" s="63" t="s">
        <v>91</v>
      </c>
      <c r="B106" s="63" t="s">
        <v>92</v>
      </c>
      <c r="C106" s="63" t="s">
        <v>16</v>
      </c>
      <c r="D106" s="63" t="n">
        <v>1119.95121821598</v>
      </c>
      <c r="E106" s="63" t="n">
        <v>29245.3660291077</v>
      </c>
      <c r="F106" s="63" t="n">
        <v>3.68825791969849</v>
      </c>
      <c r="G106" s="63" t="n">
        <v>96.3117420803015</v>
      </c>
    </row>
    <row r="107">
      <c r="A107" s="63" t="s">
        <v>93</v>
      </c>
      <c r="B107" s="63" t="s">
        <v>94</v>
      </c>
      <c r="C107" s="63" t="s">
        <v>15</v>
      </c>
      <c r="D107" s="63" t="n">
        <v>4250.11663823615</v>
      </c>
      <c r="E107" s="63" t="n">
        <v>16252.4776816501</v>
      </c>
      <c r="F107" s="63" t="n">
        <v>20.7296529011151</v>
      </c>
      <c r="G107" s="63" t="n">
        <v>79.2703470988849</v>
      </c>
    </row>
    <row r="108">
      <c r="A108" s="63" t="s">
        <v>93</v>
      </c>
      <c r="B108" s="63" t="s">
        <v>94</v>
      </c>
      <c r="C108" s="63" t="s">
        <v>16</v>
      </c>
      <c r="D108" s="63" t="n">
        <v>3319.77514926812</v>
      </c>
      <c r="E108" s="63" t="n">
        <v>11483.5051643555</v>
      </c>
      <c r="F108" s="63" t="n">
        <v>22.425942621737</v>
      </c>
      <c r="G108" s="63" t="n">
        <v>77.574057378263</v>
      </c>
    </row>
    <row r="109">
      <c r="A109" s="63" t="s">
        <v>95</v>
      </c>
      <c r="B109" s="63" t="s">
        <v>96</v>
      </c>
      <c r="C109" s="63" t="s">
        <v>15</v>
      </c>
      <c r="D109" s="63" t="n">
        <v>14835.7638297757</v>
      </c>
      <c r="E109" s="63" t="n">
        <v>52244.6651763707</v>
      </c>
      <c r="F109" s="63" t="n">
        <v>22.1163818561988</v>
      </c>
      <c r="G109" s="63" t="n">
        <v>77.8836181438012</v>
      </c>
    </row>
    <row r="110">
      <c r="A110" s="63" t="s">
        <v>95</v>
      </c>
      <c r="B110" s="63" t="s">
        <v>96</v>
      </c>
      <c r="C110" s="63" t="s">
        <v>16</v>
      </c>
      <c r="D110" s="63" t="n">
        <v>6270.54731626777</v>
      </c>
      <c r="E110" s="63" t="n">
        <v>35602.2624320458</v>
      </c>
      <c r="F110" s="63" t="n">
        <v>14.9752246241854</v>
      </c>
      <c r="G110" s="63" t="n">
        <v>85.0247753758146</v>
      </c>
    </row>
    <row r="111">
      <c r="A111" s="63" t="s">
        <v>97</v>
      </c>
      <c r="B111" s="63" t="s">
        <v>98</v>
      </c>
      <c r="C111" s="63" t="s">
        <v>15</v>
      </c>
      <c r="D111" s="63" t="n">
        <v>13788.4463836306</v>
      </c>
      <c r="E111" s="63" t="n">
        <v>47210.7613009727</v>
      </c>
      <c r="F111" s="63" t="n">
        <v>22.6043040672329</v>
      </c>
      <c r="G111" s="63" t="n">
        <v>77.3956959327671</v>
      </c>
    </row>
    <row r="112">
      <c r="A112" s="63" t="s">
        <v>97</v>
      </c>
      <c r="B112" s="63" t="s">
        <v>98</v>
      </c>
      <c r="C112" s="63" t="s">
        <v>16</v>
      </c>
      <c r="D112" s="63" t="n">
        <v>7763.39939261803</v>
      </c>
      <c r="E112" s="63" t="n">
        <v>29827.9531748187</v>
      </c>
      <c r="F112" s="63" t="n">
        <v>20.6520884788355</v>
      </c>
      <c r="G112" s="63" t="n">
        <v>79.3479115211645</v>
      </c>
    </row>
    <row r="113">
      <c r="A113" s="63" t="s">
        <v>99</v>
      </c>
      <c r="B113" s="63" t="s">
        <v>100</v>
      </c>
      <c r="C113" s="63" t="s">
        <v>15</v>
      </c>
      <c r="D113" s="63" t="n">
        <v>4675.23801869351</v>
      </c>
      <c r="E113" s="63" t="n">
        <v>27800.6457088505</v>
      </c>
      <c r="F113" s="63" t="n">
        <v>14.3960301678512</v>
      </c>
      <c r="G113" s="63" t="n">
        <v>85.6039698321488</v>
      </c>
    </row>
    <row r="114">
      <c r="A114" s="63" t="s">
        <v>99</v>
      </c>
      <c r="B114" s="63" t="s">
        <v>100</v>
      </c>
      <c r="C114" s="63" t="s">
        <v>16</v>
      </c>
      <c r="D114" s="63" t="n">
        <v>2514.5497832581</v>
      </c>
      <c r="E114" s="63" t="n">
        <v>16477.035948413</v>
      </c>
      <c r="F114" s="63" t="n">
        <v>13.2403361087681</v>
      </c>
      <c r="G114" s="63" t="n">
        <v>86.7596638912319</v>
      </c>
    </row>
    <row r="115">
      <c r="A115" s="63" t="s">
        <v>101</v>
      </c>
      <c r="B115" s="63" t="s">
        <v>102</v>
      </c>
      <c r="C115" s="63" t="s">
        <v>15</v>
      </c>
      <c r="D115" s="63" t="n">
        <v>24967.8548536497</v>
      </c>
      <c r="E115" s="63" t="n">
        <v>95168.9859255652</v>
      </c>
      <c r="F115" s="63" t="n">
        <v>20.7828462041341</v>
      </c>
      <c r="G115" s="63" t="n">
        <v>79.2171537958659</v>
      </c>
    </row>
    <row r="116">
      <c r="A116" s="63" t="s">
        <v>101</v>
      </c>
      <c r="B116" s="63" t="s">
        <v>102</v>
      </c>
      <c r="C116" s="63" t="s">
        <v>16</v>
      </c>
      <c r="D116" s="63" t="n">
        <v>11665.6387885936</v>
      </c>
      <c r="E116" s="63" t="n">
        <v>61472.6748316595</v>
      </c>
      <c r="F116" s="63" t="n">
        <v>15.9501063275312</v>
      </c>
      <c r="G116" s="63" t="n">
        <v>84.0498936724688</v>
      </c>
    </row>
    <row r="117">
      <c r="A117" s="63" t="s">
        <v>103</v>
      </c>
      <c r="B117" s="63" t="s">
        <v>104</v>
      </c>
      <c r="C117" s="63" t="s">
        <v>15</v>
      </c>
      <c r="D117" s="63" t="n">
        <v>27437.6997258177</v>
      </c>
      <c r="E117" s="63" t="n">
        <v>163548.811681798</v>
      </c>
      <c r="F117" s="63" t="n">
        <v>14.3663023758041</v>
      </c>
      <c r="G117" s="63" t="n">
        <v>85.6336976241959</v>
      </c>
    </row>
    <row r="118">
      <c r="A118" s="63" t="s">
        <v>103</v>
      </c>
      <c r="B118" s="63" t="s">
        <v>104</v>
      </c>
      <c r="C118" s="63" t="s">
        <v>16</v>
      </c>
      <c r="D118" s="63" t="n">
        <v>16163.2283356978</v>
      </c>
      <c r="E118" s="63" t="n">
        <v>92040.2936139689</v>
      </c>
      <c r="F118" s="63" t="n">
        <v>14.9378024342096</v>
      </c>
      <c r="G118" s="63" t="n">
        <v>85.0621975657904</v>
      </c>
    </row>
    <row r="119">
      <c r="A119" s="63" t="s">
        <v>105</v>
      </c>
      <c r="B119" s="63" t="s">
        <v>106</v>
      </c>
      <c r="C119" s="63" t="s">
        <v>15</v>
      </c>
      <c r="D119" s="63" t="n">
        <v>6457.81813059061</v>
      </c>
      <c r="E119" s="63" t="n">
        <v>64414.3770595522</v>
      </c>
      <c r="F119" s="63" t="n">
        <v>9.11192056809437</v>
      </c>
      <c r="G119" s="63" t="n">
        <v>90.8880794319056</v>
      </c>
    </row>
    <row r="120">
      <c r="A120" s="63" t="s">
        <v>105</v>
      </c>
      <c r="B120" s="63" t="s">
        <v>106</v>
      </c>
      <c r="C120" s="63" t="s">
        <v>16</v>
      </c>
      <c r="D120" s="63" t="n">
        <v>4078.62064773092</v>
      </c>
      <c r="E120" s="63" t="n">
        <v>40139.2783240485</v>
      </c>
      <c r="F120" s="63" t="n">
        <v>9.2239132626676</v>
      </c>
      <c r="G120" s="63" t="n">
        <v>90.7760867373324</v>
      </c>
    </row>
    <row r="121">
      <c r="A121" s="63" t="s">
        <v>107</v>
      </c>
      <c r="B121" s="63" t="s">
        <v>108</v>
      </c>
      <c r="C121" s="63" t="s">
        <v>15</v>
      </c>
      <c r="D121" s="63" t="n">
        <v>14766.6371871773</v>
      </c>
      <c r="E121" s="63" t="n">
        <v>137680.158159502</v>
      </c>
      <c r="F121" s="63" t="n">
        <v>9.68642020555209</v>
      </c>
      <c r="G121" s="63" t="n">
        <v>90.3135797944479</v>
      </c>
    </row>
    <row r="122">
      <c r="A122" s="63" t="s">
        <v>107</v>
      </c>
      <c r="B122" s="63" t="s">
        <v>108</v>
      </c>
      <c r="C122" s="63" t="s">
        <v>16</v>
      </c>
      <c r="D122" s="63" t="n">
        <v>8959.6988380337</v>
      </c>
      <c r="E122" s="63" t="n">
        <v>88613.6021684977</v>
      </c>
      <c r="F122" s="63" t="n">
        <v>9.1825312309911</v>
      </c>
      <c r="G122" s="63" t="n">
        <v>90.8174687690089</v>
      </c>
    </row>
    <row r="123">
      <c r="A123" s="63" t="s">
        <v>109</v>
      </c>
      <c r="B123" s="63" t="s">
        <v>110</v>
      </c>
      <c r="C123" s="63" t="s">
        <v>15</v>
      </c>
      <c r="D123" s="63" t="n">
        <v>20447.6389852406</v>
      </c>
      <c r="E123" s="63" t="n">
        <v>185040.239529183</v>
      </c>
      <c r="F123" s="63" t="n">
        <v>9.95077623705448</v>
      </c>
      <c r="G123" s="63" t="n">
        <v>90.0492237629455</v>
      </c>
    </row>
    <row r="124">
      <c r="A124" s="63" t="s">
        <v>109</v>
      </c>
      <c r="B124" s="63" t="s">
        <v>110</v>
      </c>
      <c r="C124" s="63" t="s">
        <v>16</v>
      </c>
      <c r="D124" s="63" t="n">
        <v>18950.7723477548</v>
      </c>
      <c r="E124" s="63" t="n">
        <v>123049.410190515</v>
      </c>
      <c r="F124" s="63" t="n">
        <v>13.3455971738963</v>
      </c>
      <c r="G124" s="63" t="n">
        <v>86.6544028261037</v>
      </c>
    </row>
    <row r="125">
      <c r="A125" s="63" t="s">
        <v>111</v>
      </c>
      <c r="B125" s="63" t="s">
        <v>112</v>
      </c>
      <c r="C125" s="63" t="s">
        <v>15</v>
      </c>
      <c r="D125" s="63" t="n">
        <v>1783.30378482587</v>
      </c>
      <c r="E125" s="63" t="n">
        <v>28932.1863811207</v>
      </c>
      <c r="F125" s="63" t="n">
        <v>5.80587767016321</v>
      </c>
      <c r="G125" s="63" t="n">
        <v>94.1941223298368</v>
      </c>
    </row>
    <row r="126">
      <c r="A126" s="63" t="s">
        <v>111</v>
      </c>
      <c r="B126" s="63" t="s">
        <v>112</v>
      </c>
      <c r="C126" s="63" t="s">
        <v>16</v>
      </c>
      <c r="D126" s="63" t="n">
        <v>1615.74020374495</v>
      </c>
      <c r="E126" s="63" t="n">
        <v>17461.1526383778</v>
      </c>
      <c r="F126" s="63" t="n">
        <v>8.46961933013175</v>
      </c>
      <c r="G126" s="63" t="n">
        <v>91.5303806698682</v>
      </c>
    </row>
    <row r="127">
      <c r="A127" s="63" t="s">
        <v>113</v>
      </c>
      <c r="B127" s="63" t="s">
        <v>114</v>
      </c>
      <c r="C127" s="63" t="s">
        <v>15</v>
      </c>
      <c r="D127" s="63" t="n">
        <v>1073.20354189719</v>
      </c>
      <c r="E127" s="63" t="n">
        <v>31073.0842471829</v>
      </c>
      <c r="F127" s="63" t="n">
        <v>3.33849914160772</v>
      </c>
      <c r="G127" s="63" t="n">
        <v>96.6615008583923</v>
      </c>
    </row>
    <row r="128">
      <c r="A128" s="63" t="s">
        <v>113</v>
      </c>
      <c r="B128" s="63" t="s">
        <v>114</v>
      </c>
      <c r="C128" s="63" t="s">
        <v>16</v>
      </c>
      <c r="D128" s="63" t="n">
        <v>856.234592166004</v>
      </c>
      <c r="E128" s="63" t="n">
        <v>23825.0048956705</v>
      </c>
      <c r="F128" s="63" t="n">
        <v>3.4691717674389</v>
      </c>
      <c r="G128" s="63" t="n">
        <v>96.5308282325611</v>
      </c>
    </row>
    <row r="129">
      <c r="A129" s="63" t="s">
        <v>115</v>
      </c>
      <c r="B129" s="63" t="s">
        <v>116</v>
      </c>
      <c r="C129" s="63" t="s">
        <v>15</v>
      </c>
      <c r="D129" s="63" t="n">
        <v>1762.10906035906</v>
      </c>
      <c r="E129" s="63" t="n">
        <v>11889.7430608817</v>
      </c>
      <c r="F129" s="63" t="n">
        <v>12.9074725151572</v>
      </c>
      <c r="G129" s="63" t="n">
        <v>87.0925274848428</v>
      </c>
    </row>
    <row r="130">
      <c r="A130" s="63" t="s">
        <v>115</v>
      </c>
      <c r="B130" s="63" t="s">
        <v>116</v>
      </c>
      <c r="C130" s="63" t="s">
        <v>16</v>
      </c>
      <c r="D130" s="63" t="n">
        <v>1516.62211211612</v>
      </c>
      <c r="E130" s="63" t="n">
        <v>9509.24505177667</v>
      </c>
      <c r="F130" s="63" t="n">
        <v>13.7551277334694</v>
      </c>
      <c r="G130" s="63" t="n">
        <v>86.2448722665306</v>
      </c>
    </row>
    <row r="131">
      <c r="A131" s="63" t="s">
        <v>117</v>
      </c>
      <c r="B131" s="63" t="s">
        <v>118</v>
      </c>
      <c r="C131" s="63" t="s">
        <v>15</v>
      </c>
      <c r="D131" s="63" t="n">
        <v>1424.66354828029</v>
      </c>
      <c r="E131" s="63" t="n">
        <v>14428.1206265506</v>
      </c>
      <c r="F131" s="63" t="n">
        <v>8.98683494689969</v>
      </c>
      <c r="G131" s="63" t="n">
        <v>91.0131650531003</v>
      </c>
    </row>
    <row r="132">
      <c r="A132" s="63" t="s">
        <v>117</v>
      </c>
      <c r="B132" s="63" t="s">
        <v>118</v>
      </c>
      <c r="C132" s="63" t="s">
        <v>16</v>
      </c>
      <c r="D132" s="63" t="n">
        <v>835.659482579136</v>
      </c>
      <c r="E132" s="63" t="n">
        <v>8824.260634537</v>
      </c>
      <c r="F132" s="63" t="n">
        <v>8.65079081863684</v>
      </c>
      <c r="G132" s="63" t="n">
        <v>91.3492091813632</v>
      </c>
    </row>
    <row r="133">
      <c r="A133" s="63" t="s">
        <v>119</v>
      </c>
      <c r="B133" s="63" t="s">
        <v>120</v>
      </c>
      <c r="C133" s="63" t="s">
        <v>15</v>
      </c>
      <c r="D133" s="63" t="n">
        <v>2579.32035235668</v>
      </c>
      <c r="E133" s="63" t="n">
        <v>41625.3114841314</v>
      </c>
      <c r="F133" s="63" t="n">
        <v>5.83495494747594</v>
      </c>
      <c r="G133" s="63" t="n">
        <v>94.1650450525241</v>
      </c>
    </row>
    <row r="134">
      <c r="A134" s="63" t="s">
        <v>119</v>
      </c>
      <c r="B134" s="63" t="s">
        <v>120</v>
      </c>
      <c r="C134" s="63" t="s">
        <v>16</v>
      </c>
      <c r="D134" s="63" t="n">
        <v>2151.06941238562</v>
      </c>
      <c r="E134" s="63" t="n">
        <v>31876.7702621818</v>
      </c>
      <c r="F134" s="63" t="n">
        <v>6.32149861101333</v>
      </c>
      <c r="G134" s="63" t="n">
        <v>93.6785013889867</v>
      </c>
    </row>
    <row r="135">
      <c r="A135" s="63" t="s">
        <v>121</v>
      </c>
      <c r="B135" s="63" t="s">
        <v>122</v>
      </c>
      <c r="C135" s="63" t="s">
        <v>15</v>
      </c>
      <c r="D135" s="63" t="n">
        <v>447.677093381021</v>
      </c>
      <c r="E135" s="63" t="n">
        <v>3541.30990136367</v>
      </c>
      <c r="F135" s="63" t="n">
        <v>11.2228265965975</v>
      </c>
      <c r="G135" s="63" t="n">
        <v>88.7771734034025</v>
      </c>
    </row>
    <row r="136">
      <c r="A136" s="63" t="s">
        <v>121</v>
      </c>
      <c r="B136" s="63" t="s">
        <v>122</v>
      </c>
      <c r="C136" s="63" t="s">
        <v>16</v>
      </c>
      <c r="D136" s="63" t="n">
        <v>382.952275830235</v>
      </c>
      <c r="E136" s="63" t="n">
        <v>2621.90550291471</v>
      </c>
      <c r="F136" s="63" t="n">
        <v>12.7444393055496</v>
      </c>
      <c r="G136" s="63" t="n">
        <v>87.2555606944504</v>
      </c>
    </row>
    <row r="137">
      <c r="A137" s="63" t="s">
        <v>123</v>
      </c>
      <c r="B137" s="63" t="s">
        <v>124</v>
      </c>
      <c r="C137" s="63" t="s">
        <v>15</v>
      </c>
      <c r="D137" s="63" t="n">
        <v>12212.9361729352</v>
      </c>
      <c r="E137" s="63" t="n">
        <v>51299.3264278457</v>
      </c>
      <c r="F137" s="63" t="n">
        <v>19.2292569542075</v>
      </c>
      <c r="G137" s="63" t="n">
        <v>80.7707430457925</v>
      </c>
    </row>
    <row r="138">
      <c r="A138" s="63" t="s">
        <v>123</v>
      </c>
      <c r="B138" s="63" t="s">
        <v>124</v>
      </c>
      <c r="C138" s="63" t="s">
        <v>16</v>
      </c>
      <c r="D138" s="63" t="n">
        <v>7644.9824218353</v>
      </c>
      <c r="E138" s="63" t="n">
        <v>32203.5170549611</v>
      </c>
      <c r="F138" s="63" t="n">
        <v>19.1851199473319</v>
      </c>
      <c r="G138" s="63" t="n">
        <v>80.8148800526681</v>
      </c>
    </row>
    <row r="139">
      <c r="A139" s="63" t="s">
        <v>125</v>
      </c>
      <c r="B139" s="63" t="s">
        <v>126</v>
      </c>
      <c r="C139" s="63" t="s">
        <v>15</v>
      </c>
      <c r="D139" s="63" t="n">
        <v>27225.2547506235</v>
      </c>
      <c r="E139" s="63" t="n">
        <v>82751.6118864855</v>
      </c>
      <c r="F139" s="63" t="n">
        <v>24.7554377417014</v>
      </c>
      <c r="G139" s="63" t="n">
        <v>75.2445622582986</v>
      </c>
    </row>
    <row r="140">
      <c r="A140" s="63" t="s">
        <v>125</v>
      </c>
      <c r="B140" s="63" t="s">
        <v>126</v>
      </c>
      <c r="C140" s="63" t="s">
        <v>16</v>
      </c>
      <c r="D140" s="63" t="n">
        <v>15350.9094692038</v>
      </c>
      <c r="E140" s="63" t="n">
        <v>44451.5736888999</v>
      </c>
      <c r="F140" s="63" t="n">
        <v>25.6693512686081</v>
      </c>
      <c r="G140" s="63" t="n">
        <v>74.3306487313919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293</v>
      </c>
    </row>
    <row r="9">
      <c r="A9" t="s">
        <v>3</v>
      </c>
    </row>
    <row r="10">
      <c r="A10" t="s">
        <v>4</v>
      </c>
    </row>
    <row r="11">
      <c r="A11" t="s">
        <v>294</v>
      </c>
    </row>
    <row r="12">
      <c r="A12" s="3" t="s">
        <v>6</v>
      </c>
    </row>
    <row r="13">
      <c r="A13" s="3" t="s">
        <v>7</v>
      </c>
    </row>
    <row r="15">
      <c r="A15" s="4" t="s">
        <v>295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64" t="s">
        <v>13</v>
      </c>
      <c r="B17" s="64" t="s">
        <v>14</v>
      </c>
      <c r="C17" s="64" t="s">
        <v>15</v>
      </c>
      <c r="D17" s="64" t="n">
        <v>1100.96868195417</v>
      </c>
      <c r="E17" s="64" t="n">
        <v>1392086.73204263</v>
      </c>
      <c r="F17" s="64" t="n">
        <v>0.0790251508380079</v>
      </c>
      <c r="G17" s="64" t="n">
        <v>99.920974849162</v>
      </c>
    </row>
    <row r="18">
      <c r="A18" s="64" t="s">
        <v>13</v>
      </c>
      <c r="B18" s="64" t="s">
        <v>14</v>
      </c>
      <c r="C18" s="64" t="s">
        <v>16</v>
      </c>
      <c r="D18" s="64" t="n">
        <v>750.947073711567</v>
      </c>
      <c r="E18" s="64" t="n">
        <v>881748.349416666</v>
      </c>
      <c r="F18" s="64" t="n">
        <v>0.0850932206629533</v>
      </c>
      <c r="G18" s="64" t="n">
        <v>99.914906779337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296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65" t="s">
        <v>13</v>
      </c>
      <c r="B29" s="65" t="s">
        <v>24</v>
      </c>
      <c r="C29" s="65" t="s">
        <v>15</v>
      </c>
      <c r="D29" s="65" t="n">
        <v>1100.96868195417</v>
      </c>
      <c r="E29" s="65" t="n">
        <v>1392086.73204263</v>
      </c>
      <c r="F29" s="65" t="n">
        <v>0.0790251508380079</v>
      </c>
      <c r="G29" s="65" t="n">
        <v>99.920974849162</v>
      </c>
    </row>
    <row r="30">
      <c r="A30" s="65" t="s">
        <v>13</v>
      </c>
      <c r="B30" s="65" t="s">
        <v>24</v>
      </c>
      <c r="C30" s="65" t="s">
        <v>16</v>
      </c>
      <c r="D30" s="65" t="n">
        <v>750.947073711567</v>
      </c>
      <c r="E30" s="65" t="n">
        <v>881748.349416666</v>
      </c>
      <c r="F30" s="65" t="n">
        <v>0.0850932206629533</v>
      </c>
      <c r="G30" s="65" t="n">
        <v>99.914906779337</v>
      </c>
    </row>
    <row r="31">
      <c r="A31" s="65" t="s">
        <v>25</v>
      </c>
      <c r="B31" s="65" t="s">
        <v>26</v>
      </c>
      <c r="C31" s="65" t="s">
        <v>15</v>
      </c>
      <c r="D31" s="65" t="n">
        <v>2.41715298550572</v>
      </c>
      <c r="E31" s="65" t="n">
        <v>1352.02524805333</v>
      </c>
      <c r="F31" s="65" t="n">
        <v>0.178461113123142</v>
      </c>
      <c r="G31" s="65" t="n">
        <v>99.8215388868769</v>
      </c>
    </row>
    <row r="32">
      <c r="A32" s="65" t="s">
        <v>25</v>
      </c>
      <c r="B32" s="65" t="s">
        <v>26</v>
      </c>
      <c r="C32" s="65" t="s">
        <v>16</v>
      </c>
      <c r="D32" s="65" t="n">
        <v>10.0698628963366</v>
      </c>
      <c r="E32" s="65" t="n">
        <v>725.395965641921</v>
      </c>
      <c r="F32" s="65" t="n">
        <v>1.36918161328454</v>
      </c>
      <c r="G32" s="65" t="n">
        <v>98.6308183867155</v>
      </c>
    </row>
    <row r="33">
      <c r="A33" s="65" t="s">
        <v>27</v>
      </c>
      <c r="B33" s="65" t="s">
        <v>28</v>
      </c>
      <c r="C33" s="65" t="s">
        <v>15</v>
      </c>
      <c r="D33" s="65" t="n">
        <v>11.8688954632351</v>
      </c>
      <c r="E33" s="65" t="n">
        <v>8482.43677409074</v>
      </c>
      <c r="F33" s="65" t="n">
        <v>0.139727670806298</v>
      </c>
      <c r="G33" s="65" t="n">
        <v>99.8602723291937</v>
      </c>
    </row>
    <row r="34">
      <c r="A34" s="65" t="s">
        <v>27</v>
      </c>
      <c r="B34" s="65" t="s">
        <v>28</v>
      </c>
      <c r="C34" s="65" t="s">
        <v>16</v>
      </c>
      <c r="D34" s="65" t="n">
        <v>12.7629752878962</v>
      </c>
      <c r="E34" s="65" t="n">
        <v>5501.84780745801</v>
      </c>
      <c r="F34" s="65" t="n">
        <v>0.231439276328059</v>
      </c>
      <c r="G34" s="65" t="n">
        <v>99.7685607236719</v>
      </c>
    </row>
    <row r="35">
      <c r="A35" s="65" t="s">
        <v>29</v>
      </c>
      <c r="B35" s="65" t="s">
        <v>30</v>
      </c>
      <c r="C35" s="65" t="s">
        <v>15</v>
      </c>
      <c r="D35" s="65" t="n">
        <v>0</v>
      </c>
      <c r="E35" s="65" t="n">
        <v>1310.4295092486</v>
      </c>
      <c r="F35" s="65" t="n">
        <v>0</v>
      </c>
      <c r="G35" s="65" t="n">
        <v>100</v>
      </c>
    </row>
    <row r="36">
      <c r="A36" s="65" t="s">
        <v>29</v>
      </c>
      <c r="B36" s="65" t="s">
        <v>30</v>
      </c>
      <c r="C36" s="65" t="s">
        <v>16</v>
      </c>
      <c r="D36" s="65" t="n">
        <v>0</v>
      </c>
      <c r="E36" s="65" t="n">
        <v>711.992181445028</v>
      </c>
      <c r="F36" s="65" t="n">
        <v>0</v>
      </c>
      <c r="G36" s="65" t="n">
        <v>100</v>
      </c>
    </row>
    <row r="37">
      <c r="A37" s="65" t="s">
        <v>31</v>
      </c>
      <c r="B37" s="65" t="s">
        <v>32</v>
      </c>
      <c r="C37" s="65" t="s">
        <v>15</v>
      </c>
      <c r="D37" s="65" t="n">
        <v>31.7701746474413</v>
      </c>
      <c r="E37" s="65" t="n">
        <v>17347.4326131083</v>
      </c>
      <c r="F37" s="65" t="n">
        <v>0.182805707692326</v>
      </c>
      <c r="G37" s="65" t="n">
        <v>99.8171942923077</v>
      </c>
    </row>
    <row r="38">
      <c r="A38" s="65" t="s">
        <v>31</v>
      </c>
      <c r="B38" s="65" t="s">
        <v>32</v>
      </c>
      <c r="C38" s="65" t="s">
        <v>16</v>
      </c>
      <c r="D38" s="65" t="n">
        <v>0</v>
      </c>
      <c r="E38" s="65" t="n">
        <v>8528.93677340886</v>
      </c>
      <c r="F38" s="65" t="n">
        <v>0</v>
      </c>
      <c r="G38" s="65" t="n">
        <v>100</v>
      </c>
    </row>
    <row r="39">
      <c r="A39" s="65" t="s">
        <v>33</v>
      </c>
      <c r="B39" s="65" t="s">
        <v>34</v>
      </c>
      <c r="C39" s="65" t="s">
        <v>15</v>
      </c>
      <c r="D39" s="65" t="n">
        <v>0</v>
      </c>
      <c r="E39" s="65" t="n">
        <v>1669.30489402631</v>
      </c>
      <c r="F39" s="65" t="n">
        <v>0</v>
      </c>
      <c r="G39" s="65" t="n">
        <v>100</v>
      </c>
    </row>
    <row r="40">
      <c r="A40" s="65" t="s">
        <v>33</v>
      </c>
      <c r="B40" s="65" t="s">
        <v>34</v>
      </c>
      <c r="C40" s="65" t="s">
        <v>16</v>
      </c>
      <c r="D40" s="65" t="n">
        <v>0</v>
      </c>
      <c r="E40" s="65" t="n">
        <v>941.344563306099</v>
      </c>
      <c r="F40" s="65" t="n">
        <v>0</v>
      </c>
      <c r="G40" s="65" t="n">
        <v>100</v>
      </c>
    </row>
    <row r="41">
      <c r="A41" s="65" t="s">
        <v>35</v>
      </c>
      <c r="B41" s="65" t="s">
        <v>36</v>
      </c>
      <c r="C41" s="65" t="s">
        <v>15</v>
      </c>
      <c r="D41" s="65" t="n">
        <v>11.5782802657757</v>
      </c>
      <c r="E41" s="65" t="n">
        <v>3256.82995496697</v>
      </c>
      <c r="F41" s="65" t="n">
        <v>0.354248289456754</v>
      </c>
      <c r="G41" s="65" t="n">
        <v>99.6457517105433</v>
      </c>
    </row>
    <row r="42">
      <c r="A42" s="65" t="s">
        <v>35</v>
      </c>
      <c r="B42" s="65" t="s">
        <v>36</v>
      </c>
      <c r="C42" s="65" t="s">
        <v>16</v>
      </c>
      <c r="D42" s="65" t="n">
        <v>0</v>
      </c>
      <c r="E42" s="65" t="n">
        <v>1586.05391195447</v>
      </c>
      <c r="F42" s="65" t="n">
        <v>0</v>
      </c>
      <c r="G42" s="65" t="n">
        <v>100</v>
      </c>
    </row>
    <row r="43">
      <c r="A43" s="65" t="s">
        <v>37</v>
      </c>
      <c r="B43" s="65" t="s">
        <v>38</v>
      </c>
      <c r="C43" s="65" t="s">
        <v>15</v>
      </c>
      <c r="D43" s="65" t="n">
        <v>0</v>
      </c>
      <c r="E43" s="65" t="n">
        <v>3031.37004698065</v>
      </c>
      <c r="F43" s="65" t="n">
        <v>0</v>
      </c>
      <c r="G43" s="65" t="n">
        <v>100</v>
      </c>
    </row>
    <row r="44">
      <c r="A44" s="65" t="s">
        <v>37</v>
      </c>
      <c r="B44" s="65" t="s">
        <v>38</v>
      </c>
      <c r="C44" s="65" t="s">
        <v>16</v>
      </c>
      <c r="D44" s="65" t="n">
        <v>0</v>
      </c>
      <c r="E44" s="65" t="n">
        <v>1761.38096577899</v>
      </c>
      <c r="F44" s="65" t="n">
        <v>0</v>
      </c>
      <c r="G44" s="65" t="n">
        <v>100</v>
      </c>
    </row>
    <row r="45">
      <c r="A45" s="65" t="s">
        <v>39</v>
      </c>
      <c r="B45" s="65" t="s">
        <v>40</v>
      </c>
      <c r="C45" s="65" t="s">
        <v>15</v>
      </c>
      <c r="D45" s="65" t="n">
        <v>0</v>
      </c>
      <c r="E45" s="65" t="n">
        <v>18111.3939097295</v>
      </c>
      <c r="F45" s="65" t="n">
        <v>0</v>
      </c>
      <c r="G45" s="65" t="n">
        <v>100</v>
      </c>
    </row>
    <row r="46">
      <c r="A46" s="65" t="s">
        <v>39</v>
      </c>
      <c r="B46" s="65" t="s">
        <v>40</v>
      </c>
      <c r="C46" s="65" t="s">
        <v>16</v>
      </c>
      <c r="D46" s="65" t="n">
        <v>0</v>
      </c>
      <c r="E46" s="65" t="n">
        <v>12546.8652679582</v>
      </c>
      <c r="F46" s="65" t="n">
        <v>0</v>
      </c>
      <c r="G46" s="65" t="n">
        <v>100</v>
      </c>
    </row>
    <row r="47">
      <c r="A47" s="65" t="s">
        <v>41</v>
      </c>
      <c r="B47" s="65" t="s">
        <v>42</v>
      </c>
      <c r="C47" s="65" t="s">
        <v>15</v>
      </c>
      <c r="D47" s="65" t="n">
        <v>0</v>
      </c>
      <c r="E47" s="65" t="n">
        <v>13926.5318528665</v>
      </c>
      <c r="F47" s="65" t="n">
        <v>0</v>
      </c>
      <c r="G47" s="65" t="n">
        <v>100</v>
      </c>
    </row>
    <row r="48">
      <c r="A48" s="65" t="s">
        <v>41</v>
      </c>
      <c r="B48" s="65" t="s">
        <v>42</v>
      </c>
      <c r="C48" s="65" t="s">
        <v>16</v>
      </c>
      <c r="D48" s="65" t="n">
        <v>0</v>
      </c>
      <c r="E48" s="65" t="n">
        <v>7677.56060940249</v>
      </c>
      <c r="F48" s="65" t="n">
        <v>0</v>
      </c>
      <c r="G48" s="65" t="n">
        <v>100</v>
      </c>
    </row>
    <row r="49">
      <c r="A49" s="65" t="s">
        <v>43</v>
      </c>
      <c r="B49" s="65" t="s">
        <v>44</v>
      </c>
      <c r="C49" s="65" t="s">
        <v>15</v>
      </c>
      <c r="D49" s="65" t="n">
        <v>0</v>
      </c>
      <c r="E49" s="65" t="n">
        <v>18910.2700518927</v>
      </c>
      <c r="F49" s="65" t="n">
        <v>0</v>
      </c>
      <c r="G49" s="65" t="n">
        <v>100</v>
      </c>
    </row>
    <row r="50">
      <c r="A50" s="65" t="s">
        <v>43</v>
      </c>
      <c r="B50" s="65" t="s">
        <v>44</v>
      </c>
      <c r="C50" s="65" t="s">
        <v>16</v>
      </c>
      <c r="D50" s="65" t="n">
        <v>0</v>
      </c>
      <c r="E50" s="65" t="n">
        <v>13497.9350213009</v>
      </c>
      <c r="F50" s="65" t="n">
        <v>0</v>
      </c>
      <c r="G50" s="65" t="n">
        <v>100</v>
      </c>
    </row>
    <row r="51">
      <c r="A51" s="65" t="s">
        <v>45</v>
      </c>
      <c r="B51" s="65" t="s">
        <v>46</v>
      </c>
      <c r="C51" s="65" t="s">
        <v>15</v>
      </c>
      <c r="D51" s="65" t="n">
        <v>0</v>
      </c>
      <c r="E51" s="65" t="n">
        <v>1863.91738028432</v>
      </c>
      <c r="F51" s="65" t="n">
        <v>0</v>
      </c>
      <c r="G51" s="65" t="n">
        <v>100</v>
      </c>
    </row>
    <row r="52">
      <c r="A52" s="65" t="s">
        <v>45</v>
      </c>
      <c r="B52" s="65" t="s">
        <v>46</v>
      </c>
      <c r="C52" s="65" t="s">
        <v>16</v>
      </c>
      <c r="D52" s="65" t="n">
        <v>0</v>
      </c>
      <c r="E52" s="65" t="n">
        <v>731.867754332411</v>
      </c>
      <c r="F52" s="65" t="n">
        <v>0</v>
      </c>
      <c r="G52" s="65" t="n">
        <v>100</v>
      </c>
    </row>
    <row r="53">
      <c r="A53" s="65" t="s">
        <v>47</v>
      </c>
      <c r="B53" s="65" t="s">
        <v>48</v>
      </c>
      <c r="C53" s="65" t="s">
        <v>15</v>
      </c>
      <c r="D53" s="65" t="n">
        <v>0</v>
      </c>
      <c r="E53" s="65" t="n">
        <v>666.495272046907</v>
      </c>
      <c r="F53" s="65" t="n">
        <v>0</v>
      </c>
      <c r="G53" s="65" t="n">
        <v>100</v>
      </c>
    </row>
    <row r="54">
      <c r="A54" s="65" t="s">
        <v>47</v>
      </c>
      <c r="B54" s="65" t="s">
        <v>48</v>
      </c>
      <c r="C54" s="65" t="s">
        <v>16</v>
      </c>
      <c r="D54" s="65" t="n">
        <v>0</v>
      </c>
      <c r="E54" s="65" t="n">
        <v>451.045855563651</v>
      </c>
      <c r="F54" s="65" t="n">
        <v>0</v>
      </c>
      <c r="G54" s="65" t="n">
        <v>100</v>
      </c>
    </row>
    <row r="55">
      <c r="A55" s="65" t="s">
        <v>49</v>
      </c>
      <c r="B55" s="65" t="s">
        <v>50</v>
      </c>
      <c r="C55" s="65" t="s">
        <v>15</v>
      </c>
      <c r="D55" s="65" t="n">
        <v>0</v>
      </c>
      <c r="E55" s="65" t="n">
        <v>15803.1461770164</v>
      </c>
      <c r="F55" s="65" t="n">
        <v>0</v>
      </c>
      <c r="G55" s="65" t="n">
        <v>100</v>
      </c>
    </row>
    <row r="56">
      <c r="A56" s="65" t="s">
        <v>49</v>
      </c>
      <c r="B56" s="65" t="s">
        <v>50</v>
      </c>
      <c r="C56" s="65" t="s">
        <v>16</v>
      </c>
      <c r="D56" s="65" t="n">
        <v>0</v>
      </c>
      <c r="E56" s="65" t="n">
        <v>9789.76909407303</v>
      </c>
      <c r="F56" s="65" t="n">
        <v>0</v>
      </c>
      <c r="G56" s="65" t="n">
        <v>100</v>
      </c>
    </row>
    <row r="57">
      <c r="A57" s="65" t="s">
        <v>51</v>
      </c>
      <c r="B57" s="65" t="s">
        <v>52</v>
      </c>
      <c r="C57" s="65" t="s">
        <v>15</v>
      </c>
      <c r="D57" s="65" t="n">
        <v>0</v>
      </c>
      <c r="E57" s="65" t="n">
        <v>2394.17127653135</v>
      </c>
      <c r="F57" s="65" t="n">
        <v>0</v>
      </c>
      <c r="G57" s="65" t="n">
        <v>100</v>
      </c>
    </row>
    <row r="58">
      <c r="A58" s="65" t="s">
        <v>51</v>
      </c>
      <c r="B58" s="65" t="s">
        <v>52</v>
      </c>
      <c r="C58" s="65" t="s">
        <v>16</v>
      </c>
      <c r="D58" s="65" t="n">
        <v>0</v>
      </c>
      <c r="E58" s="65" t="n">
        <v>1600.19056840975</v>
      </c>
      <c r="F58" s="65" t="n">
        <v>0</v>
      </c>
      <c r="G58" s="65" t="n">
        <v>100</v>
      </c>
    </row>
    <row r="59">
      <c r="A59" s="65" t="s">
        <v>53</v>
      </c>
      <c r="B59" s="65" t="s">
        <v>54</v>
      </c>
      <c r="C59" s="65" t="s">
        <v>15</v>
      </c>
      <c r="D59" s="65" t="n">
        <v>5.24330739721711</v>
      </c>
      <c r="E59" s="65" t="n">
        <v>2373.50428737575</v>
      </c>
      <c r="F59" s="65" t="n">
        <v>0.220423024651236</v>
      </c>
      <c r="G59" s="65" t="n">
        <v>99.7795769753488</v>
      </c>
    </row>
    <row r="60">
      <c r="A60" s="65" t="s">
        <v>53</v>
      </c>
      <c r="B60" s="65" t="s">
        <v>54</v>
      </c>
      <c r="C60" s="65" t="s">
        <v>16</v>
      </c>
      <c r="D60" s="65" t="n">
        <v>0</v>
      </c>
      <c r="E60" s="65" t="n">
        <v>1047.19490773704</v>
      </c>
      <c r="F60" s="65" t="n">
        <v>0</v>
      </c>
      <c r="G60" s="65" t="n">
        <v>100</v>
      </c>
    </row>
    <row r="61">
      <c r="A61" s="65" t="s">
        <v>55</v>
      </c>
      <c r="B61" s="65" t="s">
        <v>56</v>
      </c>
      <c r="C61" s="65" t="s">
        <v>15</v>
      </c>
      <c r="D61" s="65" t="n">
        <v>0</v>
      </c>
      <c r="E61" s="65" t="n">
        <v>3144.81023106966</v>
      </c>
      <c r="F61" s="65" t="n">
        <v>0</v>
      </c>
      <c r="G61" s="65" t="n">
        <v>100</v>
      </c>
    </row>
    <row r="62">
      <c r="A62" s="65" t="s">
        <v>55</v>
      </c>
      <c r="B62" s="65" t="s">
        <v>56</v>
      </c>
      <c r="C62" s="65" t="s">
        <v>16</v>
      </c>
      <c r="D62" s="65" t="n">
        <v>0</v>
      </c>
      <c r="E62" s="65" t="n">
        <v>1777.50252349046</v>
      </c>
      <c r="F62" s="65" t="n">
        <v>0</v>
      </c>
      <c r="G62" s="65" t="n">
        <v>100</v>
      </c>
    </row>
    <row r="63">
      <c r="A63" s="65" t="s">
        <v>57</v>
      </c>
      <c r="B63" s="65" t="s">
        <v>58</v>
      </c>
      <c r="C63" s="65" t="s">
        <v>15</v>
      </c>
      <c r="D63" s="65" t="n">
        <v>0</v>
      </c>
      <c r="E63" s="65" t="n">
        <v>17366.9999981344</v>
      </c>
      <c r="F63" s="65" t="n">
        <v>0</v>
      </c>
      <c r="G63" s="65" t="n">
        <v>100</v>
      </c>
    </row>
    <row r="64">
      <c r="A64" s="65" t="s">
        <v>57</v>
      </c>
      <c r="B64" s="65" t="s">
        <v>58</v>
      </c>
      <c r="C64" s="65" t="s">
        <v>16</v>
      </c>
      <c r="D64" s="65" t="n">
        <v>0</v>
      </c>
      <c r="E64" s="65" t="n">
        <v>7386.59406636417</v>
      </c>
      <c r="F64" s="65" t="n">
        <v>0</v>
      </c>
      <c r="G64" s="65" t="n">
        <v>100</v>
      </c>
    </row>
    <row r="65">
      <c r="A65" s="65" t="s">
        <v>59</v>
      </c>
      <c r="B65" s="65" t="s">
        <v>60</v>
      </c>
      <c r="C65" s="65" t="s">
        <v>15</v>
      </c>
      <c r="D65" s="65" t="n">
        <v>1.73384935045182</v>
      </c>
      <c r="E65" s="65" t="n">
        <v>621.378654781902</v>
      </c>
      <c r="F65" s="65" t="n">
        <v>0.278256228041211</v>
      </c>
      <c r="G65" s="65" t="n">
        <v>99.7217437719588</v>
      </c>
    </row>
    <row r="66">
      <c r="A66" s="65" t="s">
        <v>59</v>
      </c>
      <c r="B66" s="65" t="s">
        <v>60</v>
      </c>
      <c r="C66" s="65" t="s">
        <v>16</v>
      </c>
      <c r="D66" s="65" t="n">
        <v>0</v>
      </c>
      <c r="E66" s="65" t="n">
        <v>472.813658380155</v>
      </c>
      <c r="F66" s="65" t="n">
        <v>0</v>
      </c>
      <c r="G66" s="65" t="n">
        <v>100</v>
      </c>
    </row>
    <row r="67">
      <c r="A67" s="65" t="s">
        <v>61</v>
      </c>
      <c r="B67" s="65" t="s">
        <v>62</v>
      </c>
      <c r="C67" s="65" t="s">
        <v>15</v>
      </c>
      <c r="D67" s="65" t="n">
        <v>0</v>
      </c>
      <c r="E67" s="65" t="n">
        <v>18423.6910382422</v>
      </c>
      <c r="F67" s="65" t="n">
        <v>0</v>
      </c>
      <c r="G67" s="65" t="n">
        <v>100</v>
      </c>
    </row>
    <row r="68">
      <c r="A68" s="65" t="s">
        <v>61</v>
      </c>
      <c r="B68" s="65" t="s">
        <v>62</v>
      </c>
      <c r="C68" s="65" t="s">
        <v>16</v>
      </c>
      <c r="D68" s="65" t="n">
        <v>0</v>
      </c>
      <c r="E68" s="65" t="n">
        <v>10878.1672886398</v>
      </c>
      <c r="F68" s="65" t="n">
        <v>0</v>
      </c>
      <c r="G68" s="65" t="n">
        <v>100</v>
      </c>
    </row>
    <row r="69">
      <c r="A69" s="65" t="s">
        <v>63</v>
      </c>
      <c r="B69" s="65" t="s">
        <v>64</v>
      </c>
      <c r="C69" s="65" t="s">
        <v>15</v>
      </c>
      <c r="D69" s="65" t="n">
        <v>2.73498685996603</v>
      </c>
      <c r="E69" s="65" t="n">
        <v>2028.61661445611</v>
      </c>
      <c r="F69" s="65" t="n">
        <v>0.134638772440679</v>
      </c>
      <c r="G69" s="65" t="n">
        <v>99.8653612275593</v>
      </c>
    </row>
    <row r="70">
      <c r="A70" s="65" t="s">
        <v>63</v>
      </c>
      <c r="B70" s="65" t="s">
        <v>64</v>
      </c>
      <c r="C70" s="65" t="s">
        <v>16</v>
      </c>
      <c r="D70" s="65" t="n">
        <v>2.7051890713466</v>
      </c>
      <c r="E70" s="65" t="n">
        <v>1551.13718808887</v>
      </c>
      <c r="F70" s="65" t="n">
        <v>0.174096749522983</v>
      </c>
      <c r="G70" s="65" t="n">
        <v>99.825903250477</v>
      </c>
    </row>
    <row r="71">
      <c r="A71" s="65" t="s">
        <v>65</v>
      </c>
      <c r="B71" s="65" t="s">
        <v>66</v>
      </c>
      <c r="C71" s="65" t="s">
        <v>15</v>
      </c>
      <c r="D71" s="65" t="n">
        <v>1.80214621059692</v>
      </c>
      <c r="E71" s="65" t="n">
        <v>562.269617706237</v>
      </c>
      <c r="F71" s="65" t="n">
        <v>0.319488817891374</v>
      </c>
      <c r="G71" s="65" t="n">
        <v>99.6805111821086</v>
      </c>
    </row>
    <row r="72">
      <c r="A72" s="65" t="s">
        <v>65</v>
      </c>
      <c r="B72" s="65" t="s">
        <v>66</v>
      </c>
      <c r="C72" s="65" t="s">
        <v>16</v>
      </c>
      <c r="D72" s="65" t="n">
        <v>1.80214621059692</v>
      </c>
      <c r="E72" s="65" t="n">
        <v>416.295774647887</v>
      </c>
      <c r="F72" s="65" t="n">
        <v>0.431034482758621</v>
      </c>
      <c r="G72" s="65" t="n">
        <v>99.5689655172414</v>
      </c>
    </row>
    <row r="73">
      <c r="A73" s="65" t="s">
        <v>67</v>
      </c>
      <c r="B73" s="65" t="s">
        <v>68</v>
      </c>
      <c r="C73" s="65" t="s">
        <v>15</v>
      </c>
      <c r="D73" s="65" t="n">
        <v>0</v>
      </c>
      <c r="E73" s="65" t="n">
        <v>3852.45440913439</v>
      </c>
      <c r="F73" s="65" t="n">
        <v>0</v>
      </c>
      <c r="G73" s="65" t="n">
        <v>100</v>
      </c>
    </row>
    <row r="74">
      <c r="A74" s="65" t="s">
        <v>67</v>
      </c>
      <c r="B74" s="65" t="s">
        <v>68</v>
      </c>
      <c r="C74" s="65" t="s">
        <v>16</v>
      </c>
      <c r="D74" s="65" t="n">
        <v>0</v>
      </c>
      <c r="E74" s="65" t="n">
        <v>1713.29568917609</v>
      </c>
      <c r="F74" s="65" t="n">
        <v>0</v>
      </c>
      <c r="G74" s="65" t="n">
        <v>100</v>
      </c>
    </row>
    <row r="75">
      <c r="A75" s="65" t="s">
        <v>69</v>
      </c>
      <c r="B75" s="65" t="s">
        <v>70</v>
      </c>
      <c r="C75" s="65" t="s">
        <v>15</v>
      </c>
      <c r="D75" s="65" t="n">
        <v>150.87225815728</v>
      </c>
      <c r="E75" s="65" t="n">
        <v>101139.038759094</v>
      </c>
      <c r="F75" s="65" t="n">
        <v>0.14895092378113</v>
      </c>
      <c r="G75" s="65" t="n">
        <v>99.8510490762189</v>
      </c>
    </row>
    <row r="76">
      <c r="A76" s="65" t="s">
        <v>69</v>
      </c>
      <c r="B76" s="65" t="s">
        <v>70</v>
      </c>
      <c r="C76" s="65" t="s">
        <v>16</v>
      </c>
      <c r="D76" s="65" t="n">
        <v>0</v>
      </c>
      <c r="E76" s="65" t="n">
        <v>59899.0658275945</v>
      </c>
      <c r="F76" s="65" t="n">
        <v>0</v>
      </c>
      <c r="G76" s="65" t="n">
        <v>100</v>
      </c>
    </row>
    <row r="77">
      <c r="A77" s="65" t="s">
        <v>71</v>
      </c>
      <c r="B77" s="65" t="s">
        <v>72</v>
      </c>
      <c r="C77" s="65" t="s">
        <v>15</v>
      </c>
      <c r="D77" s="65" t="n">
        <v>0</v>
      </c>
      <c r="E77" s="65" t="n">
        <v>2984.21138234905</v>
      </c>
      <c r="F77" s="65" t="n">
        <v>0</v>
      </c>
      <c r="G77" s="65" t="n">
        <v>100</v>
      </c>
    </row>
    <row r="78">
      <c r="A78" s="65" t="s">
        <v>71</v>
      </c>
      <c r="B78" s="65" t="s">
        <v>72</v>
      </c>
      <c r="C78" s="65" t="s">
        <v>16</v>
      </c>
      <c r="D78" s="65" t="n">
        <v>0</v>
      </c>
      <c r="E78" s="65" t="n">
        <v>1218.56639182309</v>
      </c>
      <c r="F78" s="65" t="n">
        <v>0</v>
      </c>
      <c r="G78" s="65" t="n">
        <v>100</v>
      </c>
    </row>
    <row r="79">
      <c r="A79" s="65" t="s">
        <v>73</v>
      </c>
      <c r="B79" s="65" t="s">
        <v>74</v>
      </c>
      <c r="C79" s="65" t="s">
        <v>15</v>
      </c>
      <c r="D79" s="65" t="n">
        <v>2.88192299238914</v>
      </c>
      <c r="E79" s="65" t="n">
        <v>1280.00781423687</v>
      </c>
      <c r="F79" s="65" t="n">
        <v>0.224643077947869</v>
      </c>
      <c r="G79" s="65" t="n">
        <v>99.7753569220521</v>
      </c>
    </row>
    <row r="80">
      <c r="A80" s="65" t="s">
        <v>73</v>
      </c>
      <c r="B80" s="65" t="s">
        <v>74</v>
      </c>
      <c r="C80" s="65" t="s">
        <v>16</v>
      </c>
      <c r="D80" s="65" t="n">
        <v>0</v>
      </c>
      <c r="E80" s="65" t="n">
        <v>611.785730390514</v>
      </c>
      <c r="F80" s="65" t="n">
        <v>0</v>
      </c>
      <c r="G80" s="65" t="n">
        <v>100</v>
      </c>
    </row>
    <row r="81">
      <c r="A81" s="65" t="s">
        <v>75</v>
      </c>
      <c r="B81" s="65" t="s">
        <v>76</v>
      </c>
      <c r="C81" s="65" t="s">
        <v>15</v>
      </c>
      <c r="D81" s="65" t="n">
        <v>0</v>
      </c>
      <c r="E81" s="65" t="n">
        <v>1158.02859611189</v>
      </c>
      <c r="F81" s="65" t="n">
        <v>0</v>
      </c>
      <c r="G81" s="65" t="n">
        <v>100</v>
      </c>
    </row>
    <row r="82">
      <c r="A82" s="65" t="s">
        <v>75</v>
      </c>
      <c r="B82" s="65" t="s">
        <v>76</v>
      </c>
      <c r="C82" s="65" t="s">
        <v>16</v>
      </c>
      <c r="D82" s="65" t="n">
        <v>0</v>
      </c>
      <c r="E82" s="65" t="n">
        <v>641.943759126688</v>
      </c>
      <c r="F82" s="65" t="n">
        <v>0</v>
      </c>
      <c r="G82" s="65" t="n">
        <v>100</v>
      </c>
    </row>
    <row r="83">
      <c r="A83" s="65" t="s">
        <v>77</v>
      </c>
      <c r="B83" s="65" t="s">
        <v>78</v>
      </c>
      <c r="C83" s="65" t="s">
        <v>15</v>
      </c>
      <c r="D83" s="65" t="n">
        <v>0</v>
      </c>
      <c r="E83" s="65" t="n">
        <v>1592.66274974567</v>
      </c>
      <c r="F83" s="65" t="n">
        <v>0</v>
      </c>
      <c r="G83" s="65" t="n">
        <v>100</v>
      </c>
    </row>
    <row r="84">
      <c r="A84" s="65" t="s">
        <v>77</v>
      </c>
      <c r="B84" s="65" t="s">
        <v>78</v>
      </c>
      <c r="C84" s="65" t="s">
        <v>16</v>
      </c>
      <c r="D84" s="65" t="n">
        <v>0</v>
      </c>
      <c r="E84" s="65" t="n">
        <v>866.456715785487</v>
      </c>
      <c r="F84" s="65" t="n">
        <v>0</v>
      </c>
      <c r="G84" s="65" t="n">
        <v>100</v>
      </c>
    </row>
    <row r="85">
      <c r="A85" s="65" t="s">
        <v>79</v>
      </c>
      <c r="B85" s="65" t="s">
        <v>80</v>
      </c>
      <c r="C85" s="65" t="s">
        <v>15</v>
      </c>
      <c r="D85" s="65" t="n">
        <v>4.62350168813362</v>
      </c>
      <c r="E85" s="65" t="n">
        <v>2389.0293944525</v>
      </c>
      <c r="F85" s="65" t="n">
        <v>0.193156731102836</v>
      </c>
      <c r="G85" s="65" t="n">
        <v>99.8068432688972</v>
      </c>
    </row>
    <row r="86">
      <c r="A86" s="65" t="s">
        <v>79</v>
      </c>
      <c r="B86" s="65" t="s">
        <v>80</v>
      </c>
      <c r="C86" s="65" t="s">
        <v>16</v>
      </c>
      <c r="D86" s="65" t="n">
        <v>0</v>
      </c>
      <c r="E86" s="65" t="n">
        <v>1164.01143048218</v>
      </c>
      <c r="F86" s="65" t="n">
        <v>0</v>
      </c>
      <c r="G86" s="65" t="n">
        <v>100</v>
      </c>
    </row>
    <row r="87">
      <c r="A87" s="65" t="s">
        <v>81</v>
      </c>
      <c r="B87" s="65" t="s">
        <v>82</v>
      </c>
      <c r="C87" s="65" t="s">
        <v>15</v>
      </c>
      <c r="D87" s="65" t="n">
        <v>0</v>
      </c>
      <c r="E87" s="65" t="n">
        <v>5388.91251468812</v>
      </c>
      <c r="F87" s="65" t="n">
        <v>0</v>
      </c>
      <c r="G87" s="65" t="n">
        <v>100</v>
      </c>
    </row>
    <row r="88">
      <c r="A88" s="65" t="s">
        <v>81</v>
      </c>
      <c r="B88" s="65" t="s">
        <v>82</v>
      </c>
      <c r="C88" s="65" t="s">
        <v>16</v>
      </c>
      <c r="D88" s="65" t="n">
        <v>0</v>
      </c>
      <c r="E88" s="65" t="n">
        <v>2643.09571421692</v>
      </c>
      <c r="F88" s="65" t="n">
        <v>0</v>
      </c>
      <c r="G88" s="65" t="n">
        <v>100</v>
      </c>
    </row>
    <row r="89">
      <c r="A89" s="65" t="s">
        <v>83</v>
      </c>
      <c r="B89" s="65" t="s">
        <v>84</v>
      </c>
      <c r="C89" s="65" t="s">
        <v>15</v>
      </c>
      <c r="D89" s="65" t="n">
        <v>16.5110540932783</v>
      </c>
      <c r="E89" s="65" t="n">
        <v>2980.85755770776</v>
      </c>
      <c r="F89" s="65" t="n">
        <v>0.550851637942431</v>
      </c>
      <c r="G89" s="65" t="n">
        <v>99.4491483620576</v>
      </c>
    </row>
    <row r="90">
      <c r="A90" s="65" t="s">
        <v>83</v>
      </c>
      <c r="B90" s="65" t="s">
        <v>84</v>
      </c>
      <c r="C90" s="65" t="s">
        <v>16</v>
      </c>
      <c r="D90" s="65" t="n">
        <v>21.1911314607654</v>
      </c>
      <c r="E90" s="65" t="n">
        <v>1960.72141354576</v>
      </c>
      <c r="F90" s="65" t="n">
        <v>1.06922636491489</v>
      </c>
      <c r="G90" s="65" t="n">
        <v>98.9307736350851</v>
      </c>
    </row>
    <row r="91">
      <c r="A91" s="65" t="s">
        <v>85</v>
      </c>
      <c r="B91" s="65" t="s">
        <v>86</v>
      </c>
      <c r="C91" s="65" t="s">
        <v>15</v>
      </c>
      <c r="D91" s="65" t="n">
        <v>0</v>
      </c>
      <c r="E91" s="65" t="n">
        <v>17879.9338993316</v>
      </c>
      <c r="F91" s="65" t="n">
        <v>0</v>
      </c>
      <c r="G91" s="65" t="n">
        <v>100</v>
      </c>
    </row>
    <row r="92">
      <c r="A92" s="65" t="s">
        <v>85</v>
      </c>
      <c r="B92" s="65" t="s">
        <v>86</v>
      </c>
      <c r="C92" s="65" t="s">
        <v>16</v>
      </c>
      <c r="D92" s="65" t="n">
        <v>0</v>
      </c>
      <c r="E92" s="65" t="n">
        <v>7860.77683211504</v>
      </c>
      <c r="F92" s="65" t="n">
        <v>0</v>
      </c>
      <c r="G92" s="65" t="n">
        <v>100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297</v>
      </c>
    </row>
    <row r="102">
      <c r="A102" s="5" t="s">
        <v>23</v>
      </c>
      <c r="B102" s="5" t="s">
        <v>88</v>
      </c>
      <c r="C102" s="5" t="s">
        <v>11</v>
      </c>
      <c r="D102" s="5" t="s">
        <v>252</v>
      </c>
      <c r="E102" s="5" t="s">
        <v>251</v>
      </c>
      <c r="F102" s="5" t="s">
        <v>254</v>
      </c>
      <c r="G102" s="5" t="s">
        <v>253</v>
      </c>
    </row>
    <row r="103">
      <c r="A103" s="66" t="s">
        <v>89</v>
      </c>
      <c r="B103" s="66" t="s">
        <v>90</v>
      </c>
      <c r="C103" s="66" t="s">
        <v>15</v>
      </c>
      <c r="D103" s="66" t="n">
        <v>117817.596761797</v>
      </c>
      <c r="E103" s="66" t="n">
        <v>0</v>
      </c>
      <c r="F103" s="66" t="n">
        <v>100</v>
      </c>
      <c r="G103" s="66" t="n">
        <v>0</v>
      </c>
    </row>
    <row r="104">
      <c r="A104" s="66" t="s">
        <v>89</v>
      </c>
      <c r="B104" s="66" t="s">
        <v>90</v>
      </c>
      <c r="C104" s="66" t="s">
        <v>16</v>
      </c>
      <c r="D104" s="66" t="n">
        <v>72614.1330963285</v>
      </c>
      <c r="E104" s="66" t="n">
        <v>0</v>
      </c>
      <c r="F104" s="66" t="n">
        <v>100</v>
      </c>
      <c r="G104" s="66" t="n">
        <v>0</v>
      </c>
    </row>
    <row r="105">
      <c r="A105" s="66" t="s">
        <v>91</v>
      </c>
      <c r="B105" s="66" t="s">
        <v>92</v>
      </c>
      <c r="C105" s="66" t="s">
        <v>15</v>
      </c>
      <c r="D105" s="66" t="n">
        <v>40332.6056663058</v>
      </c>
      <c r="E105" s="66" t="n">
        <v>0</v>
      </c>
      <c r="F105" s="66" t="n">
        <v>100</v>
      </c>
      <c r="G105" s="66" t="n">
        <v>0</v>
      </c>
    </row>
    <row r="106">
      <c r="A106" s="66" t="s">
        <v>91</v>
      </c>
      <c r="B106" s="66" t="s">
        <v>92</v>
      </c>
      <c r="C106" s="66" t="s">
        <v>16</v>
      </c>
      <c r="D106" s="66" t="n">
        <v>30365.3172473236</v>
      </c>
      <c r="E106" s="66" t="n">
        <v>0</v>
      </c>
      <c r="F106" s="66" t="n">
        <v>100</v>
      </c>
      <c r="G106" s="66" t="n">
        <v>0</v>
      </c>
    </row>
    <row r="107">
      <c r="A107" s="66" t="s">
        <v>93</v>
      </c>
      <c r="B107" s="66" t="s">
        <v>94</v>
      </c>
      <c r="C107" s="66" t="s">
        <v>15</v>
      </c>
      <c r="D107" s="66" t="n">
        <v>20219.0403483135</v>
      </c>
      <c r="E107" s="66" t="n">
        <v>283.553971572747</v>
      </c>
      <c r="F107" s="66" t="n">
        <v>98.6169849183539</v>
      </c>
      <c r="G107" s="66" t="n">
        <v>1.38301508164612</v>
      </c>
    </row>
    <row r="108">
      <c r="A108" s="66" t="s">
        <v>93</v>
      </c>
      <c r="B108" s="66" t="s">
        <v>94</v>
      </c>
      <c r="C108" s="66" t="s">
        <v>16</v>
      </c>
      <c r="D108" s="66" t="n">
        <v>14672.1922209222</v>
      </c>
      <c r="E108" s="66" t="n">
        <v>131.08809270145</v>
      </c>
      <c r="F108" s="66" t="n">
        <v>99.1144659161739</v>
      </c>
      <c r="G108" s="66" t="n">
        <v>0.885534083826055</v>
      </c>
    </row>
    <row r="109">
      <c r="A109" s="66" t="s">
        <v>95</v>
      </c>
      <c r="B109" s="66" t="s">
        <v>96</v>
      </c>
      <c r="C109" s="66" t="s">
        <v>15</v>
      </c>
      <c r="D109" s="66" t="n">
        <v>67080.4290061464</v>
      </c>
      <c r="E109" s="66" t="n">
        <v>0</v>
      </c>
      <c r="F109" s="66" t="n">
        <v>100</v>
      </c>
      <c r="G109" s="66" t="n">
        <v>0</v>
      </c>
    </row>
    <row r="110">
      <c r="A110" s="66" t="s">
        <v>95</v>
      </c>
      <c r="B110" s="66" t="s">
        <v>96</v>
      </c>
      <c r="C110" s="66" t="s">
        <v>16</v>
      </c>
      <c r="D110" s="66" t="n">
        <v>41872.8097483135</v>
      </c>
      <c r="E110" s="66" t="n">
        <v>0</v>
      </c>
      <c r="F110" s="66" t="n">
        <v>100</v>
      </c>
      <c r="G110" s="66" t="n">
        <v>0</v>
      </c>
    </row>
    <row r="111">
      <c r="A111" s="66" t="s">
        <v>97</v>
      </c>
      <c r="B111" s="66" t="s">
        <v>98</v>
      </c>
      <c r="C111" s="66" t="s">
        <v>15</v>
      </c>
      <c r="D111" s="66" t="n">
        <v>60913.2638020184</v>
      </c>
      <c r="E111" s="66" t="n">
        <v>85.9438825849437</v>
      </c>
      <c r="F111" s="66" t="n">
        <v>99.8591065591715</v>
      </c>
      <c r="G111" s="66" t="n">
        <v>0.140893440828473</v>
      </c>
    </row>
    <row r="112">
      <c r="A112" s="66" t="s">
        <v>97</v>
      </c>
      <c r="B112" s="66" t="s">
        <v>98</v>
      </c>
      <c r="C112" s="66" t="s">
        <v>16</v>
      </c>
      <c r="D112" s="66" t="n">
        <v>37591.3525674368</v>
      </c>
      <c r="E112" s="66" t="n">
        <v>0</v>
      </c>
      <c r="F112" s="66" t="n">
        <v>100</v>
      </c>
      <c r="G112" s="66" t="n">
        <v>0</v>
      </c>
    </row>
    <row r="113">
      <c r="A113" s="66" t="s">
        <v>99</v>
      </c>
      <c r="B113" s="66" t="s">
        <v>100</v>
      </c>
      <c r="C113" s="66" t="s">
        <v>15</v>
      </c>
      <c r="D113" s="66" t="n">
        <v>32475.883727544</v>
      </c>
      <c r="E113" s="66" t="n">
        <v>0</v>
      </c>
      <c r="F113" s="66" t="n">
        <v>100</v>
      </c>
      <c r="G113" s="66" t="n">
        <v>0</v>
      </c>
    </row>
    <row r="114">
      <c r="A114" s="66" t="s">
        <v>99</v>
      </c>
      <c r="B114" s="66" t="s">
        <v>100</v>
      </c>
      <c r="C114" s="66" t="s">
        <v>16</v>
      </c>
      <c r="D114" s="66" t="n">
        <v>18991.5857316711</v>
      </c>
      <c r="E114" s="66" t="n">
        <v>0</v>
      </c>
      <c r="F114" s="66" t="n">
        <v>100</v>
      </c>
      <c r="G114" s="66" t="n">
        <v>0</v>
      </c>
    </row>
    <row r="115">
      <c r="A115" s="66" t="s">
        <v>101</v>
      </c>
      <c r="B115" s="66" t="s">
        <v>102</v>
      </c>
      <c r="C115" s="66" t="s">
        <v>15</v>
      </c>
      <c r="D115" s="66" t="n">
        <v>119978.021968866</v>
      </c>
      <c r="E115" s="66" t="n">
        <v>158.818810348376</v>
      </c>
      <c r="F115" s="66" t="n">
        <v>99.8678017423146</v>
      </c>
      <c r="G115" s="66" t="n">
        <v>0.132198257685376</v>
      </c>
    </row>
    <row r="116">
      <c r="A116" s="66" t="s">
        <v>101</v>
      </c>
      <c r="B116" s="66" t="s">
        <v>102</v>
      </c>
      <c r="C116" s="66" t="s">
        <v>16</v>
      </c>
      <c r="D116" s="66" t="n">
        <v>72979.4948099047</v>
      </c>
      <c r="E116" s="66" t="n">
        <v>158.818810348376</v>
      </c>
      <c r="F116" s="66" t="n">
        <v>99.7828514187885</v>
      </c>
      <c r="G116" s="66" t="n">
        <v>0.217148581211472</v>
      </c>
    </row>
    <row r="117">
      <c r="A117" s="66" t="s">
        <v>103</v>
      </c>
      <c r="B117" s="66" t="s">
        <v>104</v>
      </c>
      <c r="C117" s="66" t="s">
        <v>15</v>
      </c>
      <c r="D117" s="66" t="n">
        <v>190986.511407616</v>
      </c>
      <c r="E117" s="66" t="n">
        <v>0</v>
      </c>
      <c r="F117" s="66" t="n">
        <v>100</v>
      </c>
      <c r="G117" s="66" t="n">
        <v>0</v>
      </c>
    </row>
    <row r="118">
      <c r="A118" s="66" t="s">
        <v>103</v>
      </c>
      <c r="B118" s="66" t="s">
        <v>104</v>
      </c>
      <c r="C118" s="66" t="s">
        <v>16</v>
      </c>
      <c r="D118" s="66" t="n">
        <v>107942.955486581</v>
      </c>
      <c r="E118" s="66" t="n">
        <v>260.566463085725</v>
      </c>
      <c r="F118" s="66" t="n">
        <v>99.7591885565361</v>
      </c>
      <c r="G118" s="66" t="n">
        <v>0.240811443463858</v>
      </c>
    </row>
    <row r="119">
      <c r="A119" s="66" t="s">
        <v>105</v>
      </c>
      <c r="B119" s="66" t="s">
        <v>106</v>
      </c>
      <c r="C119" s="66" t="s">
        <v>15</v>
      </c>
      <c r="D119" s="66" t="n">
        <v>70766.7922489463</v>
      </c>
      <c r="E119" s="66" t="n">
        <v>105.402941196495</v>
      </c>
      <c r="F119" s="66" t="n">
        <v>99.8512774425658</v>
      </c>
      <c r="G119" s="66" t="n">
        <v>0.148722557434139</v>
      </c>
    </row>
    <row r="120">
      <c r="A120" s="66" t="s">
        <v>105</v>
      </c>
      <c r="B120" s="66" t="s">
        <v>106</v>
      </c>
      <c r="C120" s="66" t="s">
        <v>16</v>
      </c>
      <c r="D120" s="66" t="n">
        <v>44217.8989717794</v>
      </c>
      <c r="E120" s="66" t="n">
        <v>0</v>
      </c>
      <c r="F120" s="66" t="n">
        <v>100</v>
      </c>
      <c r="G120" s="66" t="n">
        <v>0</v>
      </c>
    </row>
    <row r="121">
      <c r="A121" s="66" t="s">
        <v>107</v>
      </c>
      <c r="B121" s="66" t="s">
        <v>108</v>
      </c>
      <c r="C121" s="66" t="s">
        <v>15</v>
      </c>
      <c r="D121" s="66" t="n">
        <v>152446.795346679</v>
      </c>
      <c r="E121" s="66" t="n">
        <v>0</v>
      </c>
      <c r="F121" s="66" t="n">
        <v>100</v>
      </c>
      <c r="G121" s="66" t="n">
        <v>0</v>
      </c>
    </row>
    <row r="122">
      <c r="A122" s="66" t="s">
        <v>107</v>
      </c>
      <c r="B122" s="66" t="s">
        <v>108</v>
      </c>
      <c r="C122" s="66" t="s">
        <v>16</v>
      </c>
      <c r="D122" s="66" t="n">
        <v>97573.3010065314</v>
      </c>
      <c r="E122" s="66" t="n">
        <v>0</v>
      </c>
      <c r="F122" s="66" t="n">
        <v>100</v>
      </c>
      <c r="G122" s="66" t="n">
        <v>0</v>
      </c>
    </row>
    <row r="123">
      <c r="A123" s="66" t="s">
        <v>109</v>
      </c>
      <c r="B123" s="66" t="s">
        <v>110</v>
      </c>
      <c r="C123" s="66" t="s">
        <v>15</v>
      </c>
      <c r="D123" s="66" t="n">
        <v>205123.115264649</v>
      </c>
      <c r="E123" s="66" t="n">
        <v>364.763249774435</v>
      </c>
      <c r="F123" s="66" t="n">
        <v>99.8224891646108</v>
      </c>
      <c r="G123" s="66" t="n">
        <v>0.177510835389169</v>
      </c>
    </row>
    <row r="124">
      <c r="A124" s="66" t="s">
        <v>109</v>
      </c>
      <c r="B124" s="66" t="s">
        <v>110</v>
      </c>
      <c r="C124" s="66" t="s">
        <v>16</v>
      </c>
      <c r="D124" s="66" t="n">
        <v>142000.182538269</v>
      </c>
      <c r="E124" s="66" t="n">
        <v>0</v>
      </c>
      <c r="F124" s="66" t="n">
        <v>100</v>
      </c>
      <c r="G124" s="66" t="n">
        <v>0</v>
      </c>
    </row>
    <row r="125">
      <c r="A125" s="66" t="s">
        <v>111</v>
      </c>
      <c r="B125" s="66" t="s">
        <v>112</v>
      </c>
      <c r="C125" s="66" t="s">
        <v>15</v>
      </c>
      <c r="D125" s="66" t="n">
        <v>30715.4901659466</v>
      </c>
      <c r="E125" s="66" t="n">
        <v>0</v>
      </c>
      <c r="F125" s="66" t="n">
        <v>100</v>
      </c>
      <c r="G125" s="66" t="n">
        <v>0</v>
      </c>
    </row>
    <row r="126">
      <c r="A126" s="66" t="s">
        <v>111</v>
      </c>
      <c r="B126" s="66" t="s">
        <v>112</v>
      </c>
      <c r="C126" s="66" t="s">
        <v>16</v>
      </c>
      <c r="D126" s="66" t="n">
        <v>19076.8928421228</v>
      </c>
      <c r="E126" s="66" t="n">
        <v>0</v>
      </c>
      <c r="F126" s="66" t="n">
        <v>100</v>
      </c>
      <c r="G126" s="66" t="n">
        <v>0</v>
      </c>
    </row>
    <row r="127">
      <c r="A127" s="66" t="s">
        <v>113</v>
      </c>
      <c r="B127" s="66" t="s">
        <v>114</v>
      </c>
      <c r="C127" s="66" t="s">
        <v>15</v>
      </c>
      <c r="D127" s="66" t="n">
        <v>32146.2877890801</v>
      </c>
      <c r="E127" s="66" t="n">
        <v>0</v>
      </c>
      <c r="F127" s="66" t="n">
        <v>100</v>
      </c>
      <c r="G127" s="66" t="n">
        <v>0</v>
      </c>
    </row>
    <row r="128">
      <c r="A128" s="66" t="s">
        <v>113</v>
      </c>
      <c r="B128" s="66" t="s">
        <v>114</v>
      </c>
      <c r="C128" s="66" t="s">
        <v>16</v>
      </c>
      <c r="D128" s="66" t="n">
        <v>24681.2394878365</v>
      </c>
      <c r="E128" s="66" t="n">
        <v>0</v>
      </c>
      <c r="F128" s="66" t="n">
        <v>100</v>
      </c>
      <c r="G128" s="66" t="n">
        <v>0</v>
      </c>
    </row>
    <row r="129">
      <c r="A129" s="66" t="s">
        <v>115</v>
      </c>
      <c r="B129" s="66" t="s">
        <v>116</v>
      </c>
      <c r="C129" s="66" t="s">
        <v>15</v>
      </c>
      <c r="D129" s="66" t="n">
        <v>13651.8521212408</v>
      </c>
      <c r="E129" s="66" t="n">
        <v>0</v>
      </c>
      <c r="F129" s="66" t="n">
        <v>100</v>
      </c>
      <c r="G129" s="66" t="n">
        <v>0</v>
      </c>
    </row>
    <row r="130">
      <c r="A130" s="66" t="s">
        <v>115</v>
      </c>
      <c r="B130" s="66" t="s">
        <v>116</v>
      </c>
      <c r="C130" s="66" t="s">
        <v>16</v>
      </c>
      <c r="D130" s="66" t="n">
        <v>11025.8671638928</v>
      </c>
      <c r="E130" s="66" t="n">
        <v>0</v>
      </c>
      <c r="F130" s="66" t="n">
        <v>100</v>
      </c>
      <c r="G130" s="66" t="n">
        <v>0</v>
      </c>
    </row>
    <row r="131">
      <c r="A131" s="66" t="s">
        <v>117</v>
      </c>
      <c r="B131" s="66" t="s">
        <v>118</v>
      </c>
      <c r="C131" s="66" t="s">
        <v>15</v>
      </c>
      <c r="D131" s="66" t="n">
        <v>15852.7841748309</v>
      </c>
      <c r="E131" s="66" t="n">
        <v>0</v>
      </c>
      <c r="F131" s="66" t="n">
        <v>100</v>
      </c>
      <c r="G131" s="66" t="n">
        <v>0</v>
      </c>
    </row>
    <row r="132">
      <c r="A132" s="66" t="s">
        <v>117</v>
      </c>
      <c r="B132" s="66" t="s">
        <v>118</v>
      </c>
      <c r="C132" s="66" t="s">
        <v>16</v>
      </c>
      <c r="D132" s="66" t="n">
        <v>9659.92011711614</v>
      </c>
      <c r="E132" s="66" t="n">
        <v>0</v>
      </c>
      <c r="F132" s="66" t="n">
        <v>100</v>
      </c>
      <c r="G132" s="66" t="n">
        <v>0</v>
      </c>
    </row>
    <row r="133">
      <c r="A133" s="66" t="s">
        <v>119</v>
      </c>
      <c r="B133" s="66" t="s">
        <v>120</v>
      </c>
      <c r="C133" s="66" t="s">
        <v>15</v>
      </c>
      <c r="D133" s="66" t="n">
        <v>44204.6318364881</v>
      </c>
      <c r="E133" s="66" t="n">
        <v>0</v>
      </c>
      <c r="F133" s="66" t="n">
        <v>100</v>
      </c>
      <c r="G133" s="66" t="n">
        <v>0</v>
      </c>
    </row>
    <row r="134">
      <c r="A134" s="66" t="s">
        <v>119</v>
      </c>
      <c r="B134" s="66" t="s">
        <v>120</v>
      </c>
      <c r="C134" s="66" t="s">
        <v>16</v>
      </c>
      <c r="D134" s="66" t="n">
        <v>34027.8396745674</v>
      </c>
      <c r="E134" s="66" t="n">
        <v>0</v>
      </c>
      <c r="F134" s="66" t="n">
        <v>100</v>
      </c>
      <c r="G134" s="66" t="n">
        <v>0</v>
      </c>
    </row>
    <row r="135">
      <c r="A135" s="66" t="s">
        <v>121</v>
      </c>
      <c r="B135" s="66" t="s">
        <v>122</v>
      </c>
      <c r="C135" s="66" t="s">
        <v>15</v>
      </c>
      <c r="D135" s="66" t="n">
        <v>3981.33795956698</v>
      </c>
      <c r="E135" s="66" t="n">
        <v>7.64903517770921</v>
      </c>
      <c r="F135" s="66" t="n">
        <v>99.8082461740841</v>
      </c>
      <c r="G135" s="66" t="n">
        <v>0.191753825915865</v>
      </c>
    </row>
    <row r="136">
      <c r="A136" s="66" t="s">
        <v>121</v>
      </c>
      <c r="B136" s="66" t="s">
        <v>122</v>
      </c>
      <c r="C136" s="66" t="s">
        <v>16</v>
      </c>
      <c r="D136" s="66" t="n">
        <v>3004.85777874494</v>
      </c>
      <c r="E136" s="66" t="n">
        <v>0</v>
      </c>
      <c r="F136" s="66" t="n">
        <v>100</v>
      </c>
      <c r="G136" s="66" t="n">
        <v>0</v>
      </c>
    </row>
    <row r="137">
      <c r="A137" s="66" t="s">
        <v>123</v>
      </c>
      <c r="B137" s="66" t="s">
        <v>124</v>
      </c>
      <c r="C137" s="66" t="s">
        <v>15</v>
      </c>
      <c r="D137" s="66" t="n">
        <v>63512.2626007809</v>
      </c>
      <c r="E137" s="66" t="n">
        <v>0</v>
      </c>
      <c r="F137" s="66" t="n">
        <v>100</v>
      </c>
      <c r="G137" s="66" t="n">
        <v>0</v>
      </c>
    </row>
    <row r="138">
      <c r="A138" s="66" t="s">
        <v>123</v>
      </c>
      <c r="B138" s="66" t="s">
        <v>124</v>
      </c>
      <c r="C138" s="66" t="s">
        <v>16</v>
      </c>
      <c r="D138" s="66" t="n">
        <v>39648.0257692204</v>
      </c>
      <c r="E138" s="66" t="n">
        <v>200.473707576016</v>
      </c>
      <c r="F138" s="66" t="n">
        <v>99.4969102721352</v>
      </c>
      <c r="G138" s="66" t="n">
        <v>0.503089727864788</v>
      </c>
    </row>
    <row r="139">
      <c r="A139" s="66" t="s">
        <v>125</v>
      </c>
      <c r="B139" s="66" t="s">
        <v>126</v>
      </c>
      <c r="C139" s="66" t="s">
        <v>15</v>
      </c>
      <c r="D139" s="66" t="n">
        <v>109882.02984581</v>
      </c>
      <c r="E139" s="66" t="n">
        <v>94.8367912994658</v>
      </c>
      <c r="F139" s="66" t="n">
        <v>99.9137666000138</v>
      </c>
      <c r="G139" s="66" t="n">
        <v>0.086233399986198</v>
      </c>
    </row>
    <row r="140">
      <c r="A140" s="66" t="s">
        <v>125</v>
      </c>
      <c r="B140" s="66" t="s">
        <v>126</v>
      </c>
      <c r="C140" s="66" t="s">
        <v>16</v>
      </c>
      <c r="D140" s="66" t="n">
        <v>59802.4831581038</v>
      </c>
      <c r="E140" s="66" t="n">
        <v>0</v>
      </c>
      <c r="F140" s="66" t="n">
        <v>100</v>
      </c>
      <c r="G140" s="66" t="n">
        <v>0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298</v>
      </c>
    </row>
    <row r="9">
      <c r="A9" t="s">
        <v>3</v>
      </c>
    </row>
    <row r="10">
      <c r="A10" t="s">
        <v>4</v>
      </c>
    </row>
    <row r="11">
      <c r="A11" t="s">
        <v>299</v>
      </c>
    </row>
    <row r="12">
      <c r="A12" s="3" t="s">
        <v>6</v>
      </c>
    </row>
    <row r="13">
      <c r="A13" s="3" t="s">
        <v>7</v>
      </c>
    </row>
    <row r="15">
      <c r="A15" s="4" t="s">
        <v>300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67" t="s">
        <v>13</v>
      </c>
      <c r="B17" s="67" t="s">
        <v>14</v>
      </c>
      <c r="C17" s="67" t="s">
        <v>15</v>
      </c>
      <c r="D17" s="67" t="n">
        <v>5549.99793490979</v>
      </c>
      <c r="E17" s="67" t="n">
        <v>1387637.70278967</v>
      </c>
      <c r="F17" s="67" t="n">
        <v>0.398366848345223</v>
      </c>
      <c r="G17" s="67" t="n">
        <v>99.6016331516548</v>
      </c>
    </row>
    <row r="18">
      <c r="A18" s="67" t="s">
        <v>13</v>
      </c>
      <c r="B18" s="67" t="s">
        <v>14</v>
      </c>
      <c r="C18" s="67" t="s">
        <v>16</v>
      </c>
      <c r="D18" s="67" t="n">
        <v>4914.90690277733</v>
      </c>
      <c r="E18" s="67" t="n">
        <v>877584.3895876</v>
      </c>
      <c r="F18" s="67" t="n">
        <v>0.556930404627344</v>
      </c>
      <c r="G18" s="67" t="n">
        <v>99.4430695953726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301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68" t="s">
        <v>13</v>
      </c>
      <c r="B29" s="68" t="s">
        <v>24</v>
      </c>
      <c r="C29" s="68" t="s">
        <v>15</v>
      </c>
      <c r="D29" s="68" t="n">
        <v>5549.99793490979</v>
      </c>
      <c r="E29" s="68" t="n">
        <v>1387637.70278967</v>
      </c>
      <c r="F29" s="68" t="n">
        <v>0.398366848345223</v>
      </c>
      <c r="G29" s="68" t="n">
        <v>99.6016331516548</v>
      </c>
    </row>
    <row r="30">
      <c r="A30" s="68" t="s">
        <v>13</v>
      </c>
      <c r="B30" s="68" t="s">
        <v>24</v>
      </c>
      <c r="C30" s="68" t="s">
        <v>16</v>
      </c>
      <c r="D30" s="68" t="n">
        <v>4914.90690277733</v>
      </c>
      <c r="E30" s="68" t="n">
        <v>877584.3895876</v>
      </c>
      <c r="F30" s="68" t="n">
        <v>0.556930404627344</v>
      </c>
      <c r="G30" s="68" t="n">
        <v>99.4430695953726</v>
      </c>
    </row>
    <row r="31">
      <c r="A31" s="68" t="s">
        <v>25</v>
      </c>
      <c r="B31" s="68" t="s">
        <v>26</v>
      </c>
      <c r="C31" s="68" t="s">
        <v>15</v>
      </c>
      <c r="D31" s="68" t="n">
        <v>10.2142246608857</v>
      </c>
      <c r="E31" s="68" t="n">
        <v>1344.22817637795</v>
      </c>
      <c r="F31" s="68" t="n">
        <v>0.75412765083635</v>
      </c>
      <c r="G31" s="68" t="n">
        <v>99.2458723491636</v>
      </c>
    </row>
    <row r="32">
      <c r="A32" s="68" t="s">
        <v>25</v>
      </c>
      <c r="B32" s="68" t="s">
        <v>26</v>
      </c>
      <c r="C32" s="68" t="s">
        <v>16</v>
      </c>
      <c r="D32" s="68" t="n">
        <v>9.78350141804618</v>
      </c>
      <c r="E32" s="68" t="n">
        <v>725.682327120212</v>
      </c>
      <c r="F32" s="68" t="n">
        <v>1.33024554485297</v>
      </c>
      <c r="G32" s="68" t="n">
        <v>98.669754455147</v>
      </c>
    </row>
    <row r="33">
      <c r="A33" s="68" t="s">
        <v>27</v>
      </c>
      <c r="B33" s="68" t="s">
        <v>28</v>
      </c>
      <c r="C33" s="68" t="s">
        <v>15</v>
      </c>
      <c r="D33" s="68" t="n">
        <v>146.519953730595</v>
      </c>
      <c r="E33" s="68" t="n">
        <v>8347.78571582338</v>
      </c>
      <c r="F33" s="68" t="n">
        <v>1.72491972187632</v>
      </c>
      <c r="G33" s="68" t="n">
        <v>98.2750802781237</v>
      </c>
    </row>
    <row r="34">
      <c r="A34" s="68" t="s">
        <v>27</v>
      </c>
      <c r="B34" s="68" t="s">
        <v>28</v>
      </c>
      <c r="C34" s="68" t="s">
        <v>16</v>
      </c>
      <c r="D34" s="68" t="n">
        <v>49.5471751581245</v>
      </c>
      <c r="E34" s="68" t="n">
        <v>5465.06360758778</v>
      </c>
      <c r="F34" s="68" t="n">
        <v>0.89847093675491</v>
      </c>
      <c r="G34" s="68" t="n">
        <v>99.1015290632451</v>
      </c>
    </row>
    <row r="35">
      <c r="A35" s="68" t="s">
        <v>29</v>
      </c>
      <c r="B35" s="68" t="s">
        <v>30</v>
      </c>
      <c r="C35" s="68" t="s">
        <v>15</v>
      </c>
      <c r="D35" s="68" t="n">
        <v>9.05943602903587</v>
      </c>
      <c r="E35" s="68" t="n">
        <v>1301.37007321957</v>
      </c>
      <c r="F35" s="68" t="n">
        <v>0.691333334994153</v>
      </c>
      <c r="G35" s="68" t="n">
        <v>99.3086666650058</v>
      </c>
    </row>
    <row r="36">
      <c r="A36" s="68" t="s">
        <v>29</v>
      </c>
      <c r="B36" s="68" t="s">
        <v>30</v>
      </c>
      <c r="C36" s="68" t="s">
        <v>16</v>
      </c>
      <c r="D36" s="68" t="n">
        <v>2.66556006363676</v>
      </c>
      <c r="E36" s="68" t="n">
        <v>709.326621381392</v>
      </c>
      <c r="F36" s="68" t="n">
        <v>0.374380524548297</v>
      </c>
      <c r="G36" s="68" t="n">
        <v>99.6256194754517</v>
      </c>
    </row>
    <row r="37">
      <c r="A37" s="68" t="s">
        <v>31</v>
      </c>
      <c r="B37" s="68" t="s">
        <v>32</v>
      </c>
      <c r="C37" s="68" t="s">
        <v>15</v>
      </c>
      <c r="D37" s="68" t="n">
        <v>99.6536594302926</v>
      </c>
      <c r="E37" s="68" t="n">
        <v>17279.5491283254</v>
      </c>
      <c r="F37" s="68" t="n">
        <v>0.573407541458129</v>
      </c>
      <c r="G37" s="68" t="n">
        <v>99.4265924585419</v>
      </c>
    </row>
    <row r="38">
      <c r="A38" s="68" t="s">
        <v>31</v>
      </c>
      <c r="B38" s="68" t="s">
        <v>32</v>
      </c>
      <c r="C38" s="68" t="s">
        <v>16</v>
      </c>
      <c r="D38" s="68" t="n">
        <v>45.9954894725661</v>
      </c>
      <c r="E38" s="68" t="n">
        <v>8482.94128393629</v>
      </c>
      <c r="F38" s="68" t="n">
        <v>0.539287494966181</v>
      </c>
      <c r="G38" s="68" t="n">
        <v>99.4607125050338</v>
      </c>
    </row>
    <row r="39">
      <c r="A39" s="68" t="s">
        <v>33</v>
      </c>
      <c r="B39" s="68" t="s">
        <v>34</v>
      </c>
      <c r="C39" s="68" t="s">
        <v>15</v>
      </c>
      <c r="D39" s="68" t="n">
        <v>0</v>
      </c>
      <c r="E39" s="68" t="n">
        <v>1669.30489402631</v>
      </c>
      <c r="F39" s="68" t="n">
        <v>0</v>
      </c>
      <c r="G39" s="68" t="n">
        <v>100</v>
      </c>
    </row>
    <row r="40">
      <c r="A40" s="68" t="s">
        <v>33</v>
      </c>
      <c r="B40" s="68" t="s">
        <v>34</v>
      </c>
      <c r="C40" s="68" t="s">
        <v>16</v>
      </c>
      <c r="D40" s="68" t="n">
        <v>0</v>
      </c>
      <c r="E40" s="68" t="n">
        <v>941.344563306099</v>
      </c>
      <c r="F40" s="68" t="n">
        <v>0</v>
      </c>
      <c r="G40" s="68" t="n">
        <v>100</v>
      </c>
    </row>
    <row r="41">
      <c r="A41" s="68" t="s">
        <v>35</v>
      </c>
      <c r="B41" s="68" t="s">
        <v>36</v>
      </c>
      <c r="C41" s="68" t="s">
        <v>15</v>
      </c>
      <c r="D41" s="68" t="n">
        <v>18.8715653352792</v>
      </c>
      <c r="E41" s="68" t="n">
        <v>3249.53666989747</v>
      </c>
      <c r="F41" s="68" t="n">
        <v>0.577393152172601</v>
      </c>
      <c r="G41" s="68" t="n">
        <v>99.4226068478274</v>
      </c>
    </row>
    <row r="42">
      <c r="A42" s="68" t="s">
        <v>35</v>
      </c>
      <c r="B42" s="68" t="s">
        <v>36</v>
      </c>
      <c r="C42" s="68" t="s">
        <v>16</v>
      </c>
      <c r="D42" s="68" t="n">
        <v>21.1661035789899</v>
      </c>
      <c r="E42" s="68" t="n">
        <v>1564.88780837548</v>
      </c>
      <c r="F42" s="68" t="n">
        <v>1.33451350042113</v>
      </c>
      <c r="G42" s="68" t="n">
        <v>98.6654864995789</v>
      </c>
    </row>
    <row r="43">
      <c r="A43" s="68" t="s">
        <v>37</v>
      </c>
      <c r="B43" s="68" t="s">
        <v>38</v>
      </c>
      <c r="C43" s="68" t="s">
        <v>15</v>
      </c>
      <c r="D43" s="68" t="n">
        <v>5.14114220114746</v>
      </c>
      <c r="E43" s="68" t="n">
        <v>3026.22890477951</v>
      </c>
      <c r="F43" s="68" t="n">
        <v>0.169597974561641</v>
      </c>
      <c r="G43" s="68" t="n">
        <v>99.8304020254384</v>
      </c>
    </row>
    <row r="44">
      <c r="A44" s="68" t="s">
        <v>37</v>
      </c>
      <c r="B44" s="68" t="s">
        <v>38</v>
      </c>
      <c r="C44" s="68" t="s">
        <v>16</v>
      </c>
      <c r="D44" s="68" t="n">
        <v>9.58975386304656</v>
      </c>
      <c r="E44" s="68" t="n">
        <v>1751.79121191594</v>
      </c>
      <c r="F44" s="68" t="n">
        <v>0.544445185304099</v>
      </c>
      <c r="G44" s="68" t="n">
        <v>99.4555548146959</v>
      </c>
    </row>
    <row r="45">
      <c r="A45" s="68" t="s">
        <v>39</v>
      </c>
      <c r="B45" s="68" t="s">
        <v>40</v>
      </c>
      <c r="C45" s="68" t="s">
        <v>15</v>
      </c>
      <c r="D45" s="68" t="n">
        <v>92.625066560915</v>
      </c>
      <c r="E45" s="68" t="n">
        <v>18018.7688431686</v>
      </c>
      <c r="F45" s="68" t="n">
        <v>0.511418762258584</v>
      </c>
      <c r="G45" s="68" t="n">
        <v>99.4885812377414</v>
      </c>
    </row>
    <row r="46">
      <c r="A46" s="68" t="s">
        <v>39</v>
      </c>
      <c r="B46" s="68" t="s">
        <v>40</v>
      </c>
      <c r="C46" s="68" t="s">
        <v>16</v>
      </c>
      <c r="D46" s="68" t="n">
        <v>51.5068389593925</v>
      </c>
      <c r="E46" s="68" t="n">
        <v>12495.3584289989</v>
      </c>
      <c r="F46" s="68" t="n">
        <v>0.410515597795801</v>
      </c>
      <c r="G46" s="68" t="n">
        <v>99.5894844022042</v>
      </c>
    </row>
    <row r="47">
      <c r="A47" s="68" t="s">
        <v>41</v>
      </c>
      <c r="B47" s="68" t="s">
        <v>42</v>
      </c>
      <c r="C47" s="68" t="s">
        <v>15</v>
      </c>
      <c r="D47" s="68" t="n">
        <v>15.9729883742723</v>
      </c>
      <c r="E47" s="68" t="n">
        <v>13910.5588644922</v>
      </c>
      <c r="F47" s="68" t="n">
        <v>0.114694660113706</v>
      </c>
      <c r="G47" s="68" t="n">
        <v>99.8853053398863</v>
      </c>
    </row>
    <row r="48">
      <c r="A48" s="68" t="s">
        <v>41</v>
      </c>
      <c r="B48" s="68" t="s">
        <v>42</v>
      </c>
      <c r="C48" s="68" t="s">
        <v>16</v>
      </c>
      <c r="D48" s="68" t="n">
        <v>0</v>
      </c>
      <c r="E48" s="68" t="n">
        <v>7677.56060940249</v>
      </c>
      <c r="F48" s="68" t="n">
        <v>0</v>
      </c>
      <c r="G48" s="68" t="n">
        <v>100</v>
      </c>
    </row>
    <row r="49">
      <c r="A49" s="68" t="s">
        <v>43</v>
      </c>
      <c r="B49" s="68" t="s">
        <v>44</v>
      </c>
      <c r="C49" s="68" t="s">
        <v>15</v>
      </c>
      <c r="D49" s="68" t="n">
        <v>107.64694775638</v>
      </c>
      <c r="E49" s="68" t="n">
        <v>18802.6231041364</v>
      </c>
      <c r="F49" s="68" t="n">
        <v>0.569251245280898</v>
      </c>
      <c r="G49" s="68" t="n">
        <v>99.4307487547191</v>
      </c>
    </row>
    <row r="50">
      <c r="A50" s="68" t="s">
        <v>43</v>
      </c>
      <c r="B50" s="68" t="s">
        <v>44</v>
      </c>
      <c r="C50" s="68" t="s">
        <v>16</v>
      </c>
      <c r="D50" s="68" t="n">
        <v>31.1735817863876</v>
      </c>
      <c r="E50" s="68" t="n">
        <v>13466.7614395145</v>
      </c>
      <c r="F50" s="68" t="n">
        <v>0.230950747186092</v>
      </c>
      <c r="G50" s="68" t="n">
        <v>99.7690492528139</v>
      </c>
    </row>
    <row r="51">
      <c r="A51" s="68" t="s">
        <v>45</v>
      </c>
      <c r="B51" s="68" t="s">
        <v>46</v>
      </c>
      <c r="C51" s="68" t="s">
        <v>15</v>
      </c>
      <c r="D51" s="68" t="n">
        <v>7.9462251081576</v>
      </c>
      <c r="E51" s="68" t="n">
        <v>1855.97115517616</v>
      </c>
      <c r="F51" s="68" t="n">
        <v>0.426318526357939</v>
      </c>
      <c r="G51" s="68" t="n">
        <v>99.5736814736421</v>
      </c>
    </row>
    <row r="52">
      <c r="A52" s="68" t="s">
        <v>45</v>
      </c>
      <c r="B52" s="68" t="s">
        <v>46</v>
      </c>
      <c r="C52" s="68" t="s">
        <v>16</v>
      </c>
      <c r="D52" s="68" t="n">
        <v>4.45297338839841</v>
      </c>
      <c r="E52" s="68" t="n">
        <v>727.414780944013</v>
      </c>
      <c r="F52" s="68" t="n">
        <v>0.608439620688068</v>
      </c>
      <c r="G52" s="68" t="n">
        <v>99.3915603793119</v>
      </c>
    </row>
    <row r="53">
      <c r="A53" s="68" t="s">
        <v>47</v>
      </c>
      <c r="B53" s="68" t="s">
        <v>48</v>
      </c>
      <c r="C53" s="68" t="s">
        <v>15</v>
      </c>
      <c r="D53" s="68" t="n">
        <v>5.44294820587043</v>
      </c>
      <c r="E53" s="68" t="n">
        <v>661.052323841037</v>
      </c>
      <c r="F53" s="68" t="n">
        <v>0.816652185566796</v>
      </c>
      <c r="G53" s="68" t="n">
        <v>99.1833478144332</v>
      </c>
    </row>
    <row r="54">
      <c r="A54" s="68" t="s">
        <v>47</v>
      </c>
      <c r="B54" s="68" t="s">
        <v>48</v>
      </c>
      <c r="C54" s="68" t="s">
        <v>16</v>
      </c>
      <c r="D54" s="68" t="n">
        <v>3.0792782235984</v>
      </c>
      <c r="E54" s="68" t="n">
        <v>447.966577340052</v>
      </c>
      <c r="F54" s="68" t="n">
        <v>0.6826973766892</v>
      </c>
      <c r="G54" s="68" t="n">
        <v>99.3173026233108</v>
      </c>
    </row>
    <row r="55">
      <c r="A55" s="68" t="s">
        <v>49</v>
      </c>
      <c r="B55" s="68" t="s">
        <v>50</v>
      </c>
      <c r="C55" s="68" t="s">
        <v>15</v>
      </c>
      <c r="D55" s="68" t="n">
        <v>152.320337102679</v>
      </c>
      <c r="E55" s="68" t="n">
        <v>15650.8258399137</v>
      </c>
      <c r="F55" s="68" t="n">
        <v>0.963860837560364</v>
      </c>
      <c r="G55" s="68" t="n">
        <v>99.0361391624396</v>
      </c>
    </row>
    <row r="56">
      <c r="A56" s="68" t="s">
        <v>49</v>
      </c>
      <c r="B56" s="68" t="s">
        <v>50</v>
      </c>
      <c r="C56" s="68" t="s">
        <v>16</v>
      </c>
      <c r="D56" s="68" t="n">
        <v>456.010644369625</v>
      </c>
      <c r="E56" s="68" t="n">
        <v>9333.75844970341</v>
      </c>
      <c r="F56" s="68" t="n">
        <v>4.65803268685577</v>
      </c>
      <c r="G56" s="68" t="n">
        <v>95.3419673131442</v>
      </c>
    </row>
    <row r="57">
      <c r="A57" s="68" t="s">
        <v>51</v>
      </c>
      <c r="B57" s="68" t="s">
        <v>52</v>
      </c>
      <c r="C57" s="68" t="s">
        <v>15</v>
      </c>
      <c r="D57" s="68" t="n">
        <v>37.8330388028151</v>
      </c>
      <c r="E57" s="68" t="n">
        <v>2356.33823772853</v>
      </c>
      <c r="F57" s="68" t="n">
        <v>1.58021438038582</v>
      </c>
      <c r="G57" s="68" t="n">
        <v>98.4197856196142</v>
      </c>
    </row>
    <row r="58">
      <c r="A58" s="68" t="s">
        <v>51</v>
      </c>
      <c r="B58" s="68" t="s">
        <v>52</v>
      </c>
      <c r="C58" s="68" t="s">
        <v>16</v>
      </c>
      <c r="D58" s="68" t="n">
        <v>7.74542781169563</v>
      </c>
      <c r="E58" s="68" t="n">
        <v>1592.44514059806</v>
      </c>
      <c r="F58" s="68" t="n">
        <v>0.484031587524786</v>
      </c>
      <c r="G58" s="68" t="n">
        <v>99.5159684124752</v>
      </c>
    </row>
    <row r="59">
      <c r="A59" s="68" t="s">
        <v>53</v>
      </c>
      <c r="B59" s="68" t="s">
        <v>54</v>
      </c>
      <c r="C59" s="68" t="s">
        <v>15</v>
      </c>
      <c r="D59" s="68" t="n">
        <v>4.84761362286367</v>
      </c>
      <c r="E59" s="68" t="n">
        <v>2373.8999811501</v>
      </c>
      <c r="F59" s="68" t="n">
        <v>0.203788482372647</v>
      </c>
      <c r="G59" s="68" t="n">
        <v>99.7962115176274</v>
      </c>
    </row>
    <row r="60">
      <c r="A60" s="68" t="s">
        <v>53</v>
      </c>
      <c r="B60" s="68" t="s">
        <v>54</v>
      </c>
      <c r="C60" s="68" t="s">
        <v>16</v>
      </c>
      <c r="D60" s="68" t="n">
        <v>0</v>
      </c>
      <c r="E60" s="68" t="n">
        <v>1047.19490773704</v>
      </c>
      <c r="F60" s="68" t="n">
        <v>0</v>
      </c>
      <c r="G60" s="68" t="n">
        <v>100</v>
      </c>
    </row>
    <row r="61">
      <c r="A61" s="68" t="s">
        <v>55</v>
      </c>
      <c r="B61" s="68" t="s">
        <v>56</v>
      </c>
      <c r="C61" s="68" t="s">
        <v>15</v>
      </c>
      <c r="D61" s="68" t="n">
        <v>23.5123611145834</v>
      </c>
      <c r="E61" s="68" t="n">
        <v>3121.29786995507</v>
      </c>
      <c r="F61" s="68" t="n">
        <v>0.747655959723397</v>
      </c>
      <c r="G61" s="68" t="n">
        <v>99.2523440402766</v>
      </c>
    </row>
    <row r="62">
      <c r="A62" s="68" t="s">
        <v>55</v>
      </c>
      <c r="B62" s="68" t="s">
        <v>56</v>
      </c>
      <c r="C62" s="68" t="s">
        <v>16</v>
      </c>
      <c r="D62" s="68" t="n">
        <v>16.5857256983771</v>
      </c>
      <c r="E62" s="68" t="n">
        <v>1760.91679779209</v>
      </c>
      <c r="F62" s="68" t="n">
        <v>0.933091541597808</v>
      </c>
      <c r="G62" s="68" t="n">
        <v>99.0669084584022</v>
      </c>
    </row>
    <row r="63">
      <c r="A63" s="68" t="s">
        <v>57</v>
      </c>
      <c r="B63" s="68" t="s">
        <v>58</v>
      </c>
      <c r="C63" s="68" t="s">
        <v>15</v>
      </c>
      <c r="D63" s="68" t="n">
        <v>20.9423040936442</v>
      </c>
      <c r="E63" s="68" t="n">
        <v>17346.0576940408</v>
      </c>
      <c r="F63" s="68" t="n">
        <v>0.120586768560453</v>
      </c>
      <c r="G63" s="68" t="n">
        <v>99.8794132314395</v>
      </c>
    </row>
    <row r="64">
      <c r="A64" s="68" t="s">
        <v>57</v>
      </c>
      <c r="B64" s="68" t="s">
        <v>58</v>
      </c>
      <c r="C64" s="68" t="s">
        <v>16</v>
      </c>
      <c r="D64" s="68" t="n">
        <v>0</v>
      </c>
      <c r="E64" s="68" t="n">
        <v>7386.59406636417</v>
      </c>
      <c r="F64" s="68" t="n">
        <v>0</v>
      </c>
      <c r="G64" s="68" t="n">
        <v>100</v>
      </c>
    </row>
    <row r="65">
      <c r="A65" s="68" t="s">
        <v>59</v>
      </c>
      <c r="B65" s="68" t="s">
        <v>60</v>
      </c>
      <c r="C65" s="68" t="s">
        <v>15</v>
      </c>
      <c r="D65" s="68" t="n">
        <v>1.46710329653616</v>
      </c>
      <c r="E65" s="68" t="n">
        <v>621.645400835818</v>
      </c>
      <c r="F65" s="68" t="n">
        <v>0.235447577573332</v>
      </c>
      <c r="G65" s="68" t="n">
        <v>99.7645524224267</v>
      </c>
    </row>
    <row r="66">
      <c r="A66" s="68" t="s">
        <v>59</v>
      </c>
      <c r="B66" s="68" t="s">
        <v>60</v>
      </c>
      <c r="C66" s="68" t="s">
        <v>16</v>
      </c>
      <c r="D66" s="68" t="n">
        <v>0</v>
      </c>
      <c r="E66" s="68" t="n">
        <v>472.813658380155</v>
      </c>
      <c r="F66" s="68" t="n">
        <v>0</v>
      </c>
      <c r="G66" s="68" t="n">
        <v>100</v>
      </c>
    </row>
    <row r="67">
      <c r="A67" s="68" t="s">
        <v>61</v>
      </c>
      <c r="B67" s="68" t="s">
        <v>62</v>
      </c>
      <c r="C67" s="68" t="s">
        <v>15</v>
      </c>
      <c r="D67" s="68" t="n">
        <v>27.4372882963321</v>
      </c>
      <c r="E67" s="68" t="n">
        <v>18396.2537499459</v>
      </c>
      <c r="F67" s="68" t="n">
        <v>0.14892394927477</v>
      </c>
      <c r="G67" s="68" t="n">
        <v>99.8510760507252</v>
      </c>
    </row>
    <row r="68">
      <c r="A68" s="68" t="s">
        <v>61</v>
      </c>
      <c r="B68" s="68" t="s">
        <v>62</v>
      </c>
      <c r="C68" s="68" t="s">
        <v>16</v>
      </c>
      <c r="D68" s="68" t="n">
        <v>0</v>
      </c>
      <c r="E68" s="68" t="n">
        <v>10878.1672886398</v>
      </c>
      <c r="F68" s="68" t="n">
        <v>0</v>
      </c>
      <c r="G68" s="68" t="n">
        <v>100</v>
      </c>
    </row>
    <row r="69">
      <c r="A69" s="68" t="s">
        <v>63</v>
      </c>
      <c r="B69" s="68" t="s">
        <v>64</v>
      </c>
      <c r="C69" s="68" t="s">
        <v>15</v>
      </c>
      <c r="D69" s="68" t="n">
        <v>39.6913995048153</v>
      </c>
      <c r="E69" s="68" t="n">
        <v>1991.66020181126</v>
      </c>
      <c r="F69" s="68" t="n">
        <v>1.95394039510935</v>
      </c>
      <c r="G69" s="68" t="n">
        <v>98.0460596048906</v>
      </c>
    </row>
    <row r="70">
      <c r="A70" s="68" t="s">
        <v>63</v>
      </c>
      <c r="B70" s="68" t="s">
        <v>64</v>
      </c>
      <c r="C70" s="68" t="s">
        <v>16</v>
      </c>
      <c r="D70" s="68" t="n">
        <v>28.7442203034593</v>
      </c>
      <c r="E70" s="68" t="n">
        <v>1525.09815685676</v>
      </c>
      <c r="F70" s="68" t="n">
        <v>1.84988006029233</v>
      </c>
      <c r="G70" s="68" t="n">
        <v>98.1501199397077</v>
      </c>
    </row>
    <row r="71">
      <c r="A71" s="68" t="s">
        <v>65</v>
      </c>
      <c r="B71" s="68" t="s">
        <v>66</v>
      </c>
      <c r="C71" s="68" t="s">
        <v>15</v>
      </c>
      <c r="D71" s="68" t="n">
        <v>3.60429242119383</v>
      </c>
      <c r="E71" s="68" t="n">
        <v>560.467471495641</v>
      </c>
      <c r="F71" s="68" t="n">
        <v>0.638977635782748</v>
      </c>
      <c r="G71" s="68" t="n">
        <v>99.3610223642173</v>
      </c>
    </row>
    <row r="72">
      <c r="A72" s="68" t="s">
        <v>65</v>
      </c>
      <c r="B72" s="68" t="s">
        <v>66</v>
      </c>
      <c r="C72" s="68" t="s">
        <v>16</v>
      </c>
      <c r="D72" s="68" t="n">
        <v>9.01073105298457</v>
      </c>
      <c r="E72" s="68" t="n">
        <v>409.0871898055</v>
      </c>
      <c r="F72" s="68" t="n">
        <v>2.1551724137931</v>
      </c>
      <c r="G72" s="68" t="n">
        <v>97.8448275862069</v>
      </c>
    </row>
    <row r="73">
      <c r="A73" s="68" t="s">
        <v>67</v>
      </c>
      <c r="B73" s="68" t="s">
        <v>68</v>
      </c>
      <c r="C73" s="68" t="s">
        <v>15</v>
      </c>
      <c r="D73" s="68" t="n">
        <v>29.1201135404217</v>
      </c>
      <c r="E73" s="68" t="n">
        <v>3823.33429559397</v>
      </c>
      <c r="F73" s="68" t="n">
        <v>0.755884702266072</v>
      </c>
      <c r="G73" s="68" t="n">
        <v>99.2441152977339</v>
      </c>
    </row>
    <row r="74">
      <c r="A74" s="68" t="s">
        <v>67</v>
      </c>
      <c r="B74" s="68" t="s">
        <v>68</v>
      </c>
      <c r="C74" s="68" t="s">
        <v>16</v>
      </c>
      <c r="D74" s="68" t="n">
        <v>0</v>
      </c>
      <c r="E74" s="68" t="n">
        <v>1713.29568917609</v>
      </c>
      <c r="F74" s="68" t="n">
        <v>0</v>
      </c>
      <c r="G74" s="68" t="n">
        <v>100</v>
      </c>
    </row>
    <row r="75">
      <c r="A75" s="68" t="s">
        <v>69</v>
      </c>
      <c r="B75" s="68" t="s">
        <v>70</v>
      </c>
      <c r="C75" s="68" t="s">
        <v>15</v>
      </c>
      <c r="D75" s="68" t="n">
        <v>5431.11678371705</v>
      </c>
      <c r="E75" s="68" t="n">
        <v>95858.7942335339</v>
      </c>
      <c r="F75" s="68" t="n">
        <v>5.36195236936486</v>
      </c>
      <c r="G75" s="68" t="n">
        <v>94.6380476306351</v>
      </c>
    </row>
    <row r="76">
      <c r="A76" s="68" t="s">
        <v>69</v>
      </c>
      <c r="B76" s="68" t="s">
        <v>70</v>
      </c>
      <c r="C76" s="68" t="s">
        <v>16</v>
      </c>
      <c r="D76" s="68" t="n">
        <v>4205.82808065886</v>
      </c>
      <c r="E76" s="68" t="n">
        <v>55693.2377469356</v>
      </c>
      <c r="F76" s="68" t="n">
        <v>7.02152533190478</v>
      </c>
      <c r="G76" s="68" t="n">
        <v>92.9784746680952</v>
      </c>
    </row>
    <row r="77">
      <c r="A77" s="68" t="s">
        <v>71</v>
      </c>
      <c r="B77" s="68" t="s">
        <v>72</v>
      </c>
      <c r="C77" s="68" t="s">
        <v>15</v>
      </c>
      <c r="D77" s="68" t="n">
        <v>0</v>
      </c>
      <c r="E77" s="68" t="n">
        <v>2984.21138234905</v>
      </c>
      <c r="F77" s="68" t="n">
        <v>0</v>
      </c>
      <c r="G77" s="68" t="n">
        <v>100</v>
      </c>
    </row>
    <row r="78">
      <c r="A78" s="68" t="s">
        <v>71</v>
      </c>
      <c r="B78" s="68" t="s">
        <v>72</v>
      </c>
      <c r="C78" s="68" t="s">
        <v>16</v>
      </c>
      <c r="D78" s="68" t="n">
        <v>16.1243932291419</v>
      </c>
      <c r="E78" s="68" t="n">
        <v>1202.44199859395</v>
      </c>
      <c r="F78" s="68" t="n">
        <v>1.32322648460854</v>
      </c>
      <c r="G78" s="68" t="n">
        <v>98.6767735153915</v>
      </c>
    </row>
    <row r="79">
      <c r="A79" s="68" t="s">
        <v>73</v>
      </c>
      <c r="B79" s="68" t="s">
        <v>74</v>
      </c>
      <c r="C79" s="68" t="s">
        <v>15</v>
      </c>
      <c r="D79" s="68" t="n">
        <v>0</v>
      </c>
      <c r="E79" s="68" t="n">
        <v>1282.88973722926</v>
      </c>
      <c r="F79" s="68" t="n">
        <v>0</v>
      </c>
      <c r="G79" s="68" t="n">
        <v>100</v>
      </c>
    </row>
    <row r="80">
      <c r="A80" s="68" t="s">
        <v>73</v>
      </c>
      <c r="B80" s="68" t="s">
        <v>74</v>
      </c>
      <c r="C80" s="68" t="s">
        <v>16</v>
      </c>
      <c r="D80" s="68" t="n">
        <v>3.20088580927437</v>
      </c>
      <c r="E80" s="68" t="n">
        <v>608.584844581239</v>
      </c>
      <c r="F80" s="68" t="n">
        <v>0.523203737888948</v>
      </c>
      <c r="G80" s="68" t="n">
        <v>99.4767962621111</v>
      </c>
    </row>
    <row r="81">
      <c r="A81" s="68" t="s">
        <v>75</v>
      </c>
      <c r="B81" s="68" t="s">
        <v>76</v>
      </c>
      <c r="C81" s="68" t="s">
        <v>15</v>
      </c>
      <c r="D81" s="68" t="n">
        <v>0</v>
      </c>
      <c r="E81" s="68" t="n">
        <v>1158.02859611189</v>
      </c>
      <c r="F81" s="68" t="n">
        <v>0</v>
      </c>
      <c r="G81" s="68" t="n">
        <v>100</v>
      </c>
    </row>
    <row r="82">
      <c r="A82" s="68" t="s">
        <v>75</v>
      </c>
      <c r="B82" s="68" t="s">
        <v>76</v>
      </c>
      <c r="C82" s="68" t="s">
        <v>16</v>
      </c>
      <c r="D82" s="68" t="n">
        <v>0</v>
      </c>
      <c r="E82" s="68" t="n">
        <v>641.943759126688</v>
      </c>
      <c r="F82" s="68" t="n">
        <v>0</v>
      </c>
      <c r="G82" s="68" t="n">
        <v>100</v>
      </c>
    </row>
    <row r="83">
      <c r="A83" s="68" t="s">
        <v>77</v>
      </c>
      <c r="B83" s="68" t="s">
        <v>78</v>
      </c>
      <c r="C83" s="68" t="s">
        <v>15</v>
      </c>
      <c r="D83" s="68" t="n">
        <v>4.37838881487823</v>
      </c>
      <c r="E83" s="68" t="n">
        <v>1588.28436093079</v>
      </c>
      <c r="F83" s="68" t="n">
        <v>0.27490997799612</v>
      </c>
      <c r="G83" s="68" t="n">
        <v>99.7250900220039</v>
      </c>
    </row>
    <row r="84">
      <c r="A84" s="68" t="s">
        <v>77</v>
      </c>
      <c r="B84" s="68" t="s">
        <v>78</v>
      </c>
      <c r="C84" s="68" t="s">
        <v>16</v>
      </c>
      <c r="D84" s="68" t="n">
        <v>0</v>
      </c>
      <c r="E84" s="68" t="n">
        <v>866.456715785487</v>
      </c>
      <c r="F84" s="68" t="n">
        <v>0</v>
      </c>
      <c r="G84" s="68" t="n">
        <v>100</v>
      </c>
    </row>
    <row r="85">
      <c r="A85" s="68" t="s">
        <v>79</v>
      </c>
      <c r="B85" s="68" t="s">
        <v>80</v>
      </c>
      <c r="C85" s="68" t="s">
        <v>15</v>
      </c>
      <c r="D85" s="68" t="n">
        <v>14.6200389615017</v>
      </c>
      <c r="E85" s="68" t="n">
        <v>2379.03285717914</v>
      </c>
      <c r="F85" s="68" t="n">
        <v>0.610783584582126</v>
      </c>
      <c r="G85" s="68" t="n">
        <v>99.3892164154179</v>
      </c>
    </row>
    <row r="86">
      <c r="A86" s="68" t="s">
        <v>79</v>
      </c>
      <c r="B86" s="68" t="s">
        <v>80</v>
      </c>
      <c r="C86" s="68" t="s">
        <v>16</v>
      </c>
      <c r="D86" s="68" t="n">
        <v>0</v>
      </c>
      <c r="E86" s="68" t="n">
        <v>1164.01143048218</v>
      </c>
      <c r="F86" s="68" t="n">
        <v>0</v>
      </c>
      <c r="G86" s="68" t="n">
        <v>100</v>
      </c>
    </row>
    <row r="87">
      <c r="A87" s="68" t="s">
        <v>81</v>
      </c>
      <c r="B87" s="68" t="s">
        <v>82</v>
      </c>
      <c r="C87" s="68" t="s">
        <v>15</v>
      </c>
      <c r="D87" s="68" t="n">
        <v>37.0233134734702</v>
      </c>
      <c r="E87" s="68" t="n">
        <v>5351.88920121465</v>
      </c>
      <c r="F87" s="68" t="n">
        <v>0.687027547256683</v>
      </c>
      <c r="G87" s="68" t="n">
        <v>99.3129724527433</v>
      </c>
    </row>
    <row r="88">
      <c r="A88" s="68" t="s">
        <v>81</v>
      </c>
      <c r="B88" s="68" t="s">
        <v>82</v>
      </c>
      <c r="C88" s="68" t="s">
        <v>16</v>
      </c>
      <c r="D88" s="68" t="n">
        <v>53.1933907318934</v>
      </c>
      <c r="E88" s="68" t="n">
        <v>2589.90232348503</v>
      </c>
      <c r="F88" s="68" t="n">
        <v>2.01254121997066</v>
      </c>
      <c r="G88" s="68" t="n">
        <v>97.9874587800293</v>
      </c>
    </row>
    <row r="89">
      <c r="A89" s="68" t="s">
        <v>83</v>
      </c>
      <c r="B89" s="68" t="s">
        <v>84</v>
      </c>
      <c r="C89" s="68" t="s">
        <v>15</v>
      </c>
      <c r="D89" s="68" t="n">
        <v>131.251846482614</v>
      </c>
      <c r="E89" s="68" t="n">
        <v>2866.11676531842</v>
      </c>
      <c r="F89" s="68" t="n">
        <v>4.37890241346552</v>
      </c>
      <c r="G89" s="68" t="n">
        <v>95.6210975865345</v>
      </c>
    </row>
    <row r="90">
      <c r="A90" s="68" t="s">
        <v>83</v>
      </c>
      <c r="B90" s="68" t="s">
        <v>84</v>
      </c>
      <c r="C90" s="68" t="s">
        <v>16</v>
      </c>
      <c r="D90" s="68" t="n">
        <v>74.9847387578247</v>
      </c>
      <c r="E90" s="68" t="n">
        <v>1906.9278062487</v>
      </c>
      <c r="F90" s="68" t="n">
        <v>3.78345345997988</v>
      </c>
      <c r="G90" s="68" t="n">
        <v>96.2165465400201</v>
      </c>
    </row>
    <row r="91">
      <c r="A91" s="68" t="s">
        <v>85</v>
      </c>
      <c r="B91" s="68" t="s">
        <v>86</v>
      </c>
      <c r="C91" s="68" t="s">
        <v>15</v>
      </c>
      <c r="D91" s="68" t="n">
        <v>0</v>
      </c>
      <c r="E91" s="68" t="n">
        <v>17879.9338993316</v>
      </c>
      <c r="F91" s="68" t="n">
        <v>0</v>
      </c>
      <c r="G91" s="68" t="n">
        <v>100</v>
      </c>
    </row>
    <row r="92">
      <c r="A92" s="68" t="s">
        <v>85</v>
      </c>
      <c r="B92" s="68" t="s">
        <v>86</v>
      </c>
      <c r="C92" s="68" t="s">
        <v>16</v>
      </c>
      <c r="D92" s="68" t="n">
        <v>0</v>
      </c>
      <c r="E92" s="68" t="n">
        <v>7860.77683211504</v>
      </c>
      <c r="F92" s="68" t="n">
        <v>0</v>
      </c>
      <c r="G92" s="68" t="n">
        <v>100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302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69" t="s">
        <v>89</v>
      </c>
      <c r="B103" s="69" t="s">
        <v>90</v>
      </c>
      <c r="C103" s="69" t="s">
        <v>15</v>
      </c>
      <c r="D103" s="69" t="n">
        <v>0</v>
      </c>
      <c r="E103" s="69" t="n">
        <v>117817.596761797</v>
      </c>
      <c r="F103" s="69" t="n">
        <v>0</v>
      </c>
      <c r="G103" s="69" t="n">
        <v>100</v>
      </c>
    </row>
    <row r="104">
      <c r="A104" s="69" t="s">
        <v>89</v>
      </c>
      <c r="B104" s="69" t="s">
        <v>90</v>
      </c>
      <c r="C104" s="69" t="s">
        <v>16</v>
      </c>
      <c r="D104" s="69" t="n">
        <v>159.6368825595</v>
      </c>
      <c r="E104" s="69" t="n">
        <v>72454.496213769</v>
      </c>
      <c r="F104" s="69" t="n">
        <v>0.219842716221274</v>
      </c>
      <c r="G104" s="69" t="n">
        <v>99.7801572837787</v>
      </c>
    </row>
    <row r="105">
      <c r="A105" s="69" t="s">
        <v>91</v>
      </c>
      <c r="B105" s="69" t="s">
        <v>92</v>
      </c>
      <c r="C105" s="69" t="s">
        <v>15</v>
      </c>
      <c r="D105" s="69" t="n">
        <v>186.32287911217</v>
      </c>
      <c r="E105" s="69" t="n">
        <v>40146.2827871936</v>
      </c>
      <c r="F105" s="69" t="n">
        <v>0.461965885997358</v>
      </c>
      <c r="G105" s="69" t="n">
        <v>99.5380341140026</v>
      </c>
    </row>
    <row r="106">
      <c r="A106" s="69" t="s">
        <v>91</v>
      </c>
      <c r="B106" s="69" t="s">
        <v>92</v>
      </c>
      <c r="C106" s="69" t="s">
        <v>16</v>
      </c>
      <c r="D106" s="69" t="n">
        <v>35.2125404467851</v>
      </c>
      <c r="E106" s="69" t="n">
        <v>30330.1047068769</v>
      </c>
      <c r="F106" s="69" t="n">
        <v>0.1159630250525</v>
      </c>
      <c r="G106" s="69" t="n">
        <v>99.8840369749475</v>
      </c>
    </row>
    <row r="107">
      <c r="A107" s="69" t="s">
        <v>93</v>
      </c>
      <c r="B107" s="69" t="s">
        <v>94</v>
      </c>
      <c r="C107" s="69" t="s">
        <v>15</v>
      </c>
      <c r="D107" s="69" t="n">
        <v>743.956446116995</v>
      </c>
      <c r="E107" s="69" t="n">
        <v>19758.6378737692</v>
      </c>
      <c r="F107" s="69" t="n">
        <v>3.62859662786872</v>
      </c>
      <c r="G107" s="69" t="n">
        <v>96.3714033721313</v>
      </c>
    </row>
    <row r="108">
      <c r="A108" s="69" t="s">
        <v>93</v>
      </c>
      <c r="B108" s="69" t="s">
        <v>94</v>
      </c>
      <c r="C108" s="69" t="s">
        <v>16</v>
      </c>
      <c r="D108" s="69" t="n">
        <v>549.074596642086</v>
      </c>
      <c r="E108" s="69" t="n">
        <v>14254.2057169815</v>
      </c>
      <c r="F108" s="69" t="n">
        <v>3.70914138629643</v>
      </c>
      <c r="G108" s="69" t="n">
        <v>96.2908586137036</v>
      </c>
    </row>
    <row r="109">
      <c r="A109" s="69" t="s">
        <v>95</v>
      </c>
      <c r="B109" s="69" t="s">
        <v>96</v>
      </c>
      <c r="C109" s="69" t="s">
        <v>15</v>
      </c>
      <c r="D109" s="69" t="n">
        <v>251.015929332342</v>
      </c>
      <c r="E109" s="69" t="n">
        <v>66829.413076814</v>
      </c>
      <c r="F109" s="69" t="n">
        <v>0.374201437067944</v>
      </c>
      <c r="G109" s="69" t="n">
        <v>99.6257985629321</v>
      </c>
    </row>
    <row r="110">
      <c r="A110" s="69" t="s">
        <v>95</v>
      </c>
      <c r="B110" s="69" t="s">
        <v>96</v>
      </c>
      <c r="C110" s="69" t="s">
        <v>16</v>
      </c>
      <c r="D110" s="69" t="n">
        <v>336.084110448465</v>
      </c>
      <c r="E110" s="69" t="n">
        <v>41536.7256378651</v>
      </c>
      <c r="F110" s="69" t="n">
        <v>0.8026309016963</v>
      </c>
      <c r="G110" s="69" t="n">
        <v>99.1973690983037</v>
      </c>
    </row>
    <row r="111">
      <c r="A111" s="69" t="s">
        <v>97</v>
      </c>
      <c r="B111" s="69" t="s">
        <v>98</v>
      </c>
      <c r="C111" s="69" t="s">
        <v>15</v>
      </c>
      <c r="D111" s="69" t="n">
        <v>495.017464835762</v>
      </c>
      <c r="E111" s="69" t="n">
        <v>60504.1902197676</v>
      </c>
      <c r="F111" s="69" t="n">
        <v>0.811514581296289</v>
      </c>
      <c r="G111" s="69" t="n">
        <v>99.1884854187037</v>
      </c>
    </row>
    <row r="112">
      <c r="A112" s="69" t="s">
        <v>97</v>
      </c>
      <c r="B112" s="69" t="s">
        <v>98</v>
      </c>
      <c r="C112" s="69" t="s">
        <v>16</v>
      </c>
      <c r="D112" s="69" t="n">
        <v>461.810759441564</v>
      </c>
      <c r="E112" s="69" t="n">
        <v>37129.5418079952</v>
      </c>
      <c r="F112" s="69" t="n">
        <v>1.2285026419656</v>
      </c>
      <c r="G112" s="69" t="n">
        <v>98.7714973580344</v>
      </c>
    </row>
    <row r="113">
      <c r="A113" s="69" t="s">
        <v>99</v>
      </c>
      <c r="B113" s="69" t="s">
        <v>100</v>
      </c>
      <c r="C113" s="69" t="s">
        <v>15</v>
      </c>
      <c r="D113" s="69" t="n">
        <v>0</v>
      </c>
      <c r="E113" s="69" t="n">
        <v>32475.883727544</v>
      </c>
      <c r="F113" s="69" t="n">
        <v>0</v>
      </c>
      <c r="G113" s="69" t="n">
        <v>100</v>
      </c>
    </row>
    <row r="114">
      <c r="A114" s="69" t="s">
        <v>99</v>
      </c>
      <c r="B114" s="69" t="s">
        <v>100</v>
      </c>
      <c r="C114" s="69" t="s">
        <v>16</v>
      </c>
      <c r="D114" s="69" t="n">
        <v>79.5607968780197</v>
      </c>
      <c r="E114" s="69" t="n">
        <v>18912.0249347931</v>
      </c>
      <c r="F114" s="69" t="n">
        <v>0.4189265604364</v>
      </c>
      <c r="G114" s="69" t="n">
        <v>99.5810734395636</v>
      </c>
    </row>
    <row r="115">
      <c r="A115" s="69" t="s">
        <v>101</v>
      </c>
      <c r="B115" s="69" t="s">
        <v>102</v>
      </c>
      <c r="C115" s="69" t="s">
        <v>15</v>
      </c>
      <c r="D115" s="69" t="n">
        <v>523.750188691516</v>
      </c>
      <c r="E115" s="69" t="n">
        <v>119613.090590523</v>
      </c>
      <c r="F115" s="69" t="n">
        <v>0.43596134648992</v>
      </c>
      <c r="G115" s="69" t="n">
        <v>99.5640386535101</v>
      </c>
    </row>
    <row r="116">
      <c r="A116" s="69" t="s">
        <v>101</v>
      </c>
      <c r="B116" s="69" t="s">
        <v>102</v>
      </c>
      <c r="C116" s="69" t="s">
        <v>16</v>
      </c>
      <c r="D116" s="69" t="n">
        <v>158.818810348376</v>
      </c>
      <c r="E116" s="69" t="n">
        <v>72979.4948099047</v>
      </c>
      <c r="F116" s="69" t="n">
        <v>0.217148581211472</v>
      </c>
      <c r="G116" s="69" t="n">
        <v>99.7828514187885</v>
      </c>
    </row>
    <row r="117">
      <c r="A117" s="69" t="s">
        <v>103</v>
      </c>
      <c r="B117" s="69" t="s">
        <v>104</v>
      </c>
      <c r="C117" s="69" t="s">
        <v>15</v>
      </c>
      <c r="D117" s="69" t="n">
        <v>259.091179939247</v>
      </c>
      <c r="E117" s="69" t="n">
        <v>190727.420227677</v>
      </c>
      <c r="F117" s="69" t="n">
        <v>0.135659412819095</v>
      </c>
      <c r="G117" s="69" t="n">
        <v>99.8643405871809</v>
      </c>
    </row>
    <row r="118">
      <c r="A118" s="69" t="s">
        <v>103</v>
      </c>
      <c r="B118" s="69" t="s">
        <v>104</v>
      </c>
      <c r="C118" s="69" t="s">
        <v>16</v>
      </c>
      <c r="D118" s="69" t="n">
        <v>1083.17770068875</v>
      </c>
      <c r="E118" s="69" t="n">
        <v>107120.344248978</v>
      </c>
      <c r="F118" s="69" t="n">
        <v>1.00105586322099</v>
      </c>
      <c r="G118" s="69" t="n">
        <v>98.998944136779</v>
      </c>
    </row>
    <row r="119">
      <c r="A119" s="69" t="s">
        <v>105</v>
      </c>
      <c r="B119" s="69" t="s">
        <v>106</v>
      </c>
      <c r="C119" s="69" t="s">
        <v>15</v>
      </c>
      <c r="D119" s="69" t="n">
        <v>221.340325783894</v>
      </c>
      <c r="E119" s="69" t="n">
        <v>70650.8548643589</v>
      </c>
      <c r="F119" s="69" t="n">
        <v>0.312309115288529</v>
      </c>
      <c r="G119" s="69" t="n">
        <v>99.6876908847115</v>
      </c>
    </row>
    <row r="120">
      <c r="A120" s="69" t="s">
        <v>105</v>
      </c>
      <c r="B120" s="69" t="s">
        <v>106</v>
      </c>
      <c r="C120" s="69" t="s">
        <v>16</v>
      </c>
      <c r="D120" s="69" t="n">
        <v>73.4173104602328</v>
      </c>
      <c r="E120" s="69" t="n">
        <v>44144.4816613192</v>
      </c>
      <c r="F120" s="69" t="n">
        <v>0.166035275685733</v>
      </c>
      <c r="G120" s="69" t="n">
        <v>99.8339647243143</v>
      </c>
    </row>
    <row r="121">
      <c r="A121" s="69" t="s">
        <v>107</v>
      </c>
      <c r="B121" s="69" t="s">
        <v>108</v>
      </c>
      <c r="C121" s="69" t="s">
        <v>15</v>
      </c>
      <c r="D121" s="69" t="n">
        <v>161.951385060559</v>
      </c>
      <c r="E121" s="69" t="n">
        <v>152284.843961618</v>
      </c>
      <c r="F121" s="69" t="n">
        <v>0.106234693023402</v>
      </c>
      <c r="G121" s="69" t="n">
        <v>99.8937653069766</v>
      </c>
    </row>
    <row r="122">
      <c r="A122" s="69" t="s">
        <v>107</v>
      </c>
      <c r="B122" s="69" t="s">
        <v>108</v>
      </c>
      <c r="C122" s="69" t="s">
        <v>16</v>
      </c>
      <c r="D122" s="69" t="n">
        <v>0</v>
      </c>
      <c r="E122" s="69" t="n">
        <v>97573.3010065314</v>
      </c>
      <c r="F122" s="69" t="n">
        <v>0</v>
      </c>
      <c r="G122" s="69" t="n">
        <v>100</v>
      </c>
    </row>
    <row r="123">
      <c r="A123" s="69" t="s">
        <v>109</v>
      </c>
      <c r="B123" s="69" t="s">
        <v>110</v>
      </c>
      <c r="C123" s="69" t="s">
        <v>15</v>
      </c>
      <c r="D123" s="69" t="n">
        <v>364.763249774435</v>
      </c>
      <c r="E123" s="69" t="n">
        <v>205123.115264649</v>
      </c>
      <c r="F123" s="69" t="n">
        <v>0.177510835389169</v>
      </c>
      <c r="G123" s="69" t="n">
        <v>99.8224891646108</v>
      </c>
    </row>
    <row r="124">
      <c r="A124" s="69" t="s">
        <v>109</v>
      </c>
      <c r="B124" s="69" t="s">
        <v>110</v>
      </c>
      <c r="C124" s="69" t="s">
        <v>16</v>
      </c>
      <c r="D124" s="69" t="n">
        <v>0</v>
      </c>
      <c r="E124" s="69" t="n">
        <v>142000.182538269</v>
      </c>
      <c r="F124" s="69" t="n">
        <v>0</v>
      </c>
      <c r="G124" s="69" t="n">
        <v>100</v>
      </c>
    </row>
    <row r="125">
      <c r="A125" s="69" t="s">
        <v>111</v>
      </c>
      <c r="B125" s="69" t="s">
        <v>112</v>
      </c>
      <c r="C125" s="69" t="s">
        <v>15</v>
      </c>
      <c r="D125" s="69" t="n">
        <v>85.4180866071711</v>
      </c>
      <c r="E125" s="69" t="n">
        <v>30630.0720793394</v>
      </c>
      <c r="F125" s="69" t="n">
        <v>0.27809449286234</v>
      </c>
      <c r="G125" s="69" t="n">
        <v>99.7219055071376</v>
      </c>
    </row>
    <row r="126">
      <c r="A126" s="69" t="s">
        <v>111</v>
      </c>
      <c r="B126" s="69" t="s">
        <v>112</v>
      </c>
      <c r="C126" s="69" t="s">
        <v>16</v>
      </c>
      <c r="D126" s="69" t="n">
        <v>0</v>
      </c>
      <c r="E126" s="69" t="n">
        <v>19076.8928421228</v>
      </c>
      <c r="F126" s="69" t="n">
        <v>0</v>
      </c>
      <c r="G126" s="69" t="n">
        <v>100</v>
      </c>
    </row>
    <row r="127">
      <c r="A127" s="69" t="s">
        <v>113</v>
      </c>
      <c r="B127" s="69" t="s">
        <v>114</v>
      </c>
      <c r="C127" s="69" t="s">
        <v>15</v>
      </c>
      <c r="D127" s="69" t="n">
        <v>0</v>
      </c>
      <c r="E127" s="69" t="n">
        <v>32146.2877890801</v>
      </c>
      <c r="F127" s="69" t="n">
        <v>0</v>
      </c>
      <c r="G127" s="69" t="n">
        <v>100</v>
      </c>
    </row>
    <row r="128">
      <c r="A128" s="69" t="s">
        <v>113</v>
      </c>
      <c r="B128" s="69" t="s">
        <v>114</v>
      </c>
      <c r="C128" s="69" t="s">
        <v>16</v>
      </c>
      <c r="D128" s="69" t="n">
        <v>170.784927970408</v>
      </c>
      <c r="E128" s="69" t="n">
        <v>24510.4545598661</v>
      </c>
      <c r="F128" s="69" t="n">
        <v>0.691962525036778</v>
      </c>
      <c r="G128" s="69" t="n">
        <v>99.3080374749632</v>
      </c>
    </row>
    <row r="129">
      <c r="A129" s="69" t="s">
        <v>115</v>
      </c>
      <c r="B129" s="69" t="s">
        <v>116</v>
      </c>
      <c r="C129" s="69" t="s">
        <v>15</v>
      </c>
      <c r="D129" s="69" t="n">
        <v>95.7311828220656</v>
      </c>
      <c r="E129" s="69" t="n">
        <v>13556.1209384187</v>
      </c>
      <c r="F129" s="69" t="n">
        <v>0.701232198912546</v>
      </c>
      <c r="G129" s="69" t="n">
        <v>99.2987678010875</v>
      </c>
    </row>
    <row r="130">
      <c r="A130" s="69" t="s">
        <v>115</v>
      </c>
      <c r="B130" s="69" t="s">
        <v>116</v>
      </c>
      <c r="C130" s="69" t="s">
        <v>16</v>
      </c>
      <c r="D130" s="69" t="n">
        <v>74.0280410121228</v>
      </c>
      <c r="E130" s="69" t="n">
        <v>10951.8391228807</v>
      </c>
      <c r="F130" s="69" t="n">
        <v>0.671403345530479</v>
      </c>
      <c r="G130" s="69" t="n">
        <v>99.3285966544695</v>
      </c>
    </row>
    <row r="131">
      <c r="A131" s="69" t="s">
        <v>117</v>
      </c>
      <c r="B131" s="69" t="s">
        <v>118</v>
      </c>
      <c r="C131" s="69" t="s">
        <v>15</v>
      </c>
      <c r="D131" s="69" t="n">
        <v>0</v>
      </c>
      <c r="E131" s="69" t="n">
        <v>15852.7841748309</v>
      </c>
      <c r="F131" s="69" t="n">
        <v>0</v>
      </c>
      <c r="G131" s="69" t="n">
        <v>100</v>
      </c>
    </row>
    <row r="132">
      <c r="A132" s="69" t="s">
        <v>117</v>
      </c>
      <c r="B132" s="69" t="s">
        <v>118</v>
      </c>
      <c r="C132" s="69" t="s">
        <v>16</v>
      </c>
      <c r="D132" s="69" t="n">
        <v>0</v>
      </c>
      <c r="E132" s="69" t="n">
        <v>9659.92011711614</v>
      </c>
      <c r="F132" s="69" t="n">
        <v>0</v>
      </c>
      <c r="G132" s="69" t="n">
        <v>100</v>
      </c>
    </row>
    <row r="133">
      <c r="A133" s="69" t="s">
        <v>119</v>
      </c>
      <c r="B133" s="69" t="s">
        <v>120</v>
      </c>
      <c r="C133" s="69" t="s">
        <v>15</v>
      </c>
      <c r="D133" s="69" t="n">
        <v>89.2090407132934</v>
      </c>
      <c r="E133" s="69" t="n">
        <v>44115.4227957748</v>
      </c>
      <c r="F133" s="69" t="n">
        <v>0.201809260720179</v>
      </c>
      <c r="G133" s="69" t="n">
        <v>99.7981907392798</v>
      </c>
    </row>
    <row r="134">
      <c r="A134" s="69" t="s">
        <v>119</v>
      </c>
      <c r="B134" s="69" t="s">
        <v>120</v>
      </c>
      <c r="C134" s="69" t="s">
        <v>16</v>
      </c>
      <c r="D134" s="69" t="n">
        <v>294.981183253199</v>
      </c>
      <c r="E134" s="69" t="n">
        <v>33732.8584913142</v>
      </c>
      <c r="F134" s="69" t="n">
        <v>0.866881900450676</v>
      </c>
      <c r="G134" s="69" t="n">
        <v>99.1331180995493</v>
      </c>
    </row>
    <row r="135">
      <c r="A135" s="69" t="s">
        <v>121</v>
      </c>
      <c r="B135" s="69" t="s">
        <v>122</v>
      </c>
      <c r="C135" s="69" t="s">
        <v>15</v>
      </c>
      <c r="D135" s="69" t="n">
        <v>7.64903517770921</v>
      </c>
      <c r="E135" s="69" t="n">
        <v>3981.33795956698</v>
      </c>
      <c r="F135" s="69" t="n">
        <v>0.191753825915865</v>
      </c>
      <c r="G135" s="69" t="n">
        <v>99.8082461740841</v>
      </c>
    </row>
    <row r="136">
      <c r="A136" s="69" t="s">
        <v>121</v>
      </c>
      <c r="B136" s="69" t="s">
        <v>122</v>
      </c>
      <c r="C136" s="69" t="s">
        <v>16</v>
      </c>
      <c r="D136" s="69" t="n">
        <v>5.46804554528508</v>
      </c>
      <c r="E136" s="69" t="n">
        <v>2999.38973319966</v>
      </c>
      <c r="F136" s="69" t="n">
        <v>0.181973522472965</v>
      </c>
      <c r="G136" s="69" t="n">
        <v>99.818026477527</v>
      </c>
    </row>
    <row r="137">
      <c r="A137" s="69" t="s">
        <v>123</v>
      </c>
      <c r="B137" s="69" t="s">
        <v>124</v>
      </c>
      <c r="C137" s="69" t="s">
        <v>15</v>
      </c>
      <c r="D137" s="69" t="n">
        <v>729.095036606216</v>
      </c>
      <c r="E137" s="69" t="n">
        <v>62783.1675641747</v>
      </c>
      <c r="F137" s="69" t="n">
        <v>1.14795947546238</v>
      </c>
      <c r="G137" s="69" t="n">
        <v>98.8520405245376</v>
      </c>
    </row>
    <row r="138">
      <c r="A138" s="69" t="s">
        <v>123</v>
      </c>
      <c r="B138" s="69" t="s">
        <v>124</v>
      </c>
      <c r="C138" s="69" t="s">
        <v>16</v>
      </c>
      <c r="D138" s="69" t="n">
        <v>615.65667833741</v>
      </c>
      <c r="E138" s="69" t="n">
        <v>39232.842798459</v>
      </c>
      <c r="F138" s="69" t="n">
        <v>1.54499337847315</v>
      </c>
      <c r="G138" s="69" t="n">
        <v>98.4550066215269</v>
      </c>
    </row>
    <row r="139">
      <c r="A139" s="69" t="s">
        <v>125</v>
      </c>
      <c r="B139" s="69" t="s">
        <v>126</v>
      </c>
      <c r="C139" s="69" t="s">
        <v>15</v>
      </c>
      <c r="D139" s="69" t="n">
        <v>1335.68650433641</v>
      </c>
      <c r="E139" s="69" t="n">
        <v>108641.180132773</v>
      </c>
      <c r="F139" s="69" t="n">
        <v>1.2145158751829</v>
      </c>
      <c r="G139" s="69" t="n">
        <v>98.7854841248171</v>
      </c>
    </row>
    <row r="140">
      <c r="A140" s="69" t="s">
        <v>125</v>
      </c>
      <c r="B140" s="69" t="s">
        <v>126</v>
      </c>
      <c r="C140" s="69" t="s">
        <v>16</v>
      </c>
      <c r="D140" s="69" t="n">
        <v>817.194518745122</v>
      </c>
      <c r="E140" s="69" t="n">
        <v>58985.2886393587</v>
      </c>
      <c r="F140" s="69" t="n">
        <v>1.36648927534439</v>
      </c>
      <c r="G140" s="69" t="n">
        <v>98.6335107246556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303</v>
      </c>
    </row>
    <row r="9">
      <c r="A9" t="s">
        <v>3</v>
      </c>
    </row>
    <row r="10">
      <c r="A10" t="s">
        <v>4</v>
      </c>
    </row>
    <row r="11">
      <c r="A11" t="s">
        <v>304</v>
      </c>
    </row>
    <row r="12">
      <c r="A12" s="3" t="s">
        <v>6</v>
      </c>
    </row>
    <row r="13">
      <c r="A13" s="3" t="s">
        <v>7</v>
      </c>
    </row>
    <row r="15">
      <c r="A15" s="4" t="s">
        <v>305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70" t="s">
        <v>13</v>
      </c>
      <c r="B17" s="70" t="s">
        <v>14</v>
      </c>
      <c r="C17" s="70" t="s">
        <v>15</v>
      </c>
      <c r="D17" s="70" t="n">
        <v>18546.949073593</v>
      </c>
      <c r="E17" s="70" t="n">
        <v>1374640.75165099</v>
      </c>
      <c r="F17" s="70" t="n">
        <v>1.33125989153844</v>
      </c>
      <c r="G17" s="70" t="n">
        <v>98.6687401084615</v>
      </c>
    </row>
    <row r="18">
      <c r="A18" s="70" t="s">
        <v>13</v>
      </c>
      <c r="B18" s="70" t="s">
        <v>14</v>
      </c>
      <c r="C18" s="70" t="s">
        <v>16</v>
      </c>
      <c r="D18" s="70" t="n">
        <v>12648.2607230169</v>
      </c>
      <c r="E18" s="70" t="n">
        <v>869851.035767361</v>
      </c>
      <c r="F18" s="70" t="n">
        <v>1.43323181937005</v>
      </c>
      <c r="G18" s="70" t="n">
        <v>98.5667681806299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306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71" t="s">
        <v>13</v>
      </c>
      <c r="B29" s="71" t="s">
        <v>24</v>
      </c>
      <c r="C29" s="71" t="s">
        <v>15</v>
      </c>
      <c r="D29" s="71" t="n">
        <v>18546.949073593</v>
      </c>
      <c r="E29" s="71" t="n">
        <v>1374640.75165099</v>
      </c>
      <c r="F29" s="71" t="n">
        <v>1.33125989153844</v>
      </c>
      <c r="G29" s="71" t="n">
        <v>98.6687401084615</v>
      </c>
    </row>
    <row r="30">
      <c r="A30" s="71" t="s">
        <v>13</v>
      </c>
      <c r="B30" s="71" t="s">
        <v>24</v>
      </c>
      <c r="C30" s="71" t="s">
        <v>16</v>
      </c>
      <c r="D30" s="71" t="n">
        <v>12648.2607230169</v>
      </c>
      <c r="E30" s="71" t="n">
        <v>869851.035767361</v>
      </c>
      <c r="F30" s="71" t="n">
        <v>1.43323181937005</v>
      </c>
      <c r="G30" s="71" t="n">
        <v>98.5667681806299</v>
      </c>
    </row>
    <row r="31">
      <c r="A31" s="71" t="s">
        <v>25</v>
      </c>
      <c r="B31" s="71" t="s">
        <v>26</v>
      </c>
      <c r="C31" s="71" t="s">
        <v>15</v>
      </c>
      <c r="D31" s="71" t="n">
        <v>14.6766623067208</v>
      </c>
      <c r="E31" s="71" t="n">
        <v>1339.76573873212</v>
      </c>
      <c r="F31" s="71" t="n">
        <v>1.08359442198974</v>
      </c>
      <c r="G31" s="71" t="n">
        <v>98.9164055780103</v>
      </c>
    </row>
    <row r="32">
      <c r="A32" s="71" t="s">
        <v>25</v>
      </c>
      <c r="B32" s="71" t="s">
        <v>26</v>
      </c>
      <c r="C32" s="71" t="s">
        <v>16</v>
      </c>
      <c r="D32" s="71" t="n">
        <v>7.12941357764227</v>
      </c>
      <c r="E32" s="71" t="n">
        <v>728.336414960616</v>
      </c>
      <c r="F32" s="71" t="n">
        <v>0.969373871769408</v>
      </c>
      <c r="G32" s="71" t="n">
        <v>99.0306261282306</v>
      </c>
    </row>
    <row r="33">
      <c r="A33" s="71" t="s">
        <v>27</v>
      </c>
      <c r="B33" s="71" t="s">
        <v>28</v>
      </c>
      <c r="C33" s="71" t="s">
        <v>15</v>
      </c>
      <c r="D33" s="71" t="n">
        <v>111.291769951143</v>
      </c>
      <c r="E33" s="71" t="n">
        <v>8383.01389960283</v>
      </c>
      <c r="F33" s="71" t="n">
        <v>1.31019266648297</v>
      </c>
      <c r="G33" s="71" t="n">
        <v>98.689807333517</v>
      </c>
    </row>
    <row r="34">
      <c r="A34" s="71" t="s">
        <v>27</v>
      </c>
      <c r="B34" s="71" t="s">
        <v>28</v>
      </c>
      <c r="C34" s="71" t="s">
        <v>16</v>
      </c>
      <c r="D34" s="71" t="n">
        <v>92.0115839907152</v>
      </c>
      <c r="E34" s="71" t="n">
        <v>5422.59919875519</v>
      </c>
      <c r="F34" s="71" t="n">
        <v>1.66850549595632</v>
      </c>
      <c r="G34" s="71" t="n">
        <v>98.3314945040437</v>
      </c>
    </row>
    <row r="35">
      <c r="A35" s="71" t="s">
        <v>29</v>
      </c>
      <c r="B35" s="71" t="s">
        <v>30</v>
      </c>
      <c r="C35" s="71" t="s">
        <v>15</v>
      </c>
      <c r="D35" s="71" t="n">
        <v>0</v>
      </c>
      <c r="E35" s="71" t="n">
        <v>1310.4295092486</v>
      </c>
      <c r="F35" s="71" t="n">
        <v>0</v>
      </c>
      <c r="G35" s="71" t="n">
        <v>100</v>
      </c>
    </row>
    <row r="36">
      <c r="A36" s="71" t="s">
        <v>29</v>
      </c>
      <c r="B36" s="71" t="s">
        <v>30</v>
      </c>
      <c r="C36" s="71" t="s">
        <v>16</v>
      </c>
      <c r="D36" s="71" t="n">
        <v>4.20353315387657</v>
      </c>
      <c r="E36" s="71" t="n">
        <v>707.788648291152</v>
      </c>
      <c r="F36" s="71" t="n">
        <v>0.590390353071751</v>
      </c>
      <c r="G36" s="71" t="n">
        <v>99.4096096469282</v>
      </c>
    </row>
    <row r="37">
      <c r="A37" s="71" t="s">
        <v>31</v>
      </c>
      <c r="B37" s="71" t="s">
        <v>32</v>
      </c>
      <c r="C37" s="71" t="s">
        <v>15</v>
      </c>
      <c r="D37" s="71" t="n">
        <v>64.801162458428</v>
      </c>
      <c r="E37" s="71" t="n">
        <v>17314.4016252973</v>
      </c>
      <c r="F37" s="71" t="n">
        <v>0.372866139199911</v>
      </c>
      <c r="G37" s="71" t="n">
        <v>99.6271338608001</v>
      </c>
    </row>
    <row r="38">
      <c r="A38" s="71" t="s">
        <v>31</v>
      </c>
      <c r="B38" s="71" t="s">
        <v>32</v>
      </c>
      <c r="C38" s="71" t="s">
        <v>16</v>
      </c>
      <c r="D38" s="71" t="n">
        <v>0</v>
      </c>
      <c r="E38" s="71" t="n">
        <v>8528.93677340886</v>
      </c>
      <c r="F38" s="71" t="n">
        <v>0</v>
      </c>
      <c r="G38" s="71" t="n">
        <v>100</v>
      </c>
    </row>
    <row r="39">
      <c r="A39" s="71" t="s">
        <v>33</v>
      </c>
      <c r="B39" s="71" t="s">
        <v>34</v>
      </c>
      <c r="C39" s="71" t="s">
        <v>15</v>
      </c>
      <c r="D39" s="71" t="n">
        <v>65.5529631920309</v>
      </c>
      <c r="E39" s="71" t="n">
        <v>1603.75193083428</v>
      </c>
      <c r="F39" s="71" t="n">
        <v>3.92696166090542</v>
      </c>
      <c r="G39" s="71" t="n">
        <v>96.0730383390946</v>
      </c>
    </row>
    <row r="40">
      <c r="A40" s="71" t="s">
        <v>33</v>
      </c>
      <c r="B40" s="71" t="s">
        <v>34</v>
      </c>
      <c r="C40" s="71" t="s">
        <v>16</v>
      </c>
      <c r="D40" s="71" t="n">
        <v>33.6749233956248</v>
      </c>
      <c r="E40" s="71" t="n">
        <v>907.669639910474</v>
      </c>
      <c r="F40" s="71" t="n">
        <v>3.57732170644881</v>
      </c>
      <c r="G40" s="71" t="n">
        <v>96.4226782935512</v>
      </c>
    </row>
    <row r="41">
      <c r="A41" s="71" t="s">
        <v>35</v>
      </c>
      <c r="B41" s="71" t="s">
        <v>36</v>
      </c>
      <c r="C41" s="71" t="s">
        <v>15</v>
      </c>
      <c r="D41" s="71" t="n">
        <v>36.1914108502804</v>
      </c>
      <c r="E41" s="71" t="n">
        <v>3232.21682438247</v>
      </c>
      <c r="F41" s="71" t="n">
        <v>1.10730998839572</v>
      </c>
      <c r="G41" s="71" t="n">
        <v>98.8926900116043</v>
      </c>
    </row>
    <row r="42">
      <c r="A42" s="71" t="s">
        <v>35</v>
      </c>
      <c r="B42" s="71" t="s">
        <v>36</v>
      </c>
      <c r="C42" s="71" t="s">
        <v>16</v>
      </c>
      <c r="D42" s="71" t="n">
        <v>48.6463383066055</v>
      </c>
      <c r="E42" s="71" t="n">
        <v>1537.40757364787</v>
      </c>
      <c r="F42" s="71" t="n">
        <v>3.06713018642975</v>
      </c>
      <c r="G42" s="71" t="n">
        <v>96.9328698135703</v>
      </c>
    </row>
    <row r="43">
      <c r="A43" s="71" t="s">
        <v>37</v>
      </c>
      <c r="B43" s="71" t="s">
        <v>38</v>
      </c>
      <c r="C43" s="71" t="s">
        <v>15</v>
      </c>
      <c r="D43" s="71" t="n">
        <v>109.672882157509</v>
      </c>
      <c r="E43" s="71" t="n">
        <v>2921.69716482314</v>
      </c>
      <c r="F43" s="71" t="n">
        <v>3.61793118153777</v>
      </c>
      <c r="G43" s="71" t="n">
        <v>96.3820688184622</v>
      </c>
    </row>
    <row r="44">
      <c r="A44" s="71" t="s">
        <v>37</v>
      </c>
      <c r="B44" s="71" t="s">
        <v>38</v>
      </c>
      <c r="C44" s="71" t="s">
        <v>16</v>
      </c>
      <c r="D44" s="71" t="n">
        <v>38.2044015484713</v>
      </c>
      <c r="E44" s="71" t="n">
        <v>1723.17656423052</v>
      </c>
      <c r="F44" s="71" t="n">
        <v>2.16900274788509</v>
      </c>
      <c r="G44" s="71" t="n">
        <v>97.8309972521149</v>
      </c>
    </row>
    <row r="45">
      <c r="A45" s="71" t="s">
        <v>39</v>
      </c>
      <c r="B45" s="71" t="s">
        <v>40</v>
      </c>
      <c r="C45" s="71" t="s">
        <v>15</v>
      </c>
      <c r="D45" s="71" t="n">
        <v>260.008664032129</v>
      </c>
      <c r="E45" s="71" t="n">
        <v>17851.3852456973</v>
      </c>
      <c r="F45" s="71" t="n">
        <v>1.43560824378322</v>
      </c>
      <c r="G45" s="71" t="n">
        <v>98.5643917562168</v>
      </c>
    </row>
    <row r="46">
      <c r="A46" s="71" t="s">
        <v>39</v>
      </c>
      <c r="B46" s="71" t="s">
        <v>40</v>
      </c>
      <c r="C46" s="71" t="s">
        <v>16</v>
      </c>
      <c r="D46" s="71" t="n">
        <v>120.565778594621</v>
      </c>
      <c r="E46" s="71" t="n">
        <v>12426.2994893636</v>
      </c>
      <c r="F46" s="71" t="n">
        <v>0.960923513720341</v>
      </c>
      <c r="G46" s="71" t="n">
        <v>99.0390764862797</v>
      </c>
    </row>
    <row r="47">
      <c r="A47" s="71" t="s">
        <v>41</v>
      </c>
      <c r="B47" s="71" t="s">
        <v>42</v>
      </c>
      <c r="C47" s="71" t="s">
        <v>15</v>
      </c>
      <c r="D47" s="71" t="n">
        <v>1029.91008948282</v>
      </c>
      <c r="E47" s="71" t="n">
        <v>12896.6217633837</v>
      </c>
      <c r="F47" s="71" t="n">
        <v>7.39530918654982</v>
      </c>
      <c r="G47" s="71" t="n">
        <v>92.6046908134502</v>
      </c>
    </row>
    <row r="48">
      <c r="A48" s="71" t="s">
        <v>41</v>
      </c>
      <c r="B48" s="71" t="s">
        <v>42</v>
      </c>
      <c r="C48" s="71" t="s">
        <v>16</v>
      </c>
      <c r="D48" s="71" t="n">
        <v>700.65366483395</v>
      </c>
      <c r="E48" s="71" t="n">
        <v>6976.90694456854</v>
      </c>
      <c r="F48" s="71" t="n">
        <v>9.12599327416418</v>
      </c>
      <c r="G48" s="71" t="n">
        <v>90.8740067258358</v>
      </c>
    </row>
    <row r="49">
      <c r="A49" s="71" t="s">
        <v>43</v>
      </c>
      <c r="B49" s="71" t="s">
        <v>44</v>
      </c>
      <c r="C49" s="71" t="s">
        <v>15</v>
      </c>
      <c r="D49" s="71" t="n">
        <v>444.945507033726</v>
      </c>
      <c r="E49" s="71" t="n">
        <v>18465.324544859</v>
      </c>
      <c r="F49" s="71" t="n">
        <v>2.35293047541217</v>
      </c>
      <c r="G49" s="71" t="n">
        <v>97.6470695245878</v>
      </c>
    </row>
    <row r="50">
      <c r="A50" s="71" t="s">
        <v>43</v>
      </c>
      <c r="B50" s="71" t="s">
        <v>44</v>
      </c>
      <c r="C50" s="71" t="s">
        <v>16</v>
      </c>
      <c r="D50" s="71" t="n">
        <v>201.858807528643</v>
      </c>
      <c r="E50" s="71" t="n">
        <v>13296.0762137723</v>
      </c>
      <c r="F50" s="71" t="n">
        <v>1.49547917670438</v>
      </c>
      <c r="G50" s="71" t="n">
        <v>98.5045208232956</v>
      </c>
    </row>
    <row r="51">
      <c r="A51" s="71" t="s">
        <v>45</v>
      </c>
      <c r="B51" s="71" t="s">
        <v>46</v>
      </c>
      <c r="C51" s="71" t="s">
        <v>15</v>
      </c>
      <c r="D51" s="71" t="n">
        <v>113.888045704532</v>
      </c>
      <c r="E51" s="71" t="n">
        <v>1750.02933457978</v>
      </c>
      <c r="F51" s="71" t="n">
        <v>6.11014452191865</v>
      </c>
      <c r="G51" s="71" t="n">
        <v>93.8898554780813</v>
      </c>
    </row>
    <row r="52">
      <c r="A52" s="71" t="s">
        <v>45</v>
      </c>
      <c r="B52" s="71" t="s">
        <v>46</v>
      </c>
      <c r="C52" s="71" t="s">
        <v>16</v>
      </c>
      <c r="D52" s="71" t="n">
        <v>26.6189170989249</v>
      </c>
      <c r="E52" s="71" t="n">
        <v>705.248837233486</v>
      </c>
      <c r="F52" s="71" t="n">
        <v>3.63712117952319</v>
      </c>
      <c r="G52" s="71" t="n">
        <v>96.3628788204768</v>
      </c>
    </row>
    <row r="53">
      <c r="A53" s="71" t="s">
        <v>47</v>
      </c>
      <c r="B53" s="71" t="s">
        <v>48</v>
      </c>
      <c r="C53" s="71" t="s">
        <v>15</v>
      </c>
      <c r="D53" s="71" t="n">
        <v>4.03889550038054</v>
      </c>
      <c r="E53" s="71" t="n">
        <v>662.456376546527</v>
      </c>
      <c r="F53" s="71" t="n">
        <v>0.605990120226433</v>
      </c>
      <c r="G53" s="71" t="n">
        <v>99.3940098797736</v>
      </c>
    </row>
    <row r="54">
      <c r="A54" s="71" t="s">
        <v>47</v>
      </c>
      <c r="B54" s="71" t="s">
        <v>48</v>
      </c>
      <c r="C54" s="71" t="s">
        <v>16</v>
      </c>
      <c r="D54" s="71" t="n">
        <v>0</v>
      </c>
      <c r="E54" s="71" t="n">
        <v>451.045855563651</v>
      </c>
      <c r="F54" s="71" t="n">
        <v>0</v>
      </c>
      <c r="G54" s="71" t="n">
        <v>100</v>
      </c>
    </row>
    <row r="55">
      <c r="A55" s="71" t="s">
        <v>49</v>
      </c>
      <c r="B55" s="71" t="s">
        <v>50</v>
      </c>
      <c r="C55" s="71" t="s">
        <v>15</v>
      </c>
      <c r="D55" s="71" t="n">
        <v>107.399158532569</v>
      </c>
      <c r="E55" s="71" t="n">
        <v>15695.7470184838</v>
      </c>
      <c r="F55" s="71" t="n">
        <v>0.679606183031878</v>
      </c>
      <c r="G55" s="71" t="n">
        <v>99.3203938169681</v>
      </c>
    </row>
    <row r="56">
      <c r="A56" s="71" t="s">
        <v>49</v>
      </c>
      <c r="B56" s="71" t="s">
        <v>50</v>
      </c>
      <c r="C56" s="71" t="s">
        <v>16</v>
      </c>
      <c r="D56" s="71" t="n">
        <v>51.9030163166461</v>
      </c>
      <c r="E56" s="71" t="n">
        <v>9737.86607775639</v>
      </c>
      <c r="F56" s="71" t="n">
        <v>0.530176103418716</v>
      </c>
      <c r="G56" s="71" t="n">
        <v>99.4698238965813</v>
      </c>
    </row>
    <row r="57">
      <c r="A57" s="71" t="s">
        <v>51</v>
      </c>
      <c r="B57" s="71" t="s">
        <v>52</v>
      </c>
      <c r="C57" s="71" t="s">
        <v>15</v>
      </c>
      <c r="D57" s="71" t="n">
        <v>0</v>
      </c>
      <c r="E57" s="71" t="n">
        <v>2394.17127653135</v>
      </c>
      <c r="F57" s="71" t="n">
        <v>0</v>
      </c>
      <c r="G57" s="71" t="n">
        <v>100</v>
      </c>
    </row>
    <row r="58">
      <c r="A58" s="71" t="s">
        <v>51</v>
      </c>
      <c r="B58" s="71" t="s">
        <v>52</v>
      </c>
      <c r="C58" s="71" t="s">
        <v>16</v>
      </c>
      <c r="D58" s="71" t="n">
        <v>0</v>
      </c>
      <c r="E58" s="71" t="n">
        <v>1600.19056840975</v>
      </c>
      <c r="F58" s="71" t="n">
        <v>0</v>
      </c>
      <c r="G58" s="71" t="n">
        <v>100</v>
      </c>
    </row>
    <row r="59">
      <c r="A59" s="71" t="s">
        <v>53</v>
      </c>
      <c r="B59" s="71" t="s">
        <v>54</v>
      </c>
      <c r="C59" s="71" t="s">
        <v>15</v>
      </c>
      <c r="D59" s="71" t="n">
        <v>4.22423538774127</v>
      </c>
      <c r="E59" s="71" t="n">
        <v>2374.52335938523</v>
      </c>
      <c r="F59" s="71" t="n">
        <v>0.17758232933261</v>
      </c>
      <c r="G59" s="71" t="n">
        <v>99.8224176706674</v>
      </c>
    </row>
    <row r="60">
      <c r="A60" s="71" t="s">
        <v>53</v>
      </c>
      <c r="B60" s="71" t="s">
        <v>54</v>
      </c>
      <c r="C60" s="71" t="s">
        <v>16</v>
      </c>
      <c r="D60" s="71" t="n">
        <v>0</v>
      </c>
      <c r="E60" s="71" t="n">
        <v>1047.19490773704</v>
      </c>
      <c r="F60" s="71" t="n">
        <v>0</v>
      </c>
      <c r="G60" s="71" t="n">
        <v>100</v>
      </c>
    </row>
    <row r="61">
      <c r="A61" s="71" t="s">
        <v>55</v>
      </c>
      <c r="B61" s="71" t="s">
        <v>56</v>
      </c>
      <c r="C61" s="71" t="s">
        <v>15</v>
      </c>
      <c r="D61" s="71" t="n">
        <v>20.0808266105667</v>
      </c>
      <c r="E61" s="71" t="n">
        <v>3124.72940445909</v>
      </c>
      <c r="F61" s="71" t="n">
        <v>0.638538580553286</v>
      </c>
      <c r="G61" s="71" t="n">
        <v>99.3614614194467</v>
      </c>
    </row>
    <row r="62">
      <c r="A62" s="71" t="s">
        <v>55</v>
      </c>
      <c r="B62" s="71" t="s">
        <v>56</v>
      </c>
      <c r="C62" s="71" t="s">
        <v>16</v>
      </c>
      <c r="D62" s="71" t="n">
        <v>0</v>
      </c>
      <c r="E62" s="71" t="n">
        <v>1777.50252349046</v>
      </c>
      <c r="F62" s="71" t="n">
        <v>0</v>
      </c>
      <c r="G62" s="71" t="n">
        <v>100</v>
      </c>
    </row>
    <row r="63">
      <c r="A63" s="71" t="s">
        <v>57</v>
      </c>
      <c r="B63" s="71" t="s">
        <v>58</v>
      </c>
      <c r="C63" s="71" t="s">
        <v>15</v>
      </c>
      <c r="D63" s="71" t="n">
        <v>127.840240465713</v>
      </c>
      <c r="E63" s="71" t="n">
        <v>17239.1597576687</v>
      </c>
      <c r="F63" s="71" t="n">
        <v>0.736110096616834</v>
      </c>
      <c r="G63" s="71" t="n">
        <v>99.2638899033832</v>
      </c>
    </row>
    <row r="64">
      <c r="A64" s="71" t="s">
        <v>57</v>
      </c>
      <c r="B64" s="71" t="s">
        <v>58</v>
      </c>
      <c r="C64" s="71" t="s">
        <v>16</v>
      </c>
      <c r="D64" s="71" t="n">
        <v>162.561737555195</v>
      </c>
      <c r="E64" s="71" t="n">
        <v>7224.03232880898</v>
      </c>
      <c r="F64" s="71" t="n">
        <v>2.20076717489379</v>
      </c>
      <c r="G64" s="71" t="n">
        <v>97.7992328251062</v>
      </c>
    </row>
    <row r="65">
      <c r="A65" s="71" t="s">
        <v>59</v>
      </c>
      <c r="B65" s="71" t="s">
        <v>60</v>
      </c>
      <c r="C65" s="71" t="s">
        <v>15</v>
      </c>
      <c r="D65" s="71" t="n">
        <v>3.84241339568993</v>
      </c>
      <c r="E65" s="71" t="n">
        <v>619.270090736664</v>
      </c>
      <c r="F65" s="71" t="n">
        <v>0.616648417453965</v>
      </c>
      <c r="G65" s="71" t="n">
        <v>99.383351582546</v>
      </c>
    </row>
    <row r="66">
      <c r="A66" s="71" t="s">
        <v>59</v>
      </c>
      <c r="B66" s="71" t="s">
        <v>60</v>
      </c>
      <c r="C66" s="71" t="s">
        <v>16</v>
      </c>
      <c r="D66" s="71" t="n">
        <v>7.01764410176462</v>
      </c>
      <c r="E66" s="71" t="n">
        <v>465.79601427839</v>
      </c>
      <c r="F66" s="71" t="n">
        <v>1.48423041030728</v>
      </c>
      <c r="G66" s="71" t="n">
        <v>98.5157695896927</v>
      </c>
    </row>
    <row r="67">
      <c r="A67" s="71" t="s">
        <v>61</v>
      </c>
      <c r="B67" s="71" t="s">
        <v>62</v>
      </c>
      <c r="C67" s="71" t="s">
        <v>15</v>
      </c>
      <c r="D67" s="71" t="n">
        <v>429.050125551672</v>
      </c>
      <c r="E67" s="71" t="n">
        <v>17994.6409126905</v>
      </c>
      <c r="F67" s="71" t="n">
        <v>2.32879570473196</v>
      </c>
      <c r="G67" s="71" t="n">
        <v>97.671204295268</v>
      </c>
    </row>
    <row r="68">
      <c r="A68" s="71" t="s">
        <v>61</v>
      </c>
      <c r="B68" s="71" t="s">
        <v>62</v>
      </c>
      <c r="C68" s="71" t="s">
        <v>16</v>
      </c>
      <c r="D68" s="71" t="n">
        <v>126.215252617272</v>
      </c>
      <c r="E68" s="71" t="n">
        <v>10751.9520360226</v>
      </c>
      <c r="F68" s="71" t="n">
        <v>1.16026210360894</v>
      </c>
      <c r="G68" s="71" t="n">
        <v>98.8397378963911</v>
      </c>
    </row>
    <row r="69">
      <c r="A69" s="71" t="s">
        <v>63</v>
      </c>
      <c r="B69" s="71" t="s">
        <v>64</v>
      </c>
      <c r="C69" s="71" t="s">
        <v>15</v>
      </c>
      <c r="D69" s="71" t="n">
        <v>10.8574884137267</v>
      </c>
      <c r="E69" s="71" t="n">
        <v>2020.49411290234</v>
      </c>
      <c r="F69" s="71" t="n">
        <v>0.534495771519436</v>
      </c>
      <c r="G69" s="71" t="n">
        <v>99.4655042284806</v>
      </c>
    </row>
    <row r="70">
      <c r="A70" s="71" t="s">
        <v>63</v>
      </c>
      <c r="B70" s="71" t="s">
        <v>64</v>
      </c>
      <c r="C70" s="71" t="s">
        <v>16</v>
      </c>
      <c r="D70" s="71" t="n">
        <v>2.02177704322903</v>
      </c>
      <c r="E70" s="71" t="n">
        <v>1551.82060011699</v>
      </c>
      <c r="F70" s="71" t="n">
        <v>0.130114680417199</v>
      </c>
      <c r="G70" s="71" t="n">
        <v>99.8698853195828</v>
      </c>
    </row>
    <row r="71">
      <c r="A71" s="71" t="s">
        <v>65</v>
      </c>
      <c r="B71" s="71" t="s">
        <v>66</v>
      </c>
      <c r="C71" s="71" t="s">
        <v>15</v>
      </c>
      <c r="D71" s="71" t="n">
        <v>0</v>
      </c>
      <c r="E71" s="71" t="n">
        <v>564.071763916834</v>
      </c>
      <c r="F71" s="71" t="n">
        <v>0</v>
      </c>
      <c r="G71" s="71" t="n">
        <v>100</v>
      </c>
    </row>
    <row r="72">
      <c r="A72" s="71" t="s">
        <v>65</v>
      </c>
      <c r="B72" s="71" t="s">
        <v>66</v>
      </c>
      <c r="C72" s="71" t="s">
        <v>16</v>
      </c>
      <c r="D72" s="71" t="n">
        <v>1.80214621059692</v>
      </c>
      <c r="E72" s="71" t="n">
        <v>416.295774647887</v>
      </c>
      <c r="F72" s="71" t="n">
        <v>0.431034482758621</v>
      </c>
      <c r="G72" s="71" t="n">
        <v>99.5689655172414</v>
      </c>
    </row>
    <row r="73">
      <c r="A73" s="71" t="s">
        <v>67</v>
      </c>
      <c r="B73" s="71" t="s">
        <v>68</v>
      </c>
      <c r="C73" s="71" t="s">
        <v>15</v>
      </c>
      <c r="D73" s="71" t="n">
        <v>25.802389822828</v>
      </c>
      <c r="E73" s="71" t="n">
        <v>3826.65201931157</v>
      </c>
      <c r="F73" s="71" t="n">
        <v>0.669764962348393</v>
      </c>
      <c r="G73" s="71" t="n">
        <v>99.3302350376516</v>
      </c>
    </row>
    <row r="74">
      <c r="A74" s="71" t="s">
        <v>67</v>
      </c>
      <c r="B74" s="71" t="s">
        <v>68</v>
      </c>
      <c r="C74" s="71" t="s">
        <v>16</v>
      </c>
      <c r="D74" s="71" t="n">
        <v>14.2317736255968</v>
      </c>
      <c r="E74" s="71" t="n">
        <v>1699.06391555049</v>
      </c>
      <c r="F74" s="71" t="n">
        <v>0.830666516907</v>
      </c>
      <c r="G74" s="71" t="n">
        <v>99.169333483093</v>
      </c>
    </row>
    <row r="75">
      <c r="A75" s="71" t="s">
        <v>69</v>
      </c>
      <c r="B75" s="71" t="s">
        <v>70</v>
      </c>
      <c r="C75" s="71" t="s">
        <v>15</v>
      </c>
      <c r="D75" s="71" t="n">
        <v>3625.96784972609</v>
      </c>
      <c r="E75" s="71" t="n">
        <v>97663.9431675248</v>
      </c>
      <c r="F75" s="71" t="n">
        <v>3.57979172191053</v>
      </c>
      <c r="G75" s="71" t="n">
        <v>96.4202082780895</v>
      </c>
    </row>
    <row r="76">
      <c r="A76" s="71" t="s">
        <v>69</v>
      </c>
      <c r="B76" s="71" t="s">
        <v>70</v>
      </c>
      <c r="C76" s="71" t="s">
        <v>16</v>
      </c>
      <c r="D76" s="71" t="n">
        <v>851.134024034998</v>
      </c>
      <c r="E76" s="71" t="n">
        <v>59047.9318035595</v>
      </c>
      <c r="F76" s="71" t="n">
        <v>1.42094707534303</v>
      </c>
      <c r="G76" s="71" t="n">
        <v>98.579052924657</v>
      </c>
    </row>
    <row r="77">
      <c r="A77" s="71" t="s">
        <v>71</v>
      </c>
      <c r="B77" s="71" t="s">
        <v>72</v>
      </c>
      <c r="C77" s="71" t="s">
        <v>15</v>
      </c>
      <c r="D77" s="71" t="n">
        <v>10.5492202760088</v>
      </c>
      <c r="E77" s="71" t="n">
        <v>2973.66216207304</v>
      </c>
      <c r="F77" s="71" t="n">
        <v>0.353501107140234</v>
      </c>
      <c r="G77" s="71" t="n">
        <v>99.6464988928598</v>
      </c>
    </row>
    <row r="78">
      <c r="A78" s="71" t="s">
        <v>71</v>
      </c>
      <c r="B78" s="71" t="s">
        <v>72</v>
      </c>
      <c r="C78" s="71" t="s">
        <v>16</v>
      </c>
      <c r="D78" s="71" t="n">
        <v>0</v>
      </c>
      <c r="E78" s="71" t="n">
        <v>1218.56639182309</v>
      </c>
      <c r="F78" s="71" t="n">
        <v>0</v>
      </c>
      <c r="G78" s="71" t="n">
        <v>100</v>
      </c>
    </row>
    <row r="79">
      <c r="A79" s="71" t="s">
        <v>73</v>
      </c>
      <c r="B79" s="71" t="s">
        <v>74</v>
      </c>
      <c r="C79" s="71" t="s">
        <v>15</v>
      </c>
      <c r="D79" s="71" t="n">
        <v>9.41112673658299</v>
      </c>
      <c r="E79" s="71" t="n">
        <v>1273.47861049268</v>
      </c>
      <c r="F79" s="71" t="n">
        <v>0.733588122460844</v>
      </c>
      <c r="G79" s="71" t="n">
        <v>99.2664118775392</v>
      </c>
    </row>
    <row r="80">
      <c r="A80" s="71" t="s">
        <v>73</v>
      </c>
      <c r="B80" s="71" t="s">
        <v>74</v>
      </c>
      <c r="C80" s="71" t="s">
        <v>16</v>
      </c>
      <c r="D80" s="71" t="n">
        <v>0</v>
      </c>
      <c r="E80" s="71" t="n">
        <v>611.785730390514</v>
      </c>
      <c r="F80" s="71" t="n">
        <v>0</v>
      </c>
      <c r="G80" s="71" t="n">
        <v>100</v>
      </c>
    </row>
    <row r="81">
      <c r="A81" s="71" t="s">
        <v>75</v>
      </c>
      <c r="B81" s="71" t="s">
        <v>76</v>
      </c>
      <c r="C81" s="71" t="s">
        <v>15</v>
      </c>
      <c r="D81" s="71" t="n">
        <v>6.34220915091052</v>
      </c>
      <c r="E81" s="71" t="n">
        <v>1151.68638696098</v>
      </c>
      <c r="F81" s="71" t="n">
        <v>0.547672930720763</v>
      </c>
      <c r="G81" s="71" t="n">
        <v>99.4523270692792</v>
      </c>
    </row>
    <row r="82">
      <c r="A82" s="71" t="s">
        <v>75</v>
      </c>
      <c r="B82" s="71" t="s">
        <v>76</v>
      </c>
      <c r="C82" s="71" t="s">
        <v>16</v>
      </c>
      <c r="D82" s="71" t="n">
        <v>0</v>
      </c>
      <c r="E82" s="71" t="n">
        <v>641.943759126688</v>
      </c>
      <c r="F82" s="71" t="n">
        <v>0</v>
      </c>
      <c r="G82" s="71" t="n">
        <v>100</v>
      </c>
    </row>
    <row r="83">
      <c r="A83" s="71" t="s">
        <v>77</v>
      </c>
      <c r="B83" s="71" t="s">
        <v>78</v>
      </c>
      <c r="C83" s="71" t="s">
        <v>15</v>
      </c>
      <c r="D83" s="71" t="n">
        <v>21.4339093235079</v>
      </c>
      <c r="E83" s="71" t="n">
        <v>1571.22884042216</v>
      </c>
      <c r="F83" s="71" t="n">
        <v>1.34579083531216</v>
      </c>
      <c r="G83" s="71" t="n">
        <v>98.6542091646878</v>
      </c>
    </row>
    <row r="84">
      <c r="A84" s="71" t="s">
        <v>77</v>
      </c>
      <c r="B84" s="71" t="s">
        <v>78</v>
      </c>
      <c r="C84" s="71" t="s">
        <v>16</v>
      </c>
      <c r="D84" s="71" t="n">
        <v>26.2121884385686</v>
      </c>
      <c r="E84" s="71" t="n">
        <v>840.244527346918</v>
      </c>
      <c r="F84" s="71" t="n">
        <v>3.02521614305983</v>
      </c>
      <c r="G84" s="71" t="n">
        <v>96.9747838569402</v>
      </c>
    </row>
    <row r="85">
      <c r="A85" s="71" t="s">
        <v>79</v>
      </c>
      <c r="B85" s="71" t="s">
        <v>80</v>
      </c>
      <c r="C85" s="71" t="s">
        <v>15</v>
      </c>
      <c r="D85" s="71" t="n">
        <v>76.4991892173178</v>
      </c>
      <c r="E85" s="71" t="n">
        <v>2317.15370692332</v>
      </c>
      <c r="F85" s="71" t="n">
        <v>3.19591822777061</v>
      </c>
      <c r="G85" s="71" t="n">
        <v>96.8040817722294</v>
      </c>
    </row>
    <row r="86">
      <c r="A86" s="71" t="s">
        <v>79</v>
      </c>
      <c r="B86" s="71" t="s">
        <v>80</v>
      </c>
      <c r="C86" s="71" t="s">
        <v>16</v>
      </c>
      <c r="D86" s="71" t="n">
        <v>31.3038778617788</v>
      </c>
      <c r="E86" s="71" t="n">
        <v>1132.7075526204</v>
      </c>
      <c r="F86" s="71" t="n">
        <v>2.6893101770325</v>
      </c>
      <c r="G86" s="71" t="n">
        <v>97.3106898229675</v>
      </c>
    </row>
    <row r="87">
      <c r="A87" s="71" t="s">
        <v>81</v>
      </c>
      <c r="B87" s="71" t="s">
        <v>82</v>
      </c>
      <c r="C87" s="71" t="s">
        <v>15</v>
      </c>
      <c r="D87" s="71" t="n">
        <v>251.780988174107</v>
      </c>
      <c r="E87" s="71" t="n">
        <v>5137.13152651401</v>
      </c>
      <c r="F87" s="71" t="n">
        <v>4.6722040390867</v>
      </c>
      <c r="G87" s="71" t="n">
        <v>95.3277959609133</v>
      </c>
    </row>
    <row r="88">
      <c r="A88" s="71" t="s">
        <v>81</v>
      </c>
      <c r="B88" s="71" t="s">
        <v>82</v>
      </c>
      <c r="C88" s="71" t="s">
        <v>16</v>
      </c>
      <c r="D88" s="71" t="n">
        <v>140.999638556057</v>
      </c>
      <c r="E88" s="71" t="n">
        <v>2502.09607566087</v>
      </c>
      <c r="F88" s="71" t="n">
        <v>5.33463989963114</v>
      </c>
      <c r="G88" s="71" t="n">
        <v>94.6653601003689</v>
      </c>
    </row>
    <row r="89">
      <c r="A89" s="71" t="s">
        <v>83</v>
      </c>
      <c r="B89" s="71" t="s">
        <v>84</v>
      </c>
      <c r="C89" s="71" t="s">
        <v>15</v>
      </c>
      <c r="D89" s="71" t="n">
        <v>7.98322624453468</v>
      </c>
      <c r="E89" s="71" t="n">
        <v>2989.3853855565</v>
      </c>
      <c r="F89" s="71" t="n">
        <v>0.266341157143758</v>
      </c>
      <c r="G89" s="71" t="n">
        <v>99.7336588428562</v>
      </c>
    </row>
    <row r="90">
      <c r="A90" s="71" t="s">
        <v>83</v>
      </c>
      <c r="B90" s="71" t="s">
        <v>84</v>
      </c>
      <c r="C90" s="71" t="s">
        <v>16</v>
      </c>
      <c r="D90" s="71" t="n">
        <v>23.1505337506942</v>
      </c>
      <c r="E90" s="71" t="n">
        <v>1958.76201125583</v>
      </c>
      <c r="F90" s="71" t="n">
        <v>1.16809058043568</v>
      </c>
      <c r="G90" s="71" t="n">
        <v>98.8319094195643</v>
      </c>
    </row>
    <row r="91">
      <c r="A91" s="71" t="s">
        <v>85</v>
      </c>
      <c r="B91" s="71" t="s">
        <v>86</v>
      </c>
      <c r="C91" s="71" t="s">
        <v>15</v>
      </c>
      <c r="D91" s="71" t="n">
        <v>316.253309614179</v>
      </c>
      <c r="E91" s="71" t="n">
        <v>17563.6805897174</v>
      </c>
      <c r="F91" s="71" t="n">
        <v>1.76876106698584</v>
      </c>
      <c r="G91" s="71" t="n">
        <v>98.2312389330142</v>
      </c>
    </row>
    <row r="92">
      <c r="A92" s="71" t="s">
        <v>85</v>
      </c>
      <c r="B92" s="71" t="s">
        <v>86</v>
      </c>
      <c r="C92" s="71" t="s">
        <v>16</v>
      </c>
      <c r="D92" s="71" t="n">
        <v>171.49126065324</v>
      </c>
      <c r="E92" s="71" t="n">
        <v>7689.2855714618</v>
      </c>
      <c r="F92" s="71" t="n">
        <v>2.18160703853869</v>
      </c>
      <c r="G92" s="71" t="n">
        <v>97.8183929614613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307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72" t="s">
        <v>89</v>
      </c>
      <c r="B103" s="72" t="s">
        <v>90</v>
      </c>
      <c r="C103" s="72" t="s">
        <v>15</v>
      </c>
      <c r="D103" s="72" t="n">
        <v>1017.46767571317</v>
      </c>
      <c r="E103" s="72" t="n">
        <v>116800.129086084</v>
      </c>
      <c r="F103" s="72" t="n">
        <v>0.863595679828946</v>
      </c>
      <c r="G103" s="72" t="n">
        <v>99.1364043201711</v>
      </c>
    </row>
    <row r="104">
      <c r="A104" s="72" t="s">
        <v>89</v>
      </c>
      <c r="B104" s="72" t="s">
        <v>90</v>
      </c>
      <c r="C104" s="72" t="s">
        <v>16</v>
      </c>
      <c r="D104" s="72" t="n">
        <v>605.335442808807</v>
      </c>
      <c r="E104" s="72" t="n">
        <v>72008.7976535197</v>
      </c>
      <c r="F104" s="72" t="n">
        <v>0.833633091791897</v>
      </c>
      <c r="G104" s="72" t="n">
        <v>99.1663669082081</v>
      </c>
    </row>
    <row r="105">
      <c r="A105" s="72" t="s">
        <v>91</v>
      </c>
      <c r="B105" s="72" t="s">
        <v>92</v>
      </c>
      <c r="C105" s="72" t="s">
        <v>15</v>
      </c>
      <c r="D105" s="72" t="n">
        <v>116.025780039573</v>
      </c>
      <c r="E105" s="72" t="n">
        <v>40216.5798862662</v>
      </c>
      <c r="F105" s="72" t="n">
        <v>0.287672413231911</v>
      </c>
      <c r="G105" s="72" t="n">
        <v>99.7123275867681</v>
      </c>
    </row>
    <row r="106">
      <c r="A106" s="72" t="s">
        <v>91</v>
      </c>
      <c r="B106" s="72" t="s">
        <v>92</v>
      </c>
      <c r="C106" s="72" t="s">
        <v>16</v>
      </c>
      <c r="D106" s="72" t="n">
        <v>158.720763755588</v>
      </c>
      <c r="E106" s="72" t="n">
        <v>30206.5964835681</v>
      </c>
      <c r="F106" s="72" t="n">
        <v>0.522704118197801</v>
      </c>
      <c r="G106" s="72" t="n">
        <v>99.4772958818022</v>
      </c>
    </row>
    <row r="107">
      <c r="A107" s="72" t="s">
        <v>93</v>
      </c>
      <c r="B107" s="72" t="s">
        <v>94</v>
      </c>
      <c r="C107" s="72" t="s">
        <v>15</v>
      </c>
      <c r="D107" s="72" t="n">
        <v>377.020329975659</v>
      </c>
      <c r="E107" s="72" t="n">
        <v>20125.5739899106</v>
      </c>
      <c r="F107" s="72" t="n">
        <v>1.83889084519403</v>
      </c>
      <c r="G107" s="72" t="n">
        <v>98.161109154806</v>
      </c>
    </row>
    <row r="108">
      <c r="A108" s="72" t="s">
        <v>93</v>
      </c>
      <c r="B108" s="72" t="s">
        <v>94</v>
      </c>
      <c r="C108" s="72" t="s">
        <v>16</v>
      </c>
      <c r="D108" s="72" t="n">
        <v>319.39605392223</v>
      </c>
      <c r="E108" s="72" t="n">
        <v>14483.8842597014</v>
      </c>
      <c r="F108" s="72" t="n">
        <v>2.15760322817293</v>
      </c>
      <c r="G108" s="72" t="n">
        <v>97.8423967718271</v>
      </c>
    </row>
    <row r="109">
      <c r="A109" s="72" t="s">
        <v>95</v>
      </c>
      <c r="B109" s="72" t="s">
        <v>96</v>
      </c>
      <c r="C109" s="72" t="s">
        <v>15</v>
      </c>
      <c r="D109" s="72" t="n">
        <v>1635.61569485291</v>
      </c>
      <c r="E109" s="72" t="n">
        <v>65444.8133112935</v>
      </c>
      <c r="F109" s="72" t="n">
        <v>2.43829045086017</v>
      </c>
      <c r="G109" s="72" t="n">
        <v>97.5617095491398</v>
      </c>
    </row>
    <row r="110">
      <c r="A110" s="72" t="s">
        <v>95</v>
      </c>
      <c r="B110" s="72" t="s">
        <v>96</v>
      </c>
      <c r="C110" s="72" t="s">
        <v>16</v>
      </c>
      <c r="D110" s="72" t="n">
        <v>576.652438529179</v>
      </c>
      <c r="E110" s="72" t="n">
        <v>41296.1573097844</v>
      </c>
      <c r="F110" s="72" t="n">
        <v>1.37715248151554</v>
      </c>
      <c r="G110" s="72" t="n">
        <v>98.6228475184845</v>
      </c>
    </row>
    <row r="111">
      <c r="A111" s="72" t="s">
        <v>97</v>
      </c>
      <c r="B111" s="72" t="s">
        <v>98</v>
      </c>
      <c r="C111" s="72" t="s">
        <v>15</v>
      </c>
      <c r="D111" s="72" t="n">
        <v>465.686247781019</v>
      </c>
      <c r="E111" s="72" t="n">
        <v>60533.5214368223</v>
      </c>
      <c r="F111" s="72" t="n">
        <v>0.763429994351487</v>
      </c>
      <c r="G111" s="72" t="n">
        <v>99.2365700056485</v>
      </c>
    </row>
    <row r="112">
      <c r="A112" s="72" t="s">
        <v>97</v>
      </c>
      <c r="B112" s="72" t="s">
        <v>98</v>
      </c>
      <c r="C112" s="72" t="s">
        <v>16</v>
      </c>
      <c r="D112" s="72" t="n">
        <v>88.2892246151335</v>
      </c>
      <c r="E112" s="72" t="n">
        <v>37503.0633428216</v>
      </c>
      <c r="F112" s="72" t="n">
        <v>0.234865783179117</v>
      </c>
      <c r="G112" s="72" t="n">
        <v>99.7651342168209</v>
      </c>
    </row>
    <row r="113">
      <c r="A113" s="72" t="s">
        <v>99</v>
      </c>
      <c r="B113" s="72" t="s">
        <v>100</v>
      </c>
      <c r="C113" s="72" t="s">
        <v>15</v>
      </c>
      <c r="D113" s="72" t="n">
        <v>201.973571167575</v>
      </c>
      <c r="E113" s="72" t="n">
        <v>32273.9101563764</v>
      </c>
      <c r="F113" s="72" t="n">
        <v>0.621918630027223</v>
      </c>
      <c r="G113" s="72" t="n">
        <v>99.3780813699728</v>
      </c>
    </row>
    <row r="114">
      <c r="A114" s="72" t="s">
        <v>99</v>
      </c>
      <c r="B114" s="72" t="s">
        <v>100</v>
      </c>
      <c r="C114" s="72" t="s">
        <v>16</v>
      </c>
      <c r="D114" s="72" t="n">
        <v>135.637799706387</v>
      </c>
      <c r="E114" s="72" t="n">
        <v>18855.9479319647</v>
      </c>
      <c r="F114" s="72" t="n">
        <v>0.714199444021108</v>
      </c>
      <c r="G114" s="72" t="n">
        <v>99.2858005559789</v>
      </c>
    </row>
    <row r="115">
      <c r="A115" s="72" t="s">
        <v>101</v>
      </c>
      <c r="B115" s="72" t="s">
        <v>102</v>
      </c>
      <c r="C115" s="72" t="s">
        <v>15</v>
      </c>
      <c r="D115" s="72" t="n">
        <v>1009.74161087929</v>
      </c>
      <c r="E115" s="72" t="n">
        <v>119127.099168336</v>
      </c>
      <c r="F115" s="72" t="n">
        <v>0.840492894877242</v>
      </c>
      <c r="G115" s="72" t="n">
        <v>99.1595071051228</v>
      </c>
    </row>
    <row r="116">
      <c r="A116" s="72" t="s">
        <v>101</v>
      </c>
      <c r="B116" s="72" t="s">
        <v>102</v>
      </c>
      <c r="C116" s="72" t="s">
        <v>16</v>
      </c>
      <c r="D116" s="72" t="n">
        <v>494.509133542891</v>
      </c>
      <c r="E116" s="72" t="n">
        <v>72643.8044867102</v>
      </c>
      <c r="F116" s="72" t="n">
        <v>0.676128706098515</v>
      </c>
      <c r="G116" s="72" t="n">
        <v>99.3238712939015</v>
      </c>
    </row>
    <row r="117">
      <c r="A117" s="72" t="s">
        <v>103</v>
      </c>
      <c r="B117" s="72" t="s">
        <v>104</v>
      </c>
      <c r="C117" s="72" t="s">
        <v>15</v>
      </c>
      <c r="D117" s="72" t="n">
        <v>5483.90329326992</v>
      </c>
      <c r="E117" s="72" t="n">
        <v>185502.608114346</v>
      </c>
      <c r="F117" s="72" t="n">
        <v>2.87135633446166</v>
      </c>
      <c r="G117" s="72" t="n">
        <v>97.1286436655383</v>
      </c>
    </row>
    <row r="118">
      <c r="A118" s="72" t="s">
        <v>103</v>
      </c>
      <c r="B118" s="72" t="s">
        <v>104</v>
      </c>
      <c r="C118" s="72" t="s">
        <v>16</v>
      </c>
      <c r="D118" s="72" t="n">
        <v>3625.64126326033</v>
      </c>
      <c r="E118" s="72" t="n">
        <v>104577.880686406</v>
      </c>
      <c r="F118" s="72" t="n">
        <v>3.35076086058167</v>
      </c>
      <c r="G118" s="72" t="n">
        <v>96.6492391394183</v>
      </c>
    </row>
    <row r="119">
      <c r="A119" s="72" t="s">
        <v>105</v>
      </c>
      <c r="B119" s="72" t="s">
        <v>106</v>
      </c>
      <c r="C119" s="72" t="s">
        <v>15</v>
      </c>
      <c r="D119" s="72" t="n">
        <v>570.651634421987</v>
      </c>
      <c r="E119" s="72" t="n">
        <v>70301.5435557208</v>
      </c>
      <c r="F119" s="72" t="n">
        <v>0.805184082263838</v>
      </c>
      <c r="G119" s="72" t="n">
        <v>99.1948159177362</v>
      </c>
    </row>
    <row r="120">
      <c r="A120" s="72" t="s">
        <v>105</v>
      </c>
      <c r="B120" s="72" t="s">
        <v>106</v>
      </c>
      <c r="C120" s="72" t="s">
        <v>16</v>
      </c>
      <c r="D120" s="72" t="n">
        <v>112.609405568378</v>
      </c>
      <c r="E120" s="72" t="n">
        <v>44105.289566211</v>
      </c>
      <c r="F120" s="72" t="n">
        <v>0.254669281415309</v>
      </c>
      <c r="G120" s="72" t="n">
        <v>99.7453307185847</v>
      </c>
    </row>
    <row r="121">
      <c r="A121" s="72" t="s">
        <v>107</v>
      </c>
      <c r="B121" s="72" t="s">
        <v>108</v>
      </c>
      <c r="C121" s="72" t="s">
        <v>15</v>
      </c>
      <c r="D121" s="72" t="n">
        <v>1834.58183771193</v>
      </c>
      <c r="E121" s="72" t="n">
        <v>150612.213508967</v>
      </c>
      <c r="F121" s="72" t="n">
        <v>1.20342433800587</v>
      </c>
      <c r="G121" s="72" t="n">
        <v>98.7965756619941</v>
      </c>
    </row>
    <row r="122">
      <c r="A122" s="72" t="s">
        <v>107</v>
      </c>
      <c r="B122" s="72" t="s">
        <v>108</v>
      </c>
      <c r="C122" s="72" t="s">
        <v>16</v>
      </c>
      <c r="D122" s="72" t="n">
        <v>383.71404986588</v>
      </c>
      <c r="E122" s="72" t="n">
        <v>97189.5869566655</v>
      </c>
      <c r="F122" s="72" t="n">
        <v>0.393257218837144</v>
      </c>
      <c r="G122" s="72" t="n">
        <v>99.6067427811629</v>
      </c>
    </row>
    <row r="123">
      <c r="A123" s="72" t="s">
        <v>109</v>
      </c>
      <c r="B123" s="72" t="s">
        <v>110</v>
      </c>
      <c r="C123" s="72" t="s">
        <v>15</v>
      </c>
      <c r="D123" s="72" t="n">
        <v>539.661440102225</v>
      </c>
      <c r="E123" s="72" t="n">
        <v>204948.217074321</v>
      </c>
      <c r="F123" s="72" t="n">
        <v>0.26262446427678</v>
      </c>
      <c r="G123" s="72" t="n">
        <v>99.7373755357232</v>
      </c>
    </row>
    <row r="124">
      <c r="A124" s="72" t="s">
        <v>109</v>
      </c>
      <c r="B124" s="72" t="s">
        <v>110</v>
      </c>
      <c r="C124" s="72" t="s">
        <v>16</v>
      </c>
      <c r="D124" s="72" t="n">
        <v>2982.80751146131</v>
      </c>
      <c r="E124" s="72" t="n">
        <v>139017.375026808</v>
      </c>
      <c r="F124" s="72" t="n">
        <v>2.10056596980602</v>
      </c>
      <c r="G124" s="72" t="n">
        <v>97.899434030194</v>
      </c>
    </row>
    <row r="125">
      <c r="A125" s="72" t="s">
        <v>111</v>
      </c>
      <c r="B125" s="72" t="s">
        <v>112</v>
      </c>
      <c r="C125" s="72" t="s">
        <v>15</v>
      </c>
      <c r="D125" s="72" t="n">
        <v>122.687411628795</v>
      </c>
      <c r="E125" s="72" t="n">
        <v>30592.8027543178</v>
      </c>
      <c r="F125" s="72" t="n">
        <v>0.399431723101117</v>
      </c>
      <c r="G125" s="72" t="n">
        <v>99.6005682768989</v>
      </c>
    </row>
    <row r="126">
      <c r="A126" s="72" t="s">
        <v>111</v>
      </c>
      <c r="B126" s="72" t="s">
        <v>112</v>
      </c>
      <c r="C126" s="72" t="s">
        <v>16</v>
      </c>
      <c r="D126" s="72" t="n">
        <v>249.946023401082</v>
      </c>
      <c r="E126" s="72" t="n">
        <v>18826.9468187217</v>
      </c>
      <c r="F126" s="72" t="n">
        <v>1.31020300564454</v>
      </c>
      <c r="G126" s="72" t="n">
        <v>98.6897969943555</v>
      </c>
    </row>
    <row r="127">
      <c r="A127" s="72" t="s">
        <v>113</v>
      </c>
      <c r="B127" s="72" t="s">
        <v>114</v>
      </c>
      <c r="C127" s="72" t="s">
        <v>15</v>
      </c>
      <c r="D127" s="72" t="n">
        <v>259.256624739039</v>
      </c>
      <c r="E127" s="72" t="n">
        <v>31887.0311643411</v>
      </c>
      <c r="F127" s="72" t="n">
        <v>0.806490088187126</v>
      </c>
      <c r="G127" s="72" t="n">
        <v>99.1935099118129</v>
      </c>
    </row>
    <row r="128">
      <c r="A128" s="72" t="s">
        <v>113</v>
      </c>
      <c r="B128" s="72" t="s">
        <v>114</v>
      </c>
      <c r="C128" s="72" t="s">
        <v>16</v>
      </c>
      <c r="D128" s="72" t="n">
        <v>87.3553923732793</v>
      </c>
      <c r="E128" s="72" t="n">
        <v>24593.8840954632</v>
      </c>
      <c r="F128" s="72" t="n">
        <v>0.353934381684235</v>
      </c>
      <c r="G128" s="72" t="n">
        <v>99.6460656183158</v>
      </c>
    </row>
    <row r="129">
      <c r="A129" s="72" t="s">
        <v>115</v>
      </c>
      <c r="B129" s="72" t="s">
        <v>116</v>
      </c>
      <c r="C129" s="72" t="s">
        <v>15</v>
      </c>
      <c r="D129" s="72" t="n">
        <v>81.8964208836907</v>
      </c>
      <c r="E129" s="72" t="n">
        <v>13569.9557003571</v>
      </c>
      <c r="F129" s="72" t="n">
        <v>0.599892382047334</v>
      </c>
      <c r="G129" s="72" t="n">
        <v>99.4001076179527</v>
      </c>
    </row>
    <row r="130">
      <c r="A130" s="72" t="s">
        <v>115</v>
      </c>
      <c r="B130" s="72" t="s">
        <v>116</v>
      </c>
      <c r="C130" s="72" t="s">
        <v>16</v>
      </c>
      <c r="D130" s="72" t="n">
        <v>0</v>
      </c>
      <c r="E130" s="72" t="n">
        <v>11025.8671638928</v>
      </c>
      <c r="F130" s="72" t="n">
        <v>0</v>
      </c>
      <c r="G130" s="72" t="n">
        <v>100</v>
      </c>
    </row>
    <row r="131">
      <c r="A131" s="72" t="s">
        <v>117</v>
      </c>
      <c r="B131" s="72" t="s">
        <v>118</v>
      </c>
      <c r="C131" s="72" t="s">
        <v>15</v>
      </c>
      <c r="D131" s="72" t="n">
        <v>38.918585264598</v>
      </c>
      <c r="E131" s="72" t="n">
        <v>15813.8655895663</v>
      </c>
      <c r="F131" s="72" t="n">
        <v>0.245500000727872</v>
      </c>
      <c r="G131" s="72" t="n">
        <v>99.7544999992721</v>
      </c>
    </row>
    <row r="132">
      <c r="A132" s="72" t="s">
        <v>117</v>
      </c>
      <c r="B132" s="72" t="s">
        <v>118</v>
      </c>
      <c r="C132" s="72" t="s">
        <v>16</v>
      </c>
      <c r="D132" s="72" t="n">
        <v>0</v>
      </c>
      <c r="E132" s="72" t="n">
        <v>9659.92011711614</v>
      </c>
      <c r="F132" s="72" t="n">
        <v>0</v>
      </c>
      <c r="G132" s="72" t="n">
        <v>100</v>
      </c>
    </row>
    <row r="133">
      <c r="A133" s="72" t="s">
        <v>119</v>
      </c>
      <c r="B133" s="72" t="s">
        <v>120</v>
      </c>
      <c r="C133" s="72" t="s">
        <v>15</v>
      </c>
      <c r="D133" s="72" t="n">
        <v>279.472061199486</v>
      </c>
      <c r="E133" s="72" t="n">
        <v>43925.1597752886</v>
      </c>
      <c r="F133" s="72" t="n">
        <v>0.632223478827393</v>
      </c>
      <c r="G133" s="72" t="n">
        <v>99.3677765211726</v>
      </c>
    </row>
    <row r="134">
      <c r="A134" s="72" t="s">
        <v>119</v>
      </c>
      <c r="B134" s="72" t="s">
        <v>120</v>
      </c>
      <c r="C134" s="72" t="s">
        <v>16</v>
      </c>
      <c r="D134" s="72" t="n">
        <v>207.742303828651</v>
      </c>
      <c r="E134" s="72" t="n">
        <v>33820.0973707388</v>
      </c>
      <c r="F134" s="72" t="n">
        <v>0.610506884408294</v>
      </c>
      <c r="G134" s="72" t="n">
        <v>99.3894931155917</v>
      </c>
    </row>
    <row r="135">
      <c r="A135" s="72" t="s">
        <v>121</v>
      </c>
      <c r="B135" s="72" t="s">
        <v>122</v>
      </c>
      <c r="C135" s="72" t="s">
        <v>15</v>
      </c>
      <c r="D135" s="72" t="n">
        <v>15.4005359471924</v>
      </c>
      <c r="E135" s="72" t="n">
        <v>3973.58645879749</v>
      </c>
      <c r="F135" s="72" t="n">
        <v>0.386076363936055</v>
      </c>
      <c r="G135" s="72" t="n">
        <v>99.6139236360639</v>
      </c>
    </row>
    <row r="136">
      <c r="A136" s="72" t="s">
        <v>121</v>
      </c>
      <c r="B136" s="72" t="s">
        <v>122</v>
      </c>
      <c r="C136" s="72" t="s">
        <v>16</v>
      </c>
      <c r="D136" s="72" t="n">
        <v>0</v>
      </c>
      <c r="E136" s="72" t="n">
        <v>3004.85777874494</v>
      </c>
      <c r="F136" s="72" t="n">
        <v>0</v>
      </c>
      <c r="G136" s="72" t="n">
        <v>100</v>
      </c>
    </row>
    <row r="137">
      <c r="A137" s="72" t="s">
        <v>123</v>
      </c>
      <c r="B137" s="72" t="s">
        <v>124</v>
      </c>
      <c r="C137" s="72" t="s">
        <v>15</v>
      </c>
      <c r="D137" s="72" t="n">
        <v>3429.14662777701</v>
      </c>
      <c r="E137" s="72" t="n">
        <v>60083.1159730039</v>
      </c>
      <c r="F137" s="72" t="n">
        <v>5.39918826279518</v>
      </c>
      <c r="G137" s="72" t="n">
        <v>94.6008117372048</v>
      </c>
    </row>
    <row r="138">
      <c r="A138" s="72" t="s">
        <v>123</v>
      </c>
      <c r="B138" s="72" t="s">
        <v>124</v>
      </c>
      <c r="C138" s="72" t="s">
        <v>16</v>
      </c>
      <c r="D138" s="72" t="n">
        <v>1605.96799554709</v>
      </c>
      <c r="E138" s="72" t="n">
        <v>38242.5314812493</v>
      </c>
      <c r="F138" s="72" t="n">
        <v>4.03018436486482</v>
      </c>
      <c r="G138" s="72" t="n">
        <v>95.9698156351352</v>
      </c>
    </row>
    <row r="139">
      <c r="A139" s="72" t="s">
        <v>125</v>
      </c>
      <c r="B139" s="72" t="s">
        <v>126</v>
      </c>
      <c r="C139" s="72" t="s">
        <v>15</v>
      </c>
      <c r="D139" s="72" t="n">
        <v>1067.8416902379</v>
      </c>
      <c r="E139" s="72" t="n">
        <v>108909.024946871</v>
      </c>
      <c r="F139" s="72" t="n">
        <v>0.970969371005502</v>
      </c>
      <c r="G139" s="72" t="n">
        <v>99.0290306289945</v>
      </c>
    </row>
    <row r="140">
      <c r="A140" s="72" t="s">
        <v>125</v>
      </c>
      <c r="B140" s="72" t="s">
        <v>126</v>
      </c>
      <c r="C140" s="72" t="s">
        <v>16</v>
      </c>
      <c r="D140" s="72" t="n">
        <v>1013.93592083071</v>
      </c>
      <c r="E140" s="72" t="n">
        <v>58788.5472372731</v>
      </c>
      <c r="F140" s="72" t="n">
        <v>1.69547461457427</v>
      </c>
      <c r="G140" s="72" t="n">
        <v>98.3045253854257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308</v>
      </c>
    </row>
    <row r="9">
      <c r="A9" t="s">
        <v>3</v>
      </c>
    </row>
    <row r="10">
      <c r="A10" t="s">
        <v>4</v>
      </c>
    </row>
    <row r="11">
      <c r="A11" t="s">
        <v>309</v>
      </c>
    </row>
    <row r="12">
      <c r="A12" s="3" t="s">
        <v>6</v>
      </c>
    </row>
    <row r="13">
      <c r="A13" s="3" t="s">
        <v>7</v>
      </c>
    </row>
    <row r="15">
      <c r="A15" s="4" t="s">
        <v>310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73" t="s">
        <v>13</v>
      </c>
      <c r="B17" s="73" t="s">
        <v>14</v>
      </c>
      <c r="C17" s="73" t="s">
        <v>15</v>
      </c>
      <c r="D17" s="73" t="n">
        <v>7456.2340954691</v>
      </c>
      <c r="E17" s="73" t="n">
        <v>1385731.46662911</v>
      </c>
      <c r="F17" s="73" t="n">
        <v>0.535192357181391</v>
      </c>
      <c r="G17" s="73" t="n">
        <v>99.4648076428186</v>
      </c>
    </row>
    <row r="18">
      <c r="A18" s="73" t="s">
        <v>13</v>
      </c>
      <c r="B18" s="73" t="s">
        <v>14</v>
      </c>
      <c r="C18" s="73" t="s">
        <v>16</v>
      </c>
      <c r="D18" s="73" t="n">
        <v>6553.10991130586</v>
      </c>
      <c r="E18" s="73" t="n">
        <v>875946.186579072</v>
      </c>
      <c r="F18" s="73" t="n">
        <v>0.742562621564346</v>
      </c>
      <c r="G18" s="73" t="n">
        <v>99.2574373784357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311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74" t="s">
        <v>13</v>
      </c>
      <c r="B29" s="74" t="s">
        <v>24</v>
      </c>
      <c r="C29" s="74" t="s">
        <v>15</v>
      </c>
      <c r="D29" s="74" t="n">
        <v>7456.2340954691</v>
      </c>
      <c r="E29" s="74" t="n">
        <v>1385731.46662911</v>
      </c>
      <c r="F29" s="74" t="n">
        <v>0.535192357181391</v>
      </c>
      <c r="G29" s="74" t="n">
        <v>99.4648076428186</v>
      </c>
    </row>
    <row r="30">
      <c r="A30" s="74" t="s">
        <v>13</v>
      </c>
      <c r="B30" s="74" t="s">
        <v>24</v>
      </c>
      <c r="C30" s="74" t="s">
        <v>16</v>
      </c>
      <c r="D30" s="74" t="n">
        <v>6553.10991130586</v>
      </c>
      <c r="E30" s="74" t="n">
        <v>875946.186579072</v>
      </c>
      <c r="F30" s="74" t="n">
        <v>0.742562621564346</v>
      </c>
      <c r="G30" s="74" t="n">
        <v>99.2574373784357</v>
      </c>
    </row>
    <row r="31">
      <c r="A31" s="74" t="s">
        <v>25</v>
      </c>
      <c r="B31" s="74" t="s">
        <v>26</v>
      </c>
      <c r="C31" s="74" t="s">
        <v>15</v>
      </c>
      <c r="D31" s="74" t="n">
        <v>21.9707476101915</v>
      </c>
      <c r="E31" s="74" t="n">
        <v>1332.47165342865</v>
      </c>
      <c r="F31" s="74" t="n">
        <v>1.62212491231374</v>
      </c>
      <c r="G31" s="74" t="n">
        <v>98.3778750876863</v>
      </c>
    </row>
    <row r="32">
      <c r="A32" s="74" t="s">
        <v>25</v>
      </c>
      <c r="B32" s="74" t="s">
        <v>26</v>
      </c>
      <c r="C32" s="74" t="s">
        <v>16</v>
      </c>
      <c r="D32" s="74" t="n">
        <v>5.12339274741705</v>
      </c>
      <c r="E32" s="74" t="n">
        <v>730.342435790841</v>
      </c>
      <c r="F32" s="74" t="n">
        <v>0.696618734496451</v>
      </c>
      <c r="G32" s="74" t="n">
        <v>99.3033812655036</v>
      </c>
    </row>
    <row r="33">
      <c r="A33" s="74" t="s">
        <v>27</v>
      </c>
      <c r="B33" s="74" t="s">
        <v>28</v>
      </c>
      <c r="C33" s="74" t="s">
        <v>15</v>
      </c>
      <c r="D33" s="74" t="n">
        <v>64.338992648831</v>
      </c>
      <c r="E33" s="74" t="n">
        <v>8429.96667690515</v>
      </c>
      <c r="F33" s="74" t="n">
        <v>0.757436748237592</v>
      </c>
      <c r="G33" s="74" t="n">
        <v>99.2425632517624</v>
      </c>
    </row>
    <row r="34">
      <c r="A34" s="74" t="s">
        <v>27</v>
      </c>
      <c r="B34" s="74" t="s">
        <v>28</v>
      </c>
      <c r="C34" s="74" t="s">
        <v>16</v>
      </c>
      <c r="D34" s="74" t="n">
        <v>25.2460033671902</v>
      </c>
      <c r="E34" s="74" t="n">
        <v>5489.36477937872</v>
      </c>
      <c r="F34" s="74" t="n">
        <v>0.457802089064558</v>
      </c>
      <c r="G34" s="74" t="n">
        <v>99.5421979109354</v>
      </c>
    </row>
    <row r="35">
      <c r="A35" s="74" t="s">
        <v>29</v>
      </c>
      <c r="B35" s="74" t="s">
        <v>30</v>
      </c>
      <c r="C35" s="74" t="s">
        <v>15</v>
      </c>
      <c r="D35" s="74" t="n">
        <v>12.8915833510241</v>
      </c>
      <c r="E35" s="74" t="n">
        <v>1297.53792589758</v>
      </c>
      <c r="F35" s="74" t="n">
        <v>0.983767784534713</v>
      </c>
      <c r="G35" s="74" t="n">
        <v>99.0162322154653</v>
      </c>
    </row>
    <row r="36">
      <c r="A36" s="74" t="s">
        <v>29</v>
      </c>
      <c r="B36" s="74" t="s">
        <v>30</v>
      </c>
      <c r="C36" s="74" t="s">
        <v>16</v>
      </c>
      <c r="D36" s="74" t="n">
        <v>13.8645098276063</v>
      </c>
      <c r="E36" s="74" t="n">
        <v>698.127671617422</v>
      </c>
      <c r="F36" s="74" t="n">
        <v>1.94728399958937</v>
      </c>
      <c r="G36" s="74" t="n">
        <v>98.0527160004106</v>
      </c>
    </row>
    <row r="37">
      <c r="A37" s="74" t="s">
        <v>31</v>
      </c>
      <c r="B37" s="74" t="s">
        <v>32</v>
      </c>
      <c r="C37" s="74" t="s">
        <v>15</v>
      </c>
      <c r="D37" s="74" t="n">
        <v>0</v>
      </c>
      <c r="E37" s="74" t="n">
        <v>17379.2027877557</v>
      </c>
      <c r="F37" s="74" t="n">
        <v>0</v>
      </c>
      <c r="G37" s="74" t="n">
        <v>100</v>
      </c>
    </row>
    <row r="38">
      <c r="A38" s="74" t="s">
        <v>31</v>
      </c>
      <c r="B38" s="74" t="s">
        <v>32</v>
      </c>
      <c r="C38" s="74" t="s">
        <v>16</v>
      </c>
      <c r="D38" s="74" t="n">
        <v>28.6816056356802</v>
      </c>
      <c r="E38" s="74" t="n">
        <v>8500.25516777318</v>
      </c>
      <c r="F38" s="74" t="n">
        <v>0.336285827854914</v>
      </c>
      <c r="G38" s="74" t="n">
        <v>99.6637141721451</v>
      </c>
    </row>
    <row r="39">
      <c r="A39" s="74" t="s">
        <v>33</v>
      </c>
      <c r="B39" s="74" t="s">
        <v>34</v>
      </c>
      <c r="C39" s="74" t="s">
        <v>15</v>
      </c>
      <c r="D39" s="74" t="n">
        <v>14.4710150952957</v>
      </c>
      <c r="E39" s="74" t="n">
        <v>1654.83387893101</v>
      </c>
      <c r="F39" s="74" t="n">
        <v>0.866888676063967</v>
      </c>
      <c r="G39" s="74" t="n">
        <v>99.133111323936</v>
      </c>
    </row>
    <row r="40">
      <c r="A40" s="74" t="s">
        <v>33</v>
      </c>
      <c r="B40" s="74" t="s">
        <v>34</v>
      </c>
      <c r="C40" s="74" t="s">
        <v>16</v>
      </c>
      <c r="D40" s="74" t="n">
        <v>0</v>
      </c>
      <c r="E40" s="74" t="n">
        <v>941.344563306099</v>
      </c>
      <c r="F40" s="74" t="n">
        <v>0</v>
      </c>
      <c r="G40" s="74" t="n">
        <v>100</v>
      </c>
    </row>
    <row r="41">
      <c r="A41" s="74" t="s">
        <v>35</v>
      </c>
      <c r="B41" s="74" t="s">
        <v>36</v>
      </c>
      <c r="C41" s="74" t="s">
        <v>15</v>
      </c>
      <c r="D41" s="74" t="n">
        <v>25.1362674012058</v>
      </c>
      <c r="E41" s="74" t="n">
        <v>3243.27196783154</v>
      </c>
      <c r="F41" s="74" t="n">
        <v>0.769067558031525</v>
      </c>
      <c r="G41" s="74" t="n">
        <v>99.2309324419685</v>
      </c>
    </row>
    <row r="42">
      <c r="A42" s="74" t="s">
        <v>35</v>
      </c>
      <c r="B42" s="74" t="s">
        <v>36</v>
      </c>
      <c r="C42" s="74" t="s">
        <v>16</v>
      </c>
      <c r="D42" s="74" t="n">
        <v>0</v>
      </c>
      <c r="E42" s="74" t="n">
        <v>1586.05391195447</v>
      </c>
      <c r="F42" s="74" t="n">
        <v>0</v>
      </c>
      <c r="G42" s="74" t="n">
        <v>100</v>
      </c>
    </row>
    <row r="43">
      <c r="A43" s="74" t="s">
        <v>37</v>
      </c>
      <c r="B43" s="74" t="s">
        <v>38</v>
      </c>
      <c r="C43" s="74" t="s">
        <v>15</v>
      </c>
      <c r="D43" s="74" t="n">
        <v>18.8440141537427</v>
      </c>
      <c r="E43" s="74" t="n">
        <v>3012.52603282691</v>
      </c>
      <c r="F43" s="74" t="n">
        <v>0.621633580252335</v>
      </c>
      <c r="G43" s="74" t="n">
        <v>99.3783664197477</v>
      </c>
    </row>
    <row r="44">
      <c r="A44" s="74" t="s">
        <v>37</v>
      </c>
      <c r="B44" s="74" t="s">
        <v>38</v>
      </c>
      <c r="C44" s="74" t="s">
        <v>16</v>
      </c>
      <c r="D44" s="74" t="n">
        <v>8.6594662905306</v>
      </c>
      <c r="E44" s="74" t="n">
        <v>1752.72149948846</v>
      </c>
      <c r="F44" s="74" t="n">
        <v>0.49162937824191</v>
      </c>
      <c r="G44" s="74" t="n">
        <v>99.5083706217581</v>
      </c>
    </row>
    <row r="45">
      <c r="A45" s="74" t="s">
        <v>39</v>
      </c>
      <c r="B45" s="74" t="s">
        <v>40</v>
      </c>
      <c r="C45" s="74" t="s">
        <v>15</v>
      </c>
      <c r="D45" s="74" t="n">
        <v>0</v>
      </c>
      <c r="E45" s="74" t="n">
        <v>18111.3939097295</v>
      </c>
      <c r="F45" s="74" t="n">
        <v>0</v>
      </c>
      <c r="G45" s="74" t="n">
        <v>100</v>
      </c>
    </row>
    <row r="46">
      <c r="A46" s="74" t="s">
        <v>39</v>
      </c>
      <c r="B46" s="74" t="s">
        <v>40</v>
      </c>
      <c r="C46" s="74" t="s">
        <v>16</v>
      </c>
      <c r="D46" s="74" t="n">
        <v>25.9210352129081</v>
      </c>
      <c r="E46" s="74" t="n">
        <v>12520.9442327453</v>
      </c>
      <c r="F46" s="74" t="n">
        <v>0.206593716114131</v>
      </c>
      <c r="G46" s="74" t="n">
        <v>99.7934062838859</v>
      </c>
    </row>
    <row r="47">
      <c r="A47" s="74" t="s">
        <v>41</v>
      </c>
      <c r="B47" s="74" t="s">
        <v>42</v>
      </c>
      <c r="C47" s="74" t="s">
        <v>15</v>
      </c>
      <c r="D47" s="74" t="n">
        <v>40.8619849017496</v>
      </c>
      <c r="E47" s="74" t="n">
        <v>13885.6698679648</v>
      </c>
      <c r="F47" s="74" t="n">
        <v>0.293411061227989</v>
      </c>
      <c r="G47" s="74" t="n">
        <v>99.706588938772</v>
      </c>
    </row>
    <row r="48">
      <c r="A48" s="74" t="s">
        <v>41</v>
      </c>
      <c r="B48" s="74" t="s">
        <v>42</v>
      </c>
      <c r="C48" s="74" t="s">
        <v>16</v>
      </c>
      <c r="D48" s="74" t="n">
        <v>16.4724685258</v>
      </c>
      <c r="E48" s="74" t="n">
        <v>7661.08814087669</v>
      </c>
      <c r="F48" s="74" t="n">
        <v>0.214553415646457</v>
      </c>
      <c r="G48" s="74" t="n">
        <v>99.7854465843536</v>
      </c>
    </row>
    <row r="49">
      <c r="A49" s="74" t="s">
        <v>43</v>
      </c>
      <c r="B49" s="74" t="s">
        <v>44</v>
      </c>
      <c r="C49" s="74" t="s">
        <v>15</v>
      </c>
      <c r="D49" s="74" t="n">
        <v>195.280251130285</v>
      </c>
      <c r="E49" s="74" t="n">
        <v>18714.9898007625</v>
      </c>
      <c r="F49" s="74" t="n">
        <v>1.03266770170074</v>
      </c>
      <c r="G49" s="74" t="n">
        <v>98.9673322982993</v>
      </c>
    </row>
    <row r="50">
      <c r="A50" s="74" t="s">
        <v>43</v>
      </c>
      <c r="B50" s="74" t="s">
        <v>44</v>
      </c>
      <c r="C50" s="74" t="s">
        <v>16</v>
      </c>
      <c r="D50" s="74" t="n">
        <v>88.6702133176416</v>
      </c>
      <c r="E50" s="74" t="n">
        <v>13409.2648079833</v>
      </c>
      <c r="F50" s="74" t="n">
        <v>0.656916877861039</v>
      </c>
      <c r="G50" s="74" t="n">
        <v>99.3430831221389</v>
      </c>
    </row>
    <row r="51">
      <c r="A51" s="74" t="s">
        <v>45</v>
      </c>
      <c r="B51" s="74" t="s">
        <v>46</v>
      </c>
      <c r="C51" s="74" t="s">
        <v>15</v>
      </c>
      <c r="D51" s="74" t="n">
        <v>11.0095752073582</v>
      </c>
      <c r="E51" s="74" t="n">
        <v>1852.90780507696</v>
      </c>
      <c r="F51" s="74" t="n">
        <v>0.590668627473114</v>
      </c>
      <c r="G51" s="74" t="n">
        <v>99.4093313725269</v>
      </c>
    </row>
    <row r="52">
      <c r="A52" s="74" t="s">
        <v>45</v>
      </c>
      <c r="B52" s="74" t="s">
        <v>46</v>
      </c>
      <c r="C52" s="74" t="s">
        <v>16</v>
      </c>
      <c r="D52" s="74" t="n">
        <v>4.33998107616647</v>
      </c>
      <c r="E52" s="74" t="n">
        <v>727.527773256245</v>
      </c>
      <c r="F52" s="74" t="n">
        <v>0.593000723214713</v>
      </c>
      <c r="G52" s="74" t="n">
        <v>99.4069992767853</v>
      </c>
    </row>
    <row r="53">
      <c r="A53" s="74" t="s">
        <v>47</v>
      </c>
      <c r="B53" s="74" t="s">
        <v>48</v>
      </c>
      <c r="C53" s="74" t="s">
        <v>15</v>
      </c>
      <c r="D53" s="74" t="n">
        <v>4.37346762192236</v>
      </c>
      <c r="E53" s="74" t="n">
        <v>662.121804424985</v>
      </c>
      <c r="F53" s="74" t="n">
        <v>0.656188844144504</v>
      </c>
      <c r="G53" s="74" t="n">
        <v>99.3438111558555</v>
      </c>
    </row>
    <row r="54">
      <c r="A54" s="74" t="s">
        <v>47</v>
      </c>
      <c r="B54" s="74" t="s">
        <v>48</v>
      </c>
      <c r="C54" s="74" t="s">
        <v>16</v>
      </c>
      <c r="D54" s="74" t="n">
        <v>1.63404284775121</v>
      </c>
      <c r="E54" s="74" t="n">
        <v>449.411812715899</v>
      </c>
      <c r="F54" s="74" t="n">
        <v>0.362278652512886</v>
      </c>
      <c r="G54" s="74" t="n">
        <v>99.6377213474871</v>
      </c>
    </row>
    <row r="55">
      <c r="A55" s="74" t="s">
        <v>49</v>
      </c>
      <c r="B55" s="74" t="s">
        <v>50</v>
      </c>
      <c r="C55" s="74" t="s">
        <v>15</v>
      </c>
      <c r="D55" s="74" t="n">
        <v>103.454929587824</v>
      </c>
      <c r="E55" s="74" t="n">
        <v>15699.6912474286</v>
      </c>
      <c r="F55" s="74" t="n">
        <v>0.654647678563438</v>
      </c>
      <c r="G55" s="74" t="n">
        <v>99.3453523214366</v>
      </c>
    </row>
    <row r="56">
      <c r="A56" s="74" t="s">
        <v>49</v>
      </c>
      <c r="B56" s="74" t="s">
        <v>50</v>
      </c>
      <c r="C56" s="74" t="s">
        <v>16</v>
      </c>
      <c r="D56" s="74" t="n">
        <v>332.812550745366</v>
      </c>
      <c r="E56" s="74" t="n">
        <v>9456.95654332767</v>
      </c>
      <c r="F56" s="74" t="n">
        <v>3.39959551187841</v>
      </c>
      <c r="G56" s="74" t="n">
        <v>96.6004044881216</v>
      </c>
    </row>
    <row r="57">
      <c r="A57" s="74" t="s">
        <v>51</v>
      </c>
      <c r="B57" s="74" t="s">
        <v>52</v>
      </c>
      <c r="C57" s="74" t="s">
        <v>15</v>
      </c>
      <c r="D57" s="74" t="n">
        <v>8.54365827711877</v>
      </c>
      <c r="E57" s="74" t="n">
        <v>2385.62761825423</v>
      </c>
      <c r="F57" s="74" t="n">
        <v>0.356852425758642</v>
      </c>
      <c r="G57" s="74" t="n">
        <v>99.6431475742413</v>
      </c>
    </row>
    <row r="58">
      <c r="A58" s="74" t="s">
        <v>51</v>
      </c>
      <c r="B58" s="74" t="s">
        <v>52</v>
      </c>
      <c r="C58" s="74" t="s">
        <v>16</v>
      </c>
      <c r="D58" s="74" t="n">
        <v>9.94424274946102</v>
      </c>
      <c r="E58" s="74" t="n">
        <v>1590.24632566029</v>
      </c>
      <c r="F58" s="74" t="n">
        <v>0.621441154933407</v>
      </c>
      <c r="G58" s="74" t="n">
        <v>99.3785588450666</v>
      </c>
    </row>
    <row r="59">
      <c r="A59" s="74" t="s">
        <v>53</v>
      </c>
      <c r="B59" s="74" t="s">
        <v>54</v>
      </c>
      <c r="C59" s="74" t="s">
        <v>15</v>
      </c>
      <c r="D59" s="74" t="n">
        <v>0</v>
      </c>
      <c r="E59" s="74" t="n">
        <v>2378.74759477297</v>
      </c>
      <c r="F59" s="74" t="n">
        <v>0</v>
      </c>
      <c r="G59" s="74" t="n">
        <v>100</v>
      </c>
    </row>
    <row r="60">
      <c r="A60" s="74" t="s">
        <v>53</v>
      </c>
      <c r="B60" s="74" t="s">
        <v>54</v>
      </c>
      <c r="C60" s="74" t="s">
        <v>16</v>
      </c>
      <c r="D60" s="74" t="n">
        <v>0</v>
      </c>
      <c r="E60" s="74" t="n">
        <v>1047.19490773704</v>
      </c>
      <c r="F60" s="74" t="n">
        <v>0</v>
      </c>
      <c r="G60" s="74" t="n">
        <v>100</v>
      </c>
    </row>
    <row r="61">
      <c r="A61" s="74" t="s">
        <v>55</v>
      </c>
      <c r="B61" s="74" t="s">
        <v>56</v>
      </c>
      <c r="C61" s="74" t="s">
        <v>15</v>
      </c>
      <c r="D61" s="74" t="n">
        <v>5.69589351449455</v>
      </c>
      <c r="E61" s="74" t="n">
        <v>3139.11433755516</v>
      </c>
      <c r="F61" s="74" t="n">
        <v>0.181120420501723</v>
      </c>
      <c r="G61" s="74" t="n">
        <v>99.8188795794983</v>
      </c>
    </row>
    <row r="62">
      <c r="A62" s="74" t="s">
        <v>55</v>
      </c>
      <c r="B62" s="74" t="s">
        <v>56</v>
      </c>
      <c r="C62" s="74" t="s">
        <v>16</v>
      </c>
      <c r="D62" s="74" t="n">
        <v>7.34943836630633</v>
      </c>
      <c r="E62" s="74" t="n">
        <v>1770.15308512416</v>
      </c>
      <c r="F62" s="74" t="n">
        <v>0.413469925875228</v>
      </c>
      <c r="G62" s="74" t="n">
        <v>99.5865300741248</v>
      </c>
    </row>
    <row r="63">
      <c r="A63" s="74" t="s">
        <v>57</v>
      </c>
      <c r="B63" s="74" t="s">
        <v>58</v>
      </c>
      <c r="C63" s="74" t="s">
        <v>15</v>
      </c>
      <c r="D63" s="74" t="n">
        <v>0</v>
      </c>
      <c r="E63" s="74" t="n">
        <v>17366.9999981344</v>
      </c>
      <c r="F63" s="74" t="n">
        <v>0</v>
      </c>
      <c r="G63" s="74" t="n">
        <v>100</v>
      </c>
    </row>
    <row r="64">
      <c r="A64" s="74" t="s">
        <v>57</v>
      </c>
      <c r="B64" s="74" t="s">
        <v>58</v>
      </c>
      <c r="C64" s="74" t="s">
        <v>16</v>
      </c>
      <c r="D64" s="74" t="n">
        <v>0</v>
      </c>
      <c r="E64" s="74" t="n">
        <v>7386.59406636417</v>
      </c>
      <c r="F64" s="74" t="n">
        <v>0</v>
      </c>
      <c r="G64" s="74" t="n">
        <v>100</v>
      </c>
    </row>
    <row r="65">
      <c r="A65" s="74" t="s">
        <v>59</v>
      </c>
      <c r="B65" s="74" t="s">
        <v>60</v>
      </c>
      <c r="C65" s="74" t="s">
        <v>15</v>
      </c>
      <c r="D65" s="74" t="n">
        <v>10.1445535484693</v>
      </c>
      <c r="E65" s="74" t="n">
        <v>612.967950583885</v>
      </c>
      <c r="F65" s="74" t="n">
        <v>1.62804525365687</v>
      </c>
      <c r="G65" s="74" t="n">
        <v>98.3719547463431</v>
      </c>
    </row>
    <row r="66">
      <c r="A66" s="74" t="s">
        <v>59</v>
      </c>
      <c r="B66" s="74" t="s">
        <v>60</v>
      </c>
      <c r="C66" s="74" t="s">
        <v>16</v>
      </c>
      <c r="D66" s="74" t="n">
        <v>11.6273920937597</v>
      </c>
      <c r="E66" s="74" t="n">
        <v>461.186266286395</v>
      </c>
      <c r="F66" s="74" t="n">
        <v>2.45919124536183</v>
      </c>
      <c r="G66" s="74" t="n">
        <v>97.5408087546382</v>
      </c>
    </row>
    <row r="67">
      <c r="A67" s="74" t="s">
        <v>61</v>
      </c>
      <c r="B67" s="74" t="s">
        <v>62</v>
      </c>
      <c r="C67" s="74" t="s">
        <v>15</v>
      </c>
      <c r="D67" s="74" t="n">
        <v>16.4506868797452</v>
      </c>
      <c r="E67" s="74" t="n">
        <v>18407.2403513625</v>
      </c>
      <c r="F67" s="74" t="n">
        <v>0.0892909398317543</v>
      </c>
      <c r="G67" s="74" t="n">
        <v>99.9107090601683</v>
      </c>
    </row>
    <row r="68">
      <c r="A68" s="74" t="s">
        <v>61</v>
      </c>
      <c r="B68" s="74" t="s">
        <v>62</v>
      </c>
      <c r="C68" s="74" t="s">
        <v>16</v>
      </c>
      <c r="D68" s="74" t="n">
        <v>44.3793678175638</v>
      </c>
      <c r="E68" s="74" t="n">
        <v>10833.7879208223</v>
      </c>
      <c r="F68" s="74" t="n">
        <v>0.407967322435918</v>
      </c>
      <c r="G68" s="74" t="n">
        <v>99.5920326775641</v>
      </c>
    </row>
    <row r="69">
      <c r="A69" s="74" t="s">
        <v>63</v>
      </c>
      <c r="B69" s="74" t="s">
        <v>64</v>
      </c>
      <c r="C69" s="74" t="s">
        <v>15</v>
      </c>
      <c r="D69" s="74" t="n">
        <v>13.0131136205765</v>
      </c>
      <c r="E69" s="74" t="n">
        <v>2018.3384876955</v>
      </c>
      <c r="F69" s="74" t="n">
        <v>0.640613550709073</v>
      </c>
      <c r="G69" s="74" t="n">
        <v>99.3593864492909</v>
      </c>
    </row>
    <row r="70">
      <c r="A70" s="74" t="s">
        <v>63</v>
      </c>
      <c r="B70" s="74" t="s">
        <v>64</v>
      </c>
      <c r="C70" s="74" t="s">
        <v>16</v>
      </c>
      <c r="D70" s="74" t="n">
        <v>14.2530803757412</v>
      </c>
      <c r="E70" s="74" t="n">
        <v>1539.58929678448</v>
      </c>
      <c r="F70" s="74" t="n">
        <v>0.917279679409308</v>
      </c>
      <c r="G70" s="74" t="n">
        <v>99.0827203205907</v>
      </c>
    </row>
    <row r="71">
      <c r="A71" s="74" t="s">
        <v>65</v>
      </c>
      <c r="B71" s="74" t="s">
        <v>66</v>
      </c>
      <c r="C71" s="74" t="s">
        <v>15</v>
      </c>
      <c r="D71" s="74" t="n">
        <v>5.40643863179075</v>
      </c>
      <c r="E71" s="74" t="n">
        <v>558.665325285044</v>
      </c>
      <c r="F71" s="74" t="n">
        <v>0.958466453674122</v>
      </c>
      <c r="G71" s="74" t="n">
        <v>99.0415335463259</v>
      </c>
    </row>
    <row r="72">
      <c r="A72" s="74" t="s">
        <v>65</v>
      </c>
      <c r="B72" s="74" t="s">
        <v>66</v>
      </c>
      <c r="C72" s="74" t="s">
        <v>16</v>
      </c>
      <c r="D72" s="74" t="n">
        <v>5.40643863179075</v>
      </c>
      <c r="E72" s="74" t="n">
        <v>412.691482226694</v>
      </c>
      <c r="F72" s="74" t="n">
        <v>1.29310344827586</v>
      </c>
      <c r="G72" s="74" t="n">
        <v>98.7068965517241</v>
      </c>
    </row>
    <row r="73">
      <c r="A73" s="74" t="s">
        <v>67</v>
      </c>
      <c r="B73" s="74" t="s">
        <v>68</v>
      </c>
      <c r="C73" s="74" t="s">
        <v>15</v>
      </c>
      <c r="D73" s="74" t="n">
        <v>51.4135620790608</v>
      </c>
      <c r="E73" s="74" t="n">
        <v>3801.04084705533</v>
      </c>
      <c r="F73" s="74" t="n">
        <v>1.33456639894703</v>
      </c>
      <c r="G73" s="74" t="n">
        <v>98.665433601053</v>
      </c>
    </row>
    <row r="74">
      <c r="A74" s="74" t="s">
        <v>67</v>
      </c>
      <c r="B74" s="74" t="s">
        <v>68</v>
      </c>
      <c r="C74" s="74" t="s">
        <v>16</v>
      </c>
      <c r="D74" s="74" t="n">
        <v>0</v>
      </c>
      <c r="E74" s="74" t="n">
        <v>1713.29568917609</v>
      </c>
      <c r="F74" s="74" t="n">
        <v>0</v>
      </c>
      <c r="G74" s="74" t="n">
        <v>100</v>
      </c>
    </row>
    <row r="75">
      <c r="A75" s="74" t="s">
        <v>69</v>
      </c>
      <c r="B75" s="74" t="s">
        <v>70</v>
      </c>
      <c r="C75" s="74" t="s">
        <v>15</v>
      </c>
      <c r="D75" s="74" t="n">
        <v>1328.20047314778</v>
      </c>
      <c r="E75" s="74" t="n">
        <v>99961.7105441032</v>
      </c>
      <c r="F75" s="74" t="n">
        <v>1.31128604992216</v>
      </c>
      <c r="G75" s="74" t="n">
        <v>98.6887139500778</v>
      </c>
    </row>
    <row r="76">
      <c r="A76" s="74" t="s">
        <v>69</v>
      </c>
      <c r="B76" s="74" t="s">
        <v>70</v>
      </c>
      <c r="C76" s="74" t="s">
        <v>16</v>
      </c>
      <c r="D76" s="74" t="n">
        <v>185.238420720494</v>
      </c>
      <c r="E76" s="74" t="n">
        <v>59713.827406874</v>
      </c>
      <c r="F76" s="74" t="n">
        <v>0.30925093431951</v>
      </c>
      <c r="G76" s="74" t="n">
        <v>99.6907490656805</v>
      </c>
    </row>
    <row r="77">
      <c r="A77" s="74" t="s">
        <v>71</v>
      </c>
      <c r="B77" s="74" t="s">
        <v>72</v>
      </c>
      <c r="C77" s="74" t="s">
        <v>15</v>
      </c>
      <c r="D77" s="74" t="n">
        <v>10.6101285134368</v>
      </c>
      <c r="E77" s="74" t="n">
        <v>2973.60125383561</v>
      </c>
      <c r="F77" s="74" t="n">
        <v>0.355542123329243</v>
      </c>
      <c r="G77" s="74" t="n">
        <v>99.6444578766708</v>
      </c>
    </row>
    <row r="78">
      <c r="A78" s="74" t="s">
        <v>71</v>
      </c>
      <c r="B78" s="74" t="s">
        <v>72</v>
      </c>
      <c r="C78" s="74" t="s">
        <v>16</v>
      </c>
      <c r="D78" s="74" t="n">
        <v>2.2477105831287</v>
      </c>
      <c r="E78" s="74" t="n">
        <v>1216.31868123997</v>
      </c>
      <c r="F78" s="74" t="n">
        <v>0.184455323748582</v>
      </c>
      <c r="G78" s="74" t="n">
        <v>99.8155446762514</v>
      </c>
    </row>
    <row r="79">
      <c r="A79" s="74" t="s">
        <v>73</v>
      </c>
      <c r="B79" s="74" t="s">
        <v>74</v>
      </c>
      <c r="C79" s="74" t="s">
        <v>15</v>
      </c>
      <c r="D79" s="74" t="n">
        <v>0</v>
      </c>
      <c r="E79" s="74" t="n">
        <v>1282.88973722926</v>
      </c>
      <c r="F79" s="74" t="n">
        <v>0</v>
      </c>
      <c r="G79" s="74" t="n">
        <v>100</v>
      </c>
    </row>
    <row r="80">
      <c r="A80" s="74" t="s">
        <v>73</v>
      </c>
      <c r="B80" s="74" t="s">
        <v>74</v>
      </c>
      <c r="C80" s="74" t="s">
        <v>16</v>
      </c>
      <c r="D80" s="74" t="n">
        <v>0</v>
      </c>
      <c r="E80" s="74" t="n">
        <v>611.785730390514</v>
      </c>
      <c r="F80" s="74" t="n">
        <v>0</v>
      </c>
      <c r="G80" s="74" t="n">
        <v>100</v>
      </c>
    </row>
    <row r="81">
      <c r="A81" s="74" t="s">
        <v>75</v>
      </c>
      <c r="B81" s="74" t="s">
        <v>76</v>
      </c>
      <c r="C81" s="74" t="s">
        <v>15</v>
      </c>
      <c r="D81" s="74" t="n">
        <v>5.5088820497439</v>
      </c>
      <c r="E81" s="74" t="n">
        <v>1152.51971406215</v>
      </c>
      <c r="F81" s="74" t="n">
        <v>0.475712091069261</v>
      </c>
      <c r="G81" s="74" t="n">
        <v>99.5242879089307</v>
      </c>
    </row>
    <row r="82">
      <c r="A82" s="74" t="s">
        <v>75</v>
      </c>
      <c r="B82" s="74" t="s">
        <v>76</v>
      </c>
      <c r="C82" s="74" t="s">
        <v>16</v>
      </c>
      <c r="D82" s="74" t="n">
        <v>0</v>
      </c>
      <c r="E82" s="74" t="n">
        <v>641.943759126688</v>
      </c>
      <c r="F82" s="74" t="n">
        <v>0</v>
      </c>
      <c r="G82" s="74" t="n">
        <v>100</v>
      </c>
    </row>
    <row r="83">
      <c r="A83" s="74" t="s">
        <v>77</v>
      </c>
      <c r="B83" s="74" t="s">
        <v>78</v>
      </c>
      <c r="C83" s="74" t="s">
        <v>15</v>
      </c>
      <c r="D83" s="74" t="n">
        <v>6.53019046318283</v>
      </c>
      <c r="E83" s="74" t="n">
        <v>1586.13255928249</v>
      </c>
      <c r="F83" s="74" t="n">
        <v>0.410017152986445</v>
      </c>
      <c r="G83" s="74" t="n">
        <v>99.5899828470136</v>
      </c>
    </row>
    <row r="84">
      <c r="A84" s="74" t="s">
        <v>77</v>
      </c>
      <c r="B84" s="74" t="s">
        <v>78</v>
      </c>
      <c r="C84" s="74" t="s">
        <v>16</v>
      </c>
      <c r="D84" s="74" t="n">
        <v>0</v>
      </c>
      <c r="E84" s="74" t="n">
        <v>866.456715785487</v>
      </c>
      <c r="F84" s="74" t="n">
        <v>0</v>
      </c>
      <c r="G84" s="74" t="n">
        <v>100</v>
      </c>
    </row>
    <row r="85">
      <c r="A85" s="74" t="s">
        <v>79</v>
      </c>
      <c r="B85" s="74" t="s">
        <v>80</v>
      </c>
      <c r="C85" s="74" t="s">
        <v>15</v>
      </c>
      <c r="D85" s="74" t="n">
        <v>5.56024456714567</v>
      </c>
      <c r="E85" s="74" t="n">
        <v>2388.09265157349</v>
      </c>
      <c r="F85" s="74" t="n">
        <v>0.232291180400911</v>
      </c>
      <c r="G85" s="74" t="n">
        <v>99.7677088195991</v>
      </c>
    </row>
    <row r="86">
      <c r="A86" s="74" t="s">
        <v>79</v>
      </c>
      <c r="B86" s="74" t="s">
        <v>80</v>
      </c>
      <c r="C86" s="74" t="s">
        <v>16</v>
      </c>
      <c r="D86" s="74" t="n">
        <v>0</v>
      </c>
      <c r="E86" s="74" t="n">
        <v>1164.01143048218</v>
      </c>
      <c r="F86" s="74" t="n">
        <v>0</v>
      </c>
      <c r="G86" s="74" t="n">
        <v>100</v>
      </c>
    </row>
    <row r="87">
      <c r="A87" s="74" t="s">
        <v>81</v>
      </c>
      <c r="B87" s="74" t="s">
        <v>82</v>
      </c>
      <c r="C87" s="74" t="s">
        <v>15</v>
      </c>
      <c r="D87" s="74" t="n">
        <v>56.6256667092747</v>
      </c>
      <c r="E87" s="74" t="n">
        <v>5332.28684797885</v>
      </c>
      <c r="F87" s="74" t="n">
        <v>1.05078096099973</v>
      </c>
      <c r="G87" s="74" t="n">
        <v>98.9492190390003</v>
      </c>
    </row>
    <row r="88">
      <c r="A88" s="74" t="s">
        <v>81</v>
      </c>
      <c r="B88" s="74" t="s">
        <v>82</v>
      </c>
      <c r="C88" s="74" t="s">
        <v>16</v>
      </c>
      <c r="D88" s="74" t="n">
        <v>35.2539915970289</v>
      </c>
      <c r="E88" s="74" t="n">
        <v>2607.84172261989</v>
      </c>
      <c r="F88" s="74" t="n">
        <v>1.33381441343201</v>
      </c>
      <c r="G88" s="74" t="n">
        <v>98.666185586568</v>
      </c>
    </row>
    <row r="89">
      <c r="A89" s="74" t="s">
        <v>83</v>
      </c>
      <c r="B89" s="74" t="s">
        <v>84</v>
      </c>
      <c r="C89" s="74" t="s">
        <v>15</v>
      </c>
      <c r="D89" s="74" t="n">
        <v>44.9821267556222</v>
      </c>
      <c r="E89" s="74" t="n">
        <v>2952.38648504542</v>
      </c>
      <c r="F89" s="74" t="n">
        <v>1.50072055130362</v>
      </c>
      <c r="G89" s="74" t="n">
        <v>98.4992794486964</v>
      </c>
    </row>
    <row r="90">
      <c r="A90" s="74" t="s">
        <v>83</v>
      </c>
      <c r="B90" s="74" t="s">
        <v>84</v>
      </c>
      <c r="C90" s="74" t="s">
        <v>16</v>
      </c>
      <c r="D90" s="74" t="n">
        <v>15.9621480435462</v>
      </c>
      <c r="E90" s="74" t="n">
        <v>1965.95039696298</v>
      </c>
      <c r="F90" s="74" t="n">
        <v>0.805391140177358</v>
      </c>
      <c r="G90" s="74" t="n">
        <v>99.1946088598226</v>
      </c>
    </row>
    <row r="91">
      <c r="A91" s="74" t="s">
        <v>85</v>
      </c>
      <c r="B91" s="74" t="s">
        <v>86</v>
      </c>
      <c r="C91" s="74" t="s">
        <v>15</v>
      </c>
      <c r="D91" s="74" t="n">
        <v>53.6853036924195</v>
      </c>
      <c r="E91" s="74" t="n">
        <v>17826.2485956392</v>
      </c>
      <c r="F91" s="74" t="n">
        <v>0.300254486368244</v>
      </c>
      <c r="G91" s="74" t="n">
        <v>99.6997455136318</v>
      </c>
    </row>
    <row r="92">
      <c r="A92" s="74" t="s">
        <v>85</v>
      </c>
      <c r="B92" s="74" t="s">
        <v>86</v>
      </c>
      <c r="C92" s="74" t="s">
        <v>16</v>
      </c>
      <c r="D92" s="74" t="n">
        <v>49.6616029040452</v>
      </c>
      <c r="E92" s="74" t="n">
        <v>7811.115229211</v>
      </c>
      <c r="F92" s="74" t="n">
        <v>0.631764569389043</v>
      </c>
      <c r="G92" s="74" t="n">
        <v>99.368235430611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312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75" t="s">
        <v>89</v>
      </c>
      <c r="B103" s="75" t="s">
        <v>90</v>
      </c>
      <c r="C103" s="75" t="s">
        <v>15</v>
      </c>
      <c r="D103" s="75" t="n">
        <v>188.768451697896</v>
      </c>
      <c r="E103" s="75" t="n">
        <v>117628.828310099</v>
      </c>
      <c r="F103" s="75" t="n">
        <v>0.160220932090091</v>
      </c>
      <c r="G103" s="75" t="n">
        <v>99.8397790679099</v>
      </c>
    </row>
    <row r="104">
      <c r="A104" s="75" t="s">
        <v>89</v>
      </c>
      <c r="B104" s="75" t="s">
        <v>90</v>
      </c>
      <c r="C104" s="75" t="s">
        <v>16</v>
      </c>
      <c r="D104" s="75" t="n">
        <v>159.6368825595</v>
      </c>
      <c r="E104" s="75" t="n">
        <v>72454.496213769</v>
      </c>
      <c r="F104" s="75" t="n">
        <v>0.219842716221274</v>
      </c>
      <c r="G104" s="75" t="n">
        <v>99.7801572837787</v>
      </c>
    </row>
    <row r="105">
      <c r="A105" s="75" t="s">
        <v>91</v>
      </c>
      <c r="B105" s="75" t="s">
        <v>92</v>
      </c>
      <c r="C105" s="75" t="s">
        <v>15</v>
      </c>
      <c r="D105" s="75" t="n">
        <v>116.075279526188</v>
      </c>
      <c r="E105" s="75" t="n">
        <v>40216.5303867796</v>
      </c>
      <c r="F105" s="75" t="n">
        <v>0.287795141445964</v>
      </c>
      <c r="G105" s="75" t="n">
        <v>99.712204858554</v>
      </c>
    </row>
    <row r="106">
      <c r="A106" s="75" t="s">
        <v>91</v>
      </c>
      <c r="B106" s="75" t="s">
        <v>92</v>
      </c>
      <c r="C106" s="75" t="s">
        <v>16</v>
      </c>
      <c r="D106" s="75" t="n">
        <v>58.0015666351643</v>
      </c>
      <c r="E106" s="75" t="n">
        <v>30307.3156806885</v>
      </c>
      <c r="F106" s="75" t="n">
        <v>0.191012549491069</v>
      </c>
      <c r="G106" s="75" t="n">
        <v>99.8089874505089</v>
      </c>
    </row>
    <row r="107">
      <c r="A107" s="75" t="s">
        <v>93</v>
      </c>
      <c r="B107" s="75" t="s">
        <v>94</v>
      </c>
      <c r="C107" s="75" t="s">
        <v>15</v>
      </c>
      <c r="D107" s="75" t="n">
        <v>333.90633919679</v>
      </c>
      <c r="E107" s="75" t="n">
        <v>20168.6879806894</v>
      </c>
      <c r="F107" s="75" t="n">
        <v>1.62860530714848</v>
      </c>
      <c r="G107" s="75" t="n">
        <v>98.3713946928515</v>
      </c>
    </row>
    <row r="108">
      <c r="A108" s="75" t="s">
        <v>93</v>
      </c>
      <c r="B108" s="75" t="s">
        <v>94</v>
      </c>
      <c r="C108" s="75" t="s">
        <v>16</v>
      </c>
      <c r="D108" s="75" t="n">
        <v>350.946228567959</v>
      </c>
      <c r="E108" s="75" t="n">
        <v>14452.3340850557</v>
      </c>
      <c r="F108" s="75" t="n">
        <v>2.37073284523957</v>
      </c>
      <c r="G108" s="75" t="n">
        <v>97.6292671547604</v>
      </c>
    </row>
    <row r="109">
      <c r="A109" s="75" t="s">
        <v>95</v>
      </c>
      <c r="B109" s="75" t="s">
        <v>96</v>
      </c>
      <c r="C109" s="75" t="s">
        <v>15</v>
      </c>
      <c r="D109" s="75" t="n">
        <v>591.037412123427</v>
      </c>
      <c r="E109" s="75" t="n">
        <v>66489.391594023</v>
      </c>
      <c r="F109" s="75" t="n">
        <v>0.881087704536403</v>
      </c>
      <c r="G109" s="75" t="n">
        <v>99.1189122954636</v>
      </c>
    </row>
    <row r="110">
      <c r="A110" s="75" t="s">
        <v>95</v>
      </c>
      <c r="B110" s="75" t="s">
        <v>96</v>
      </c>
      <c r="C110" s="75" t="s">
        <v>16</v>
      </c>
      <c r="D110" s="75" t="n">
        <v>346.814569756778</v>
      </c>
      <c r="E110" s="75" t="n">
        <v>41525.9951785568</v>
      </c>
      <c r="F110" s="75" t="n">
        <v>0.828257219521186</v>
      </c>
      <c r="G110" s="75" t="n">
        <v>99.1717427804788</v>
      </c>
    </row>
    <row r="111">
      <c r="A111" s="75" t="s">
        <v>97</v>
      </c>
      <c r="B111" s="75" t="s">
        <v>98</v>
      </c>
      <c r="C111" s="75" t="s">
        <v>15</v>
      </c>
      <c r="D111" s="75" t="n">
        <v>674.121767311366</v>
      </c>
      <c r="E111" s="75" t="n">
        <v>60325.085917292</v>
      </c>
      <c r="F111" s="75" t="n">
        <v>1.10513200564328</v>
      </c>
      <c r="G111" s="75" t="n">
        <v>98.8948679943567</v>
      </c>
    </row>
    <row r="112">
      <c r="A112" s="75" t="s">
        <v>97</v>
      </c>
      <c r="B112" s="75" t="s">
        <v>98</v>
      </c>
      <c r="C112" s="75" t="s">
        <v>16</v>
      </c>
      <c r="D112" s="75" t="n">
        <v>294.12663377283</v>
      </c>
      <c r="E112" s="75" t="n">
        <v>37297.2259336639</v>
      </c>
      <c r="F112" s="75" t="n">
        <v>0.782431633033644</v>
      </c>
      <c r="G112" s="75" t="n">
        <v>99.2175683669663</v>
      </c>
    </row>
    <row r="113">
      <c r="A113" s="75" t="s">
        <v>99</v>
      </c>
      <c r="B113" s="75" t="s">
        <v>100</v>
      </c>
      <c r="C113" s="75" t="s">
        <v>15</v>
      </c>
      <c r="D113" s="75" t="n">
        <v>260.034638519118</v>
      </c>
      <c r="E113" s="75" t="n">
        <v>32215.8490890249</v>
      </c>
      <c r="F113" s="75" t="n">
        <v>0.800700731350918</v>
      </c>
      <c r="G113" s="75" t="n">
        <v>99.1992992686491</v>
      </c>
    </row>
    <row r="114">
      <c r="A114" s="75" t="s">
        <v>99</v>
      </c>
      <c r="B114" s="75" t="s">
        <v>100</v>
      </c>
      <c r="C114" s="75" t="s">
        <v>16</v>
      </c>
      <c r="D114" s="75" t="n">
        <v>37.4606231168676</v>
      </c>
      <c r="E114" s="75" t="n">
        <v>18954.1251085542</v>
      </c>
      <c r="F114" s="75" t="n">
        <v>0.197248527037934</v>
      </c>
      <c r="G114" s="75" t="n">
        <v>99.8027514729621</v>
      </c>
    </row>
    <row r="115">
      <c r="A115" s="75" t="s">
        <v>101</v>
      </c>
      <c r="B115" s="75" t="s">
        <v>102</v>
      </c>
      <c r="C115" s="75" t="s">
        <v>15</v>
      </c>
      <c r="D115" s="75" t="n">
        <v>893.88565099266</v>
      </c>
      <c r="E115" s="75" t="n">
        <v>119242.955128222</v>
      </c>
      <c r="F115" s="75" t="n">
        <v>0.744056232205594</v>
      </c>
      <c r="G115" s="75" t="n">
        <v>99.2559437677944</v>
      </c>
    </row>
    <row r="116">
      <c r="A116" s="75" t="s">
        <v>101</v>
      </c>
      <c r="B116" s="75" t="s">
        <v>102</v>
      </c>
      <c r="C116" s="75" t="s">
        <v>16</v>
      </c>
      <c r="D116" s="75" t="n">
        <v>1072.77397289192</v>
      </c>
      <c r="E116" s="75" t="n">
        <v>72065.5396473611</v>
      </c>
      <c r="F116" s="75" t="n">
        <v>1.46677427984182</v>
      </c>
      <c r="G116" s="75" t="n">
        <v>98.5332257201582</v>
      </c>
    </row>
    <row r="117">
      <c r="A117" s="75" t="s">
        <v>103</v>
      </c>
      <c r="B117" s="75" t="s">
        <v>104</v>
      </c>
      <c r="C117" s="75" t="s">
        <v>15</v>
      </c>
      <c r="D117" s="75" t="n">
        <v>409.437782002843</v>
      </c>
      <c r="E117" s="75" t="n">
        <v>190577.073625613</v>
      </c>
      <c r="F117" s="75" t="n">
        <v>0.214380470633863</v>
      </c>
      <c r="G117" s="75" t="n">
        <v>99.7856195293661</v>
      </c>
    </row>
    <row r="118">
      <c r="A118" s="75" t="s">
        <v>103</v>
      </c>
      <c r="B118" s="75" t="s">
        <v>104</v>
      </c>
      <c r="C118" s="75" t="s">
        <v>16</v>
      </c>
      <c r="D118" s="75" t="n">
        <v>854.318319122413</v>
      </c>
      <c r="E118" s="75" t="n">
        <v>107349.203630544</v>
      </c>
      <c r="F118" s="75" t="n">
        <v>0.78954760781245</v>
      </c>
      <c r="G118" s="75" t="n">
        <v>99.2104523921876</v>
      </c>
    </row>
    <row r="119">
      <c r="A119" s="75" t="s">
        <v>105</v>
      </c>
      <c r="B119" s="75" t="s">
        <v>106</v>
      </c>
      <c r="C119" s="75" t="s">
        <v>15</v>
      </c>
      <c r="D119" s="75" t="n">
        <v>455.719387259641</v>
      </c>
      <c r="E119" s="75" t="n">
        <v>70416.4758028832</v>
      </c>
      <c r="F119" s="75" t="n">
        <v>0.643015763850678</v>
      </c>
      <c r="G119" s="75" t="n">
        <v>99.3569842361493</v>
      </c>
    </row>
    <row r="120">
      <c r="A120" s="75" t="s">
        <v>105</v>
      </c>
      <c r="B120" s="75" t="s">
        <v>106</v>
      </c>
      <c r="C120" s="75" t="s">
        <v>16</v>
      </c>
      <c r="D120" s="75" t="n">
        <v>270.464785653178</v>
      </c>
      <c r="E120" s="75" t="n">
        <v>43947.4341861262</v>
      </c>
      <c r="F120" s="75" t="n">
        <v>0.611663584074388</v>
      </c>
      <c r="G120" s="75" t="n">
        <v>99.3883364159256</v>
      </c>
    </row>
    <row r="121">
      <c r="A121" s="75" t="s">
        <v>107</v>
      </c>
      <c r="B121" s="75" t="s">
        <v>108</v>
      </c>
      <c r="C121" s="75" t="s">
        <v>15</v>
      </c>
      <c r="D121" s="75" t="n">
        <v>231.896069908649</v>
      </c>
      <c r="E121" s="75" t="n">
        <v>152214.89927677</v>
      </c>
      <c r="F121" s="75" t="n">
        <v>0.152116067367172</v>
      </c>
      <c r="G121" s="75" t="n">
        <v>99.8478839326328</v>
      </c>
    </row>
    <row r="122">
      <c r="A122" s="75" t="s">
        <v>107</v>
      </c>
      <c r="B122" s="75" t="s">
        <v>108</v>
      </c>
      <c r="C122" s="75" t="s">
        <v>16</v>
      </c>
      <c r="D122" s="75" t="n">
        <v>255.167760834856</v>
      </c>
      <c r="E122" s="75" t="n">
        <v>97318.1332456966</v>
      </c>
      <c r="F122" s="75" t="n">
        <v>0.261513916412211</v>
      </c>
      <c r="G122" s="75" t="n">
        <v>99.7384860835878</v>
      </c>
    </row>
    <row r="123">
      <c r="A123" s="75" t="s">
        <v>109</v>
      </c>
      <c r="B123" s="75" t="s">
        <v>110</v>
      </c>
      <c r="C123" s="75" t="s">
        <v>15</v>
      </c>
      <c r="D123" s="75" t="n">
        <v>1158.2961421856</v>
      </c>
      <c r="E123" s="75" t="n">
        <v>204329.582372238</v>
      </c>
      <c r="F123" s="75" t="n">
        <v>0.563681006665458</v>
      </c>
      <c r="G123" s="75" t="n">
        <v>99.4363189933345</v>
      </c>
    </row>
    <row r="124">
      <c r="A124" s="75" t="s">
        <v>109</v>
      </c>
      <c r="B124" s="75" t="s">
        <v>110</v>
      </c>
      <c r="C124" s="75" t="s">
        <v>16</v>
      </c>
      <c r="D124" s="75" t="n">
        <v>1219.14197869076</v>
      </c>
      <c r="E124" s="75" t="n">
        <v>140781.040559579</v>
      </c>
      <c r="F124" s="75" t="n">
        <v>0.858549585569861</v>
      </c>
      <c r="G124" s="75" t="n">
        <v>99.1414504144302</v>
      </c>
    </row>
    <row r="125">
      <c r="A125" s="75" t="s">
        <v>111</v>
      </c>
      <c r="B125" s="75" t="s">
        <v>112</v>
      </c>
      <c r="C125" s="75" t="s">
        <v>15</v>
      </c>
      <c r="D125" s="75" t="n">
        <v>173.522855718319</v>
      </c>
      <c r="E125" s="75" t="n">
        <v>30541.9673102283</v>
      </c>
      <c r="F125" s="75" t="n">
        <v>0.564935981098875</v>
      </c>
      <c r="G125" s="75" t="n">
        <v>99.4350640189011</v>
      </c>
    </row>
    <row r="126">
      <c r="A126" s="75" t="s">
        <v>111</v>
      </c>
      <c r="B126" s="75" t="s">
        <v>112</v>
      </c>
      <c r="C126" s="75" t="s">
        <v>16</v>
      </c>
      <c r="D126" s="75" t="n">
        <v>178.102720459074</v>
      </c>
      <c r="E126" s="75" t="n">
        <v>18898.7901216637</v>
      </c>
      <c r="F126" s="75" t="n">
        <v>0.933604449807538</v>
      </c>
      <c r="G126" s="75" t="n">
        <v>99.0663955501925</v>
      </c>
    </row>
    <row r="127">
      <c r="A127" s="75" t="s">
        <v>113</v>
      </c>
      <c r="B127" s="75" t="s">
        <v>114</v>
      </c>
      <c r="C127" s="75" t="s">
        <v>15</v>
      </c>
      <c r="D127" s="75" t="n">
        <v>87.3553923732793</v>
      </c>
      <c r="E127" s="75" t="n">
        <v>32058.9323967068</v>
      </c>
      <c r="F127" s="75" t="n">
        <v>0.271743328332155</v>
      </c>
      <c r="G127" s="75" t="n">
        <v>99.7282566716678</v>
      </c>
    </row>
    <row r="128">
      <c r="A128" s="75" t="s">
        <v>113</v>
      </c>
      <c r="B128" s="75" t="s">
        <v>114</v>
      </c>
      <c r="C128" s="75" t="s">
        <v>16</v>
      </c>
      <c r="D128" s="75" t="n">
        <v>0</v>
      </c>
      <c r="E128" s="75" t="n">
        <v>24681.2394878365</v>
      </c>
      <c r="F128" s="75" t="n">
        <v>0</v>
      </c>
      <c r="G128" s="75" t="n">
        <v>100</v>
      </c>
    </row>
    <row r="129">
      <c r="A129" s="75" t="s">
        <v>115</v>
      </c>
      <c r="B129" s="75" t="s">
        <v>116</v>
      </c>
      <c r="C129" s="75" t="s">
        <v>15</v>
      </c>
      <c r="D129" s="75" t="n">
        <v>120.160192777062</v>
      </c>
      <c r="E129" s="75" t="n">
        <v>13531.6919284637</v>
      </c>
      <c r="F129" s="75" t="n">
        <v>0.880175024677466</v>
      </c>
      <c r="G129" s="75" t="n">
        <v>99.1198249753225</v>
      </c>
    </row>
    <row r="130">
      <c r="A130" s="75" t="s">
        <v>115</v>
      </c>
      <c r="B130" s="75" t="s">
        <v>116</v>
      </c>
      <c r="C130" s="75" t="s">
        <v>16</v>
      </c>
      <c r="D130" s="75" t="n">
        <v>12.4550720021</v>
      </c>
      <c r="E130" s="75" t="n">
        <v>11013.4120918907</v>
      </c>
      <c r="F130" s="75" t="n">
        <v>0.112962289649993</v>
      </c>
      <c r="G130" s="75" t="n">
        <v>99.88703771035</v>
      </c>
    </row>
    <row r="131">
      <c r="A131" s="75" t="s">
        <v>117</v>
      </c>
      <c r="B131" s="75" t="s">
        <v>118</v>
      </c>
      <c r="C131" s="75" t="s">
        <v>15</v>
      </c>
      <c r="D131" s="75" t="n">
        <v>0</v>
      </c>
      <c r="E131" s="75" t="n">
        <v>15852.7841748309</v>
      </c>
      <c r="F131" s="75" t="n">
        <v>0</v>
      </c>
      <c r="G131" s="75" t="n">
        <v>100</v>
      </c>
    </row>
    <row r="132">
      <c r="A132" s="75" t="s">
        <v>117</v>
      </c>
      <c r="B132" s="75" t="s">
        <v>118</v>
      </c>
      <c r="C132" s="75" t="s">
        <v>16</v>
      </c>
      <c r="D132" s="75" t="n">
        <v>0</v>
      </c>
      <c r="E132" s="75" t="n">
        <v>9659.92011711614</v>
      </c>
      <c r="F132" s="75" t="n">
        <v>0</v>
      </c>
      <c r="G132" s="75" t="n">
        <v>100</v>
      </c>
    </row>
    <row r="133">
      <c r="A133" s="75" t="s">
        <v>119</v>
      </c>
      <c r="B133" s="75" t="s">
        <v>120</v>
      </c>
      <c r="C133" s="75" t="s">
        <v>15</v>
      </c>
      <c r="D133" s="75" t="n">
        <v>0</v>
      </c>
      <c r="E133" s="75" t="n">
        <v>44204.6318364881</v>
      </c>
      <c r="F133" s="75" t="n">
        <v>0</v>
      </c>
      <c r="G133" s="75" t="n">
        <v>100</v>
      </c>
    </row>
    <row r="134">
      <c r="A134" s="75" t="s">
        <v>119</v>
      </c>
      <c r="B134" s="75" t="s">
        <v>120</v>
      </c>
      <c r="C134" s="75" t="s">
        <v>16</v>
      </c>
      <c r="D134" s="75" t="n">
        <v>95.2219463477807</v>
      </c>
      <c r="E134" s="75" t="n">
        <v>33932.6177282197</v>
      </c>
      <c r="F134" s="75" t="n">
        <v>0.279835414938052</v>
      </c>
      <c r="G134" s="75" t="n">
        <v>99.7201645850619</v>
      </c>
    </row>
    <row r="135">
      <c r="A135" s="75" t="s">
        <v>121</v>
      </c>
      <c r="B135" s="75" t="s">
        <v>122</v>
      </c>
      <c r="C135" s="75" t="s">
        <v>15</v>
      </c>
      <c r="D135" s="75" t="n">
        <v>19.3784164488696</v>
      </c>
      <c r="E135" s="75" t="n">
        <v>3969.60857829582</v>
      </c>
      <c r="F135" s="75" t="n">
        <v>0.485797935024601</v>
      </c>
      <c r="G135" s="75" t="n">
        <v>99.5142020649754</v>
      </c>
    </row>
    <row r="136">
      <c r="A136" s="75" t="s">
        <v>121</v>
      </c>
      <c r="B136" s="75" t="s">
        <v>122</v>
      </c>
      <c r="C136" s="75" t="s">
        <v>16</v>
      </c>
      <c r="D136" s="75" t="n">
        <v>13.4224114228612</v>
      </c>
      <c r="E136" s="75" t="n">
        <v>2991.43536732208</v>
      </c>
      <c r="F136" s="75" t="n">
        <v>0.446690406374822</v>
      </c>
      <c r="G136" s="75" t="n">
        <v>99.5533095936252</v>
      </c>
    </row>
    <row r="137">
      <c r="A137" s="75" t="s">
        <v>123</v>
      </c>
      <c r="B137" s="75" t="s">
        <v>124</v>
      </c>
      <c r="C137" s="75" t="s">
        <v>15</v>
      </c>
      <c r="D137" s="75" t="n">
        <v>856.299945492174</v>
      </c>
      <c r="E137" s="75" t="n">
        <v>62655.9626552887</v>
      </c>
      <c r="F137" s="75" t="n">
        <v>1.34824348941026</v>
      </c>
      <c r="G137" s="75" t="n">
        <v>98.6517565105897</v>
      </c>
    </row>
    <row r="138">
      <c r="A138" s="75" t="s">
        <v>123</v>
      </c>
      <c r="B138" s="75" t="s">
        <v>124</v>
      </c>
      <c r="C138" s="75" t="s">
        <v>16</v>
      </c>
      <c r="D138" s="75" t="n">
        <v>193.082616488284</v>
      </c>
      <c r="E138" s="75" t="n">
        <v>39655.4168603081</v>
      </c>
      <c r="F138" s="75" t="n">
        <v>0.484541749434543</v>
      </c>
      <c r="G138" s="75" t="n">
        <v>99.5154582505655</v>
      </c>
    </row>
    <row r="139">
      <c r="A139" s="75" t="s">
        <v>125</v>
      </c>
      <c r="B139" s="75" t="s">
        <v>126</v>
      </c>
      <c r="C139" s="75" t="s">
        <v>15</v>
      </c>
      <c r="D139" s="75" t="n">
        <v>886.338371935228</v>
      </c>
      <c r="E139" s="75" t="n">
        <v>109090.528265174</v>
      </c>
      <c r="F139" s="75" t="n">
        <v>0.805931646388763</v>
      </c>
      <c r="G139" s="75" t="n">
        <v>99.1940683536112</v>
      </c>
    </row>
    <row r="140">
      <c r="A140" s="75" t="s">
        <v>125</v>
      </c>
      <c r="B140" s="75" t="s">
        <v>126</v>
      </c>
      <c r="C140" s="75" t="s">
        <v>16</v>
      </c>
      <c r="D140" s="75" t="n">
        <v>1141.97182298354</v>
      </c>
      <c r="E140" s="75" t="n">
        <v>58660.5113351202</v>
      </c>
      <c r="F140" s="75" t="n">
        <v>1.90957258407554</v>
      </c>
      <c r="G140" s="75" t="n">
        <v>98.0904274159245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313</v>
      </c>
    </row>
    <row r="9">
      <c r="A9" t="s">
        <v>3</v>
      </c>
    </row>
    <row r="10">
      <c r="A10" t="s">
        <v>4</v>
      </c>
    </row>
    <row r="11">
      <c r="A11" t="s">
        <v>314</v>
      </c>
    </row>
    <row r="12">
      <c r="A12" s="3" t="s">
        <v>6</v>
      </c>
    </row>
    <row r="13">
      <c r="A13" s="3" t="s">
        <v>7</v>
      </c>
    </row>
    <row r="15">
      <c r="A15" s="4" t="s">
        <v>315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76" t="s">
        <v>13</v>
      </c>
      <c r="B17" s="76" t="s">
        <v>14</v>
      </c>
      <c r="C17" s="76" t="s">
        <v>15</v>
      </c>
      <c r="D17" s="76" t="n">
        <v>144604.125331835</v>
      </c>
      <c r="E17" s="76" t="n">
        <v>1248583.57539274</v>
      </c>
      <c r="F17" s="76" t="n">
        <v>10.3793713694593</v>
      </c>
      <c r="G17" s="76" t="n">
        <v>89.6206286305407</v>
      </c>
    </row>
    <row r="18">
      <c r="A18" s="76" t="s">
        <v>13</v>
      </c>
      <c r="B18" s="76" t="s">
        <v>14</v>
      </c>
      <c r="C18" s="76" t="s">
        <v>16</v>
      </c>
      <c r="D18" s="76" t="n">
        <v>84778.20078139</v>
      </c>
      <c r="E18" s="76" t="n">
        <v>797721.095708988</v>
      </c>
      <c r="F18" s="76" t="n">
        <v>9.60660264756532</v>
      </c>
      <c r="G18" s="76" t="n">
        <v>90.3933973524347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316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77" t="s">
        <v>13</v>
      </c>
      <c r="B29" s="77" t="s">
        <v>24</v>
      </c>
      <c r="C29" s="77" t="s">
        <v>15</v>
      </c>
      <c r="D29" s="77" t="n">
        <v>144604.125331835</v>
      </c>
      <c r="E29" s="77" t="n">
        <v>1248583.57539274</v>
      </c>
      <c r="F29" s="77" t="n">
        <v>10.3793713694593</v>
      </c>
      <c r="G29" s="77" t="n">
        <v>89.6206286305407</v>
      </c>
    </row>
    <row r="30">
      <c r="A30" s="77" t="s">
        <v>13</v>
      </c>
      <c r="B30" s="77" t="s">
        <v>24</v>
      </c>
      <c r="C30" s="77" t="s">
        <v>16</v>
      </c>
      <c r="D30" s="77" t="n">
        <v>84778.20078139</v>
      </c>
      <c r="E30" s="77" t="n">
        <v>797721.095708988</v>
      </c>
      <c r="F30" s="77" t="n">
        <v>9.60660264756532</v>
      </c>
      <c r="G30" s="77" t="n">
        <v>90.3933973524347</v>
      </c>
    </row>
    <row r="31">
      <c r="A31" s="77" t="s">
        <v>25</v>
      </c>
      <c r="B31" s="77" t="s">
        <v>26</v>
      </c>
      <c r="C31" s="77" t="s">
        <v>15</v>
      </c>
      <c r="D31" s="77" t="n">
        <v>216.120055620816</v>
      </c>
      <c r="E31" s="77" t="n">
        <v>1138.32234541802</v>
      </c>
      <c r="F31" s="77" t="n">
        <v>15.9563858496349</v>
      </c>
      <c r="G31" s="77" t="n">
        <v>84.0436141503651</v>
      </c>
    </row>
    <row r="32">
      <c r="A32" s="77" t="s">
        <v>25</v>
      </c>
      <c r="B32" s="77" t="s">
        <v>26</v>
      </c>
      <c r="C32" s="77" t="s">
        <v>16</v>
      </c>
      <c r="D32" s="77" t="n">
        <v>63.6894524989327</v>
      </c>
      <c r="E32" s="77" t="n">
        <v>671.776376039325</v>
      </c>
      <c r="F32" s="77" t="n">
        <v>8.65974325761889</v>
      </c>
      <c r="G32" s="77" t="n">
        <v>91.3402567423811</v>
      </c>
    </row>
    <row r="33">
      <c r="A33" s="77" t="s">
        <v>27</v>
      </c>
      <c r="B33" s="77" t="s">
        <v>28</v>
      </c>
      <c r="C33" s="77" t="s">
        <v>15</v>
      </c>
      <c r="D33" s="77" t="n">
        <v>1065.9512518097</v>
      </c>
      <c r="E33" s="77" t="n">
        <v>7428.35441774428</v>
      </c>
      <c r="F33" s="77" t="n">
        <v>12.5490098105414</v>
      </c>
      <c r="G33" s="77" t="n">
        <v>87.4509901894587</v>
      </c>
    </row>
    <row r="34">
      <c r="A34" s="77" t="s">
        <v>27</v>
      </c>
      <c r="B34" s="77" t="s">
        <v>28</v>
      </c>
      <c r="C34" s="77" t="s">
        <v>16</v>
      </c>
      <c r="D34" s="77" t="n">
        <v>584.386399431285</v>
      </c>
      <c r="E34" s="77" t="n">
        <v>4930.22438331462</v>
      </c>
      <c r="F34" s="77" t="n">
        <v>10.5970561197122</v>
      </c>
      <c r="G34" s="77" t="n">
        <v>89.4029438802878</v>
      </c>
    </row>
    <row r="35">
      <c r="A35" s="77" t="s">
        <v>29</v>
      </c>
      <c r="B35" s="77" t="s">
        <v>30</v>
      </c>
      <c r="C35" s="77" t="s">
        <v>15</v>
      </c>
      <c r="D35" s="77" t="n">
        <v>183.749166759527</v>
      </c>
      <c r="E35" s="77" t="n">
        <v>1126.68034248907</v>
      </c>
      <c r="F35" s="77" t="n">
        <v>14.0220565442615</v>
      </c>
      <c r="G35" s="77" t="n">
        <v>85.9779434557385</v>
      </c>
    </row>
    <row r="36">
      <c r="A36" s="77" t="s">
        <v>29</v>
      </c>
      <c r="B36" s="77" t="s">
        <v>30</v>
      </c>
      <c r="C36" s="77" t="s">
        <v>16</v>
      </c>
      <c r="D36" s="77" t="n">
        <v>65.1199536452325</v>
      </c>
      <c r="E36" s="77" t="n">
        <v>646.872227799796</v>
      </c>
      <c r="F36" s="77" t="n">
        <v>9.14616134029279</v>
      </c>
      <c r="G36" s="77" t="n">
        <v>90.8538386597072</v>
      </c>
    </row>
    <row r="37">
      <c r="A37" s="77" t="s">
        <v>31</v>
      </c>
      <c r="B37" s="77" t="s">
        <v>32</v>
      </c>
      <c r="C37" s="77" t="s">
        <v>15</v>
      </c>
      <c r="D37" s="77" t="n">
        <v>1238.70759305883</v>
      </c>
      <c r="E37" s="77" t="n">
        <v>16140.4951946969</v>
      </c>
      <c r="F37" s="77" t="n">
        <v>7.12752827725532</v>
      </c>
      <c r="G37" s="77" t="n">
        <v>92.8724717227447</v>
      </c>
    </row>
    <row r="38">
      <c r="A38" s="77" t="s">
        <v>31</v>
      </c>
      <c r="B38" s="77" t="s">
        <v>32</v>
      </c>
      <c r="C38" s="77" t="s">
        <v>16</v>
      </c>
      <c r="D38" s="77" t="n">
        <v>509.700492386484</v>
      </c>
      <c r="E38" s="77" t="n">
        <v>8019.23628102237</v>
      </c>
      <c r="F38" s="77" t="n">
        <v>5.97613167887006</v>
      </c>
      <c r="G38" s="77" t="n">
        <v>94.0238683211299</v>
      </c>
    </row>
    <row r="39">
      <c r="A39" s="77" t="s">
        <v>33</v>
      </c>
      <c r="B39" s="77" t="s">
        <v>34</v>
      </c>
      <c r="C39" s="77" t="s">
        <v>15</v>
      </c>
      <c r="D39" s="77" t="n">
        <v>233.862074625693</v>
      </c>
      <c r="E39" s="77" t="n">
        <v>1435.44281940062</v>
      </c>
      <c r="F39" s="77" t="n">
        <v>14.0095482534425</v>
      </c>
      <c r="G39" s="77" t="n">
        <v>85.9904517465575</v>
      </c>
    </row>
    <row r="40">
      <c r="A40" s="77" t="s">
        <v>33</v>
      </c>
      <c r="B40" s="77" t="s">
        <v>34</v>
      </c>
      <c r="C40" s="77" t="s">
        <v>16</v>
      </c>
      <c r="D40" s="77" t="n">
        <v>95.9661608331062</v>
      </c>
      <c r="E40" s="77" t="n">
        <v>845.378402472993</v>
      </c>
      <c r="F40" s="77" t="n">
        <v>10.1945838510038</v>
      </c>
      <c r="G40" s="77" t="n">
        <v>89.8054161489962</v>
      </c>
    </row>
    <row r="41">
      <c r="A41" s="77" t="s">
        <v>35</v>
      </c>
      <c r="B41" s="77" t="s">
        <v>36</v>
      </c>
      <c r="C41" s="77" t="s">
        <v>15</v>
      </c>
      <c r="D41" s="77" t="n">
        <v>480.252174553081</v>
      </c>
      <c r="E41" s="77" t="n">
        <v>2788.15606067967</v>
      </c>
      <c r="F41" s="77" t="n">
        <v>14.6937634465629</v>
      </c>
      <c r="G41" s="77" t="n">
        <v>85.3062365534371</v>
      </c>
    </row>
    <row r="42">
      <c r="A42" s="77" t="s">
        <v>35</v>
      </c>
      <c r="B42" s="77" t="s">
        <v>36</v>
      </c>
      <c r="C42" s="77" t="s">
        <v>16</v>
      </c>
      <c r="D42" s="77" t="n">
        <v>185.116200408297</v>
      </c>
      <c r="E42" s="77" t="n">
        <v>1400.93771154617</v>
      </c>
      <c r="F42" s="77" t="n">
        <v>11.6714948346353</v>
      </c>
      <c r="G42" s="77" t="n">
        <v>88.3285051653647</v>
      </c>
    </row>
    <row r="43">
      <c r="A43" s="77" t="s">
        <v>37</v>
      </c>
      <c r="B43" s="77" t="s">
        <v>38</v>
      </c>
      <c r="C43" s="77" t="s">
        <v>15</v>
      </c>
      <c r="D43" s="77" t="n">
        <v>518.514335335579</v>
      </c>
      <c r="E43" s="77" t="n">
        <v>2512.85571164507</v>
      </c>
      <c r="F43" s="77" t="n">
        <v>17.1049501479385</v>
      </c>
      <c r="G43" s="77" t="n">
        <v>82.8950498520615</v>
      </c>
    </row>
    <row r="44">
      <c r="A44" s="77" t="s">
        <v>37</v>
      </c>
      <c r="B44" s="77" t="s">
        <v>38</v>
      </c>
      <c r="C44" s="77" t="s">
        <v>16</v>
      </c>
      <c r="D44" s="77" t="n">
        <v>343.094290154115</v>
      </c>
      <c r="E44" s="77" t="n">
        <v>1418.28667562488</v>
      </c>
      <c r="F44" s="77" t="n">
        <v>19.4787099906225</v>
      </c>
      <c r="G44" s="77" t="n">
        <v>80.5212900093775</v>
      </c>
    </row>
    <row r="45">
      <c r="A45" s="77" t="s">
        <v>39</v>
      </c>
      <c r="B45" s="77" t="s">
        <v>40</v>
      </c>
      <c r="C45" s="77" t="s">
        <v>15</v>
      </c>
      <c r="D45" s="77" t="n">
        <v>1965.13579942435</v>
      </c>
      <c r="E45" s="77" t="n">
        <v>16146.2581103051</v>
      </c>
      <c r="F45" s="77" t="n">
        <v>10.8502736411065</v>
      </c>
      <c r="G45" s="77" t="n">
        <v>89.1497263588935</v>
      </c>
    </row>
    <row r="46">
      <c r="A46" s="77" t="s">
        <v>39</v>
      </c>
      <c r="B46" s="77" t="s">
        <v>40</v>
      </c>
      <c r="C46" s="77" t="s">
        <v>16</v>
      </c>
      <c r="D46" s="77" t="n">
        <v>946.537020843685</v>
      </c>
      <c r="E46" s="77" t="n">
        <v>11600.3282471146</v>
      </c>
      <c r="F46" s="77" t="n">
        <v>7.54401199525844</v>
      </c>
      <c r="G46" s="77" t="n">
        <v>92.4559880047416</v>
      </c>
    </row>
    <row r="47">
      <c r="A47" s="77" t="s">
        <v>41</v>
      </c>
      <c r="B47" s="77" t="s">
        <v>42</v>
      </c>
      <c r="C47" s="77" t="s">
        <v>15</v>
      </c>
      <c r="D47" s="77" t="n">
        <v>1150.1494242287</v>
      </c>
      <c r="E47" s="77" t="n">
        <v>12776.3824286378</v>
      </c>
      <c r="F47" s="77" t="n">
        <v>8.25869237495741</v>
      </c>
      <c r="G47" s="77" t="n">
        <v>91.7413076250426</v>
      </c>
    </row>
    <row r="48">
      <c r="A48" s="77" t="s">
        <v>41</v>
      </c>
      <c r="B48" s="77" t="s">
        <v>42</v>
      </c>
      <c r="C48" s="77" t="s">
        <v>16</v>
      </c>
      <c r="D48" s="77" t="n">
        <v>265.274814213111</v>
      </c>
      <c r="E48" s="77" t="n">
        <v>7412.28579518938</v>
      </c>
      <c r="F48" s="77" t="n">
        <v>3.45519661399008</v>
      </c>
      <c r="G48" s="77" t="n">
        <v>96.5448033860099</v>
      </c>
    </row>
    <row r="49">
      <c r="A49" s="77" t="s">
        <v>43</v>
      </c>
      <c r="B49" s="77" t="s">
        <v>44</v>
      </c>
      <c r="C49" s="77" t="s">
        <v>15</v>
      </c>
      <c r="D49" s="77" t="n">
        <v>1281.88879952377</v>
      </c>
      <c r="E49" s="77" t="n">
        <v>17628.381252369</v>
      </c>
      <c r="F49" s="77" t="n">
        <v>6.77879689716786</v>
      </c>
      <c r="G49" s="77" t="n">
        <v>93.2212031028321</v>
      </c>
    </row>
    <row r="50">
      <c r="A50" s="77" t="s">
        <v>43</v>
      </c>
      <c r="B50" s="77" t="s">
        <v>44</v>
      </c>
      <c r="C50" s="77" t="s">
        <v>16</v>
      </c>
      <c r="D50" s="77" t="n">
        <v>915.868404899341</v>
      </c>
      <c r="E50" s="77" t="n">
        <v>12582.0666164016</v>
      </c>
      <c r="F50" s="77" t="n">
        <v>6.78524828763823</v>
      </c>
      <c r="G50" s="77" t="n">
        <v>93.2147517123618</v>
      </c>
    </row>
    <row r="51">
      <c r="A51" s="77" t="s">
        <v>45</v>
      </c>
      <c r="B51" s="77" t="s">
        <v>46</v>
      </c>
      <c r="C51" s="77" t="s">
        <v>15</v>
      </c>
      <c r="D51" s="77" t="n">
        <v>335.499912117525</v>
      </c>
      <c r="E51" s="77" t="n">
        <v>1528.41746816679</v>
      </c>
      <c r="F51" s="77" t="n">
        <v>17.9997201413696</v>
      </c>
      <c r="G51" s="77" t="n">
        <v>82.0002798586304</v>
      </c>
    </row>
    <row r="52">
      <c r="A52" s="77" t="s">
        <v>45</v>
      </c>
      <c r="B52" s="77" t="s">
        <v>46</v>
      </c>
      <c r="C52" s="77" t="s">
        <v>16</v>
      </c>
      <c r="D52" s="77" t="n">
        <v>96.6203395131641</v>
      </c>
      <c r="E52" s="77" t="n">
        <v>635.247414819247</v>
      </c>
      <c r="F52" s="77" t="n">
        <v>13.2018850319889</v>
      </c>
      <c r="G52" s="77" t="n">
        <v>86.7981149680111</v>
      </c>
    </row>
    <row r="53">
      <c r="A53" s="77" t="s">
        <v>47</v>
      </c>
      <c r="B53" s="77" t="s">
        <v>48</v>
      </c>
      <c r="C53" s="77" t="s">
        <v>15</v>
      </c>
      <c r="D53" s="77" t="n">
        <v>39.0119436913534</v>
      </c>
      <c r="E53" s="77" t="n">
        <v>627.483328355554</v>
      </c>
      <c r="F53" s="77" t="n">
        <v>5.8532963889664</v>
      </c>
      <c r="G53" s="77" t="n">
        <v>94.1467036110336</v>
      </c>
    </row>
    <row r="54">
      <c r="A54" s="77" t="s">
        <v>47</v>
      </c>
      <c r="B54" s="77" t="s">
        <v>48</v>
      </c>
      <c r="C54" s="77" t="s">
        <v>16</v>
      </c>
      <c r="D54" s="77" t="n">
        <v>31.9804606915964</v>
      </c>
      <c r="E54" s="77" t="n">
        <v>419.065394872054</v>
      </c>
      <c r="F54" s="77" t="n">
        <v>7.09029033237251</v>
      </c>
      <c r="G54" s="77" t="n">
        <v>92.9097096676275</v>
      </c>
    </row>
    <row r="55">
      <c r="A55" s="77" t="s">
        <v>49</v>
      </c>
      <c r="B55" s="77" t="s">
        <v>50</v>
      </c>
      <c r="C55" s="77" t="s">
        <v>15</v>
      </c>
      <c r="D55" s="77" t="n">
        <v>1980.45902200935</v>
      </c>
      <c r="E55" s="77" t="n">
        <v>13822.687155007</v>
      </c>
      <c r="F55" s="77" t="n">
        <v>12.5320553250951</v>
      </c>
      <c r="G55" s="77" t="n">
        <v>87.4679446749049</v>
      </c>
    </row>
    <row r="56">
      <c r="A56" s="77" t="s">
        <v>49</v>
      </c>
      <c r="B56" s="77" t="s">
        <v>50</v>
      </c>
      <c r="C56" s="77" t="s">
        <v>16</v>
      </c>
      <c r="D56" s="77" t="n">
        <v>1341.53958690965</v>
      </c>
      <c r="E56" s="77" t="n">
        <v>8448.22950716338</v>
      </c>
      <c r="F56" s="77" t="n">
        <v>13.7034854859023</v>
      </c>
      <c r="G56" s="77" t="n">
        <v>86.2965145140977</v>
      </c>
    </row>
    <row r="57">
      <c r="A57" s="77" t="s">
        <v>51</v>
      </c>
      <c r="B57" s="77" t="s">
        <v>52</v>
      </c>
      <c r="C57" s="77" t="s">
        <v>15</v>
      </c>
      <c r="D57" s="77" t="n">
        <v>179.760937671444</v>
      </c>
      <c r="E57" s="77" t="n">
        <v>2214.41033885991</v>
      </c>
      <c r="F57" s="77" t="n">
        <v>7.5082739248246</v>
      </c>
      <c r="G57" s="77" t="n">
        <v>92.4917260751754</v>
      </c>
    </row>
    <row r="58">
      <c r="A58" s="77" t="s">
        <v>51</v>
      </c>
      <c r="B58" s="77" t="s">
        <v>52</v>
      </c>
      <c r="C58" s="77" t="s">
        <v>16</v>
      </c>
      <c r="D58" s="77" t="n">
        <v>93.4998974706878</v>
      </c>
      <c r="E58" s="77" t="n">
        <v>1506.69067093907</v>
      </c>
      <c r="F58" s="77" t="n">
        <v>5.84304765423074</v>
      </c>
      <c r="G58" s="77" t="n">
        <v>94.1569523457693</v>
      </c>
    </row>
    <row r="59">
      <c r="A59" s="77" t="s">
        <v>53</v>
      </c>
      <c r="B59" s="77" t="s">
        <v>54</v>
      </c>
      <c r="C59" s="77" t="s">
        <v>15</v>
      </c>
      <c r="D59" s="77" t="n">
        <v>198.225977450599</v>
      </c>
      <c r="E59" s="77" t="n">
        <v>2180.52161732237</v>
      </c>
      <c r="F59" s="77" t="n">
        <v>8.33320768820444</v>
      </c>
      <c r="G59" s="77" t="n">
        <v>91.6667923117956</v>
      </c>
    </row>
    <row r="60">
      <c r="A60" s="77" t="s">
        <v>53</v>
      </c>
      <c r="B60" s="77" t="s">
        <v>54</v>
      </c>
      <c r="C60" s="77" t="s">
        <v>16</v>
      </c>
      <c r="D60" s="77" t="n">
        <v>53.2970552552696</v>
      </c>
      <c r="E60" s="77" t="n">
        <v>993.897852481772</v>
      </c>
      <c r="F60" s="77" t="n">
        <v>5.08950672520391</v>
      </c>
      <c r="G60" s="77" t="n">
        <v>94.9104932747961</v>
      </c>
    </row>
    <row r="61">
      <c r="A61" s="77" t="s">
        <v>55</v>
      </c>
      <c r="B61" s="77" t="s">
        <v>56</v>
      </c>
      <c r="C61" s="77" t="s">
        <v>15</v>
      </c>
      <c r="D61" s="77" t="n">
        <v>276.80641002055</v>
      </c>
      <c r="E61" s="77" t="n">
        <v>2868.00382104911</v>
      </c>
      <c r="F61" s="77" t="n">
        <v>8.80200678838412</v>
      </c>
      <c r="G61" s="77" t="n">
        <v>91.1979932116159</v>
      </c>
    </row>
    <row r="62">
      <c r="A62" s="77" t="s">
        <v>55</v>
      </c>
      <c r="B62" s="77" t="s">
        <v>56</v>
      </c>
      <c r="C62" s="77" t="s">
        <v>16</v>
      </c>
      <c r="D62" s="77" t="n">
        <v>107.8310152676</v>
      </c>
      <c r="E62" s="77" t="n">
        <v>1669.67150822286</v>
      </c>
      <c r="F62" s="77" t="n">
        <v>6.06643387801519</v>
      </c>
      <c r="G62" s="77" t="n">
        <v>93.9335661219848</v>
      </c>
    </row>
    <row r="63">
      <c r="A63" s="77" t="s">
        <v>57</v>
      </c>
      <c r="B63" s="77" t="s">
        <v>58</v>
      </c>
      <c r="C63" s="77" t="s">
        <v>15</v>
      </c>
      <c r="D63" s="77" t="n">
        <v>1777.61844551305</v>
      </c>
      <c r="E63" s="77" t="n">
        <v>15589.3815526214</v>
      </c>
      <c r="F63" s="77" t="n">
        <v>10.2356103282317</v>
      </c>
      <c r="G63" s="77" t="n">
        <v>89.7643896717683</v>
      </c>
    </row>
    <row r="64">
      <c r="A64" s="77" t="s">
        <v>57</v>
      </c>
      <c r="B64" s="77" t="s">
        <v>58</v>
      </c>
      <c r="C64" s="77" t="s">
        <v>16</v>
      </c>
      <c r="D64" s="77" t="n">
        <v>330.673684101291</v>
      </c>
      <c r="E64" s="77" t="n">
        <v>7055.92038226288</v>
      </c>
      <c r="F64" s="77" t="n">
        <v>4.47667329665586</v>
      </c>
      <c r="G64" s="77" t="n">
        <v>95.5233267033441</v>
      </c>
    </row>
    <row r="65">
      <c r="A65" s="77" t="s">
        <v>59</v>
      </c>
      <c r="B65" s="77" t="s">
        <v>60</v>
      </c>
      <c r="C65" s="77" t="s">
        <v>15</v>
      </c>
      <c r="D65" s="77" t="n">
        <v>113.647657030302</v>
      </c>
      <c r="E65" s="77" t="n">
        <v>509.464847102052</v>
      </c>
      <c r="F65" s="77" t="n">
        <v>18.2387058960644</v>
      </c>
      <c r="G65" s="77" t="n">
        <v>81.7612941039356</v>
      </c>
    </row>
    <row r="66">
      <c r="A66" s="77" t="s">
        <v>59</v>
      </c>
      <c r="B66" s="77" t="s">
        <v>60</v>
      </c>
      <c r="C66" s="77" t="s">
        <v>16</v>
      </c>
      <c r="D66" s="77" t="n">
        <v>78.463290691057</v>
      </c>
      <c r="E66" s="77" t="n">
        <v>394.350367689098</v>
      </c>
      <c r="F66" s="77" t="n">
        <v>16.5949712535526</v>
      </c>
      <c r="G66" s="77" t="n">
        <v>83.4050287464474</v>
      </c>
    </row>
    <row r="67">
      <c r="A67" s="77" t="s">
        <v>61</v>
      </c>
      <c r="B67" s="77" t="s">
        <v>62</v>
      </c>
      <c r="C67" s="77" t="s">
        <v>15</v>
      </c>
      <c r="D67" s="77" t="n">
        <v>1334.21236739528</v>
      </c>
      <c r="E67" s="77" t="n">
        <v>17089.4786708469</v>
      </c>
      <c r="F67" s="77" t="n">
        <v>7.24182990599357</v>
      </c>
      <c r="G67" s="77" t="n">
        <v>92.7581700940064</v>
      </c>
    </row>
    <row r="68">
      <c r="A68" s="77" t="s">
        <v>61</v>
      </c>
      <c r="B68" s="77" t="s">
        <v>62</v>
      </c>
      <c r="C68" s="77" t="s">
        <v>16</v>
      </c>
      <c r="D68" s="77" t="n">
        <v>1282.83646115219</v>
      </c>
      <c r="E68" s="77" t="n">
        <v>9595.33082748764</v>
      </c>
      <c r="F68" s="77" t="n">
        <v>11.7927627615349</v>
      </c>
      <c r="G68" s="77" t="n">
        <v>88.2072372384651</v>
      </c>
    </row>
    <row r="69">
      <c r="A69" s="77" t="s">
        <v>63</v>
      </c>
      <c r="B69" s="77" t="s">
        <v>64</v>
      </c>
      <c r="C69" s="77" t="s">
        <v>15</v>
      </c>
      <c r="D69" s="77" t="n">
        <v>198.214547866291</v>
      </c>
      <c r="E69" s="77" t="n">
        <v>1833.13705344978</v>
      </c>
      <c r="F69" s="77" t="n">
        <v>9.75776658939159</v>
      </c>
      <c r="G69" s="77" t="n">
        <v>90.2422334106084</v>
      </c>
    </row>
    <row r="70">
      <c r="A70" s="77" t="s">
        <v>63</v>
      </c>
      <c r="B70" s="77" t="s">
        <v>64</v>
      </c>
      <c r="C70" s="77" t="s">
        <v>16</v>
      </c>
      <c r="D70" s="77" t="n">
        <v>102.415928403243</v>
      </c>
      <c r="E70" s="77" t="n">
        <v>1451.42644875698</v>
      </c>
      <c r="F70" s="77" t="n">
        <v>6.59114012519188</v>
      </c>
      <c r="G70" s="77" t="n">
        <v>93.4088598748081</v>
      </c>
    </row>
    <row r="71">
      <c r="A71" s="77" t="s">
        <v>65</v>
      </c>
      <c r="B71" s="77" t="s">
        <v>66</v>
      </c>
      <c r="C71" s="77" t="s">
        <v>15</v>
      </c>
      <c r="D71" s="77" t="n">
        <v>77.4922870556673</v>
      </c>
      <c r="E71" s="77" t="n">
        <v>486.579476861167</v>
      </c>
      <c r="F71" s="77" t="n">
        <v>13.7380191693291</v>
      </c>
      <c r="G71" s="77" t="n">
        <v>86.2619808306709</v>
      </c>
    </row>
    <row r="72">
      <c r="A72" s="77" t="s">
        <v>65</v>
      </c>
      <c r="B72" s="77" t="s">
        <v>66</v>
      </c>
      <c r="C72" s="77" t="s">
        <v>16</v>
      </c>
      <c r="D72" s="77" t="n">
        <v>30.6364855801476</v>
      </c>
      <c r="E72" s="77" t="n">
        <v>387.461435278337</v>
      </c>
      <c r="F72" s="77" t="n">
        <v>7.32758620689655</v>
      </c>
      <c r="G72" s="77" t="n">
        <v>92.6724137931034</v>
      </c>
    </row>
    <row r="73">
      <c r="A73" s="77" t="s">
        <v>67</v>
      </c>
      <c r="B73" s="77" t="s">
        <v>68</v>
      </c>
      <c r="C73" s="77" t="s">
        <v>15</v>
      </c>
      <c r="D73" s="77" t="n">
        <v>557.602442188974</v>
      </c>
      <c r="E73" s="77" t="n">
        <v>3294.85196694542</v>
      </c>
      <c r="F73" s="77" t="n">
        <v>14.4739530432045</v>
      </c>
      <c r="G73" s="77" t="n">
        <v>85.5260469567955</v>
      </c>
    </row>
    <row r="74">
      <c r="A74" s="77" t="s">
        <v>67</v>
      </c>
      <c r="B74" s="77" t="s">
        <v>68</v>
      </c>
      <c r="C74" s="77" t="s">
        <v>16</v>
      </c>
      <c r="D74" s="77" t="n">
        <v>132.047700934947</v>
      </c>
      <c r="E74" s="77" t="n">
        <v>1581.24798824114</v>
      </c>
      <c r="F74" s="77" t="n">
        <v>7.7072335948296</v>
      </c>
      <c r="G74" s="77" t="n">
        <v>92.2927664051704</v>
      </c>
    </row>
    <row r="75">
      <c r="A75" s="77" t="s">
        <v>69</v>
      </c>
      <c r="B75" s="77" t="s">
        <v>70</v>
      </c>
      <c r="C75" s="77" t="s">
        <v>15</v>
      </c>
      <c r="D75" s="77" t="n">
        <v>11051.0232678295</v>
      </c>
      <c r="E75" s="77" t="n">
        <v>90238.8877494215</v>
      </c>
      <c r="F75" s="77" t="n">
        <v>10.9102902321114</v>
      </c>
      <c r="G75" s="77" t="n">
        <v>89.0897097678886</v>
      </c>
    </row>
    <row r="76">
      <c r="A76" s="77" t="s">
        <v>69</v>
      </c>
      <c r="B76" s="77" t="s">
        <v>70</v>
      </c>
      <c r="C76" s="77" t="s">
        <v>16</v>
      </c>
      <c r="D76" s="77" t="n">
        <v>7969.36128516898</v>
      </c>
      <c r="E76" s="77" t="n">
        <v>51929.7045424255</v>
      </c>
      <c r="F76" s="77" t="n">
        <v>13.304650373191</v>
      </c>
      <c r="G76" s="77" t="n">
        <v>86.695349626809</v>
      </c>
    </row>
    <row r="77">
      <c r="A77" s="77" t="s">
        <v>71</v>
      </c>
      <c r="B77" s="77" t="s">
        <v>72</v>
      </c>
      <c r="C77" s="77" t="s">
        <v>15</v>
      </c>
      <c r="D77" s="77" t="n">
        <v>228.231460611679</v>
      </c>
      <c r="E77" s="77" t="n">
        <v>2755.97992173737</v>
      </c>
      <c r="F77" s="77" t="n">
        <v>7.64796562206074</v>
      </c>
      <c r="G77" s="77" t="n">
        <v>92.3520343779392</v>
      </c>
    </row>
    <row r="78">
      <c r="A78" s="77" t="s">
        <v>71</v>
      </c>
      <c r="B78" s="77" t="s">
        <v>72</v>
      </c>
      <c r="C78" s="77" t="s">
        <v>16</v>
      </c>
      <c r="D78" s="77" t="n">
        <v>57.7146300371199</v>
      </c>
      <c r="E78" s="77" t="n">
        <v>1160.85176178597</v>
      </c>
      <c r="F78" s="77" t="n">
        <v>4.73627292073706</v>
      </c>
      <c r="G78" s="77" t="n">
        <v>95.2637270792629</v>
      </c>
    </row>
    <row r="79">
      <c r="A79" s="77" t="s">
        <v>73</v>
      </c>
      <c r="B79" s="77" t="s">
        <v>74</v>
      </c>
      <c r="C79" s="77" t="s">
        <v>15</v>
      </c>
      <c r="D79" s="77" t="n">
        <v>114.748997993</v>
      </c>
      <c r="E79" s="77" t="n">
        <v>1168.14073923626</v>
      </c>
      <c r="F79" s="77" t="n">
        <v>8.94457213765158</v>
      </c>
      <c r="G79" s="77" t="n">
        <v>91.0554278623484</v>
      </c>
    </row>
    <row r="80">
      <c r="A80" s="77" t="s">
        <v>73</v>
      </c>
      <c r="B80" s="77" t="s">
        <v>74</v>
      </c>
      <c r="C80" s="77" t="s">
        <v>16</v>
      </c>
      <c r="D80" s="77" t="n">
        <v>33.3653196289946</v>
      </c>
      <c r="E80" s="77" t="n">
        <v>578.420410761519</v>
      </c>
      <c r="F80" s="77" t="n">
        <v>5.45375904856377</v>
      </c>
      <c r="G80" s="77" t="n">
        <v>94.5462409514362</v>
      </c>
    </row>
    <row r="81">
      <c r="A81" s="77" t="s">
        <v>75</v>
      </c>
      <c r="B81" s="77" t="s">
        <v>76</v>
      </c>
      <c r="C81" s="77" t="s">
        <v>15</v>
      </c>
      <c r="D81" s="77" t="n">
        <v>75.4212510698979</v>
      </c>
      <c r="E81" s="77" t="n">
        <v>1082.607345042</v>
      </c>
      <c r="F81" s="77" t="n">
        <v>6.51290057284651</v>
      </c>
      <c r="G81" s="77" t="n">
        <v>93.4870994271535</v>
      </c>
    </row>
    <row r="82">
      <c r="A82" s="77" t="s">
        <v>75</v>
      </c>
      <c r="B82" s="77" t="s">
        <v>76</v>
      </c>
      <c r="C82" s="77" t="s">
        <v>16</v>
      </c>
      <c r="D82" s="77" t="n">
        <v>34.9526518166644</v>
      </c>
      <c r="E82" s="77" t="n">
        <v>606.991107310024</v>
      </c>
      <c r="F82" s="77" t="n">
        <v>5.44481526920904</v>
      </c>
      <c r="G82" s="77" t="n">
        <v>94.555184730791</v>
      </c>
    </row>
    <row r="83">
      <c r="A83" s="77" t="s">
        <v>77</v>
      </c>
      <c r="B83" s="77" t="s">
        <v>78</v>
      </c>
      <c r="C83" s="77" t="s">
        <v>15</v>
      </c>
      <c r="D83" s="77" t="n">
        <v>152.43200029159</v>
      </c>
      <c r="E83" s="77" t="n">
        <v>1440.23074945408</v>
      </c>
      <c r="F83" s="77" t="n">
        <v>9.57089002778093</v>
      </c>
      <c r="G83" s="77" t="n">
        <v>90.4291099722191</v>
      </c>
    </row>
    <row r="84">
      <c r="A84" s="77" t="s">
        <v>77</v>
      </c>
      <c r="B84" s="77" t="s">
        <v>78</v>
      </c>
      <c r="C84" s="77" t="s">
        <v>16</v>
      </c>
      <c r="D84" s="77" t="n">
        <v>46.9824894170344</v>
      </c>
      <c r="E84" s="77" t="n">
        <v>819.474226368452</v>
      </c>
      <c r="F84" s="77" t="n">
        <v>5.42237004585306</v>
      </c>
      <c r="G84" s="77" t="n">
        <v>94.5776299541469</v>
      </c>
    </row>
    <row r="85">
      <c r="A85" s="77" t="s">
        <v>79</v>
      </c>
      <c r="B85" s="77" t="s">
        <v>80</v>
      </c>
      <c r="C85" s="77" t="s">
        <v>15</v>
      </c>
      <c r="D85" s="77" t="n">
        <v>374.967494199798</v>
      </c>
      <c r="E85" s="77" t="n">
        <v>2018.68540194084</v>
      </c>
      <c r="F85" s="77" t="n">
        <v>15.6650738628132</v>
      </c>
      <c r="G85" s="77" t="n">
        <v>84.3349261371868</v>
      </c>
    </row>
    <row r="86">
      <c r="A86" s="77" t="s">
        <v>79</v>
      </c>
      <c r="B86" s="77" t="s">
        <v>80</v>
      </c>
      <c r="C86" s="77" t="s">
        <v>16</v>
      </c>
      <c r="D86" s="77" t="n">
        <v>130.780831172384</v>
      </c>
      <c r="E86" s="77" t="n">
        <v>1033.23059930979</v>
      </c>
      <c r="F86" s="77" t="n">
        <v>11.2353562643461</v>
      </c>
      <c r="G86" s="77" t="n">
        <v>88.7646437356539</v>
      </c>
    </row>
    <row r="87">
      <c r="A87" s="77" t="s">
        <v>81</v>
      </c>
      <c r="B87" s="77" t="s">
        <v>82</v>
      </c>
      <c r="C87" s="77" t="s">
        <v>15</v>
      </c>
      <c r="D87" s="77" t="n">
        <v>674.489372835395</v>
      </c>
      <c r="E87" s="77" t="n">
        <v>4714.42314185273</v>
      </c>
      <c r="F87" s="77" t="n">
        <v>12.5162427669218</v>
      </c>
      <c r="G87" s="77" t="n">
        <v>87.4837572330782</v>
      </c>
    </row>
    <row r="88">
      <c r="A88" s="77" t="s">
        <v>81</v>
      </c>
      <c r="B88" s="77" t="s">
        <v>82</v>
      </c>
      <c r="C88" s="77" t="s">
        <v>16</v>
      </c>
      <c r="D88" s="77" t="n">
        <v>213.403873344029</v>
      </c>
      <c r="E88" s="77" t="n">
        <v>2429.69184087289</v>
      </c>
      <c r="F88" s="77" t="n">
        <v>8.07401231049459</v>
      </c>
      <c r="G88" s="77" t="n">
        <v>91.9259876895054</v>
      </c>
    </row>
    <row r="89">
      <c r="A89" s="77" t="s">
        <v>83</v>
      </c>
      <c r="B89" s="77" t="s">
        <v>84</v>
      </c>
      <c r="C89" s="77" t="s">
        <v>15</v>
      </c>
      <c r="D89" s="77" t="n">
        <v>338.801622223368</v>
      </c>
      <c r="E89" s="77" t="n">
        <v>2658.56698957767</v>
      </c>
      <c r="F89" s="77" t="n">
        <v>11.3033018658253</v>
      </c>
      <c r="G89" s="77" t="n">
        <v>88.6966981341747</v>
      </c>
    </row>
    <row r="90">
      <c r="A90" s="77" t="s">
        <v>83</v>
      </c>
      <c r="B90" s="77" t="s">
        <v>84</v>
      </c>
      <c r="C90" s="77" t="s">
        <v>16</v>
      </c>
      <c r="D90" s="77" t="n">
        <v>175.735944972726</v>
      </c>
      <c r="E90" s="77" t="n">
        <v>1806.1766000338</v>
      </c>
      <c r="F90" s="77" t="n">
        <v>8.8669878706554</v>
      </c>
      <c r="G90" s="77" t="n">
        <v>91.1330121293446</v>
      </c>
    </row>
    <row r="91">
      <c r="A91" s="77" t="s">
        <v>85</v>
      </c>
      <c r="B91" s="77" t="s">
        <v>86</v>
      </c>
      <c r="C91" s="77" t="s">
        <v>15</v>
      </c>
      <c r="D91" s="77" t="n">
        <v>1555.30855244919</v>
      </c>
      <c r="E91" s="77" t="n">
        <v>16324.6253468824</v>
      </c>
      <c r="F91" s="77" t="n">
        <v>8.69862585178421</v>
      </c>
      <c r="G91" s="77" t="n">
        <v>91.3013741482158</v>
      </c>
    </row>
    <row r="92">
      <c r="A92" s="77" t="s">
        <v>85</v>
      </c>
      <c r="B92" s="77" t="s">
        <v>86</v>
      </c>
      <c r="C92" s="77" t="s">
        <v>16</v>
      </c>
      <c r="D92" s="77" t="n">
        <v>828.15477080671</v>
      </c>
      <c r="E92" s="77" t="n">
        <v>7032.62206130833</v>
      </c>
      <c r="F92" s="77" t="n">
        <v>10.5352789996951</v>
      </c>
      <c r="G92" s="77" t="n">
        <v>89.4647210003049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317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78" t="s">
        <v>89</v>
      </c>
      <c r="B103" s="78" t="s">
        <v>90</v>
      </c>
      <c r="C103" s="78" t="s">
        <v>15</v>
      </c>
      <c r="D103" s="78" t="n">
        <v>5036.1689487075</v>
      </c>
      <c r="E103" s="78" t="n">
        <v>112781.427813089</v>
      </c>
      <c r="F103" s="78" t="n">
        <v>4.27454734023272</v>
      </c>
      <c r="G103" s="78" t="n">
        <v>95.7254526597673</v>
      </c>
    </row>
    <row r="104">
      <c r="A104" s="78" t="s">
        <v>89</v>
      </c>
      <c r="B104" s="78" t="s">
        <v>90</v>
      </c>
      <c r="C104" s="78" t="s">
        <v>16</v>
      </c>
      <c r="D104" s="78" t="n">
        <v>3298.20915582567</v>
      </c>
      <c r="E104" s="78" t="n">
        <v>69315.9239405029</v>
      </c>
      <c r="F104" s="78" t="n">
        <v>4.54210360323428</v>
      </c>
      <c r="G104" s="78" t="n">
        <v>95.4578963967657</v>
      </c>
    </row>
    <row r="105">
      <c r="A105" s="78" t="s">
        <v>91</v>
      </c>
      <c r="B105" s="78" t="s">
        <v>92</v>
      </c>
      <c r="C105" s="78" t="s">
        <v>15</v>
      </c>
      <c r="D105" s="78" t="n">
        <v>1335.03800335769</v>
      </c>
      <c r="E105" s="78" t="n">
        <v>38997.5676629481</v>
      </c>
      <c r="F105" s="78" t="n">
        <v>3.31007129666554</v>
      </c>
      <c r="G105" s="78" t="n">
        <v>96.6899287033345</v>
      </c>
    </row>
    <row r="106">
      <c r="A106" s="78" t="s">
        <v>91</v>
      </c>
      <c r="B106" s="78" t="s">
        <v>92</v>
      </c>
      <c r="C106" s="78" t="s">
        <v>16</v>
      </c>
      <c r="D106" s="78" t="n">
        <v>745.109552424177</v>
      </c>
      <c r="E106" s="78" t="n">
        <v>29620.2076948995</v>
      </c>
      <c r="F106" s="78" t="n">
        <v>2.45381777623236</v>
      </c>
      <c r="G106" s="78" t="n">
        <v>97.5461822237677</v>
      </c>
    </row>
    <row r="107">
      <c r="A107" s="78" t="s">
        <v>93</v>
      </c>
      <c r="B107" s="78" t="s">
        <v>94</v>
      </c>
      <c r="C107" s="78" t="s">
        <v>15</v>
      </c>
      <c r="D107" s="78" t="n">
        <v>2575.08976272725</v>
      </c>
      <c r="E107" s="78" t="n">
        <v>17927.504557159</v>
      </c>
      <c r="F107" s="78" t="n">
        <v>12.55982400349</v>
      </c>
      <c r="G107" s="78" t="n">
        <v>87.44017599651</v>
      </c>
    </row>
    <row r="108">
      <c r="A108" s="78" t="s">
        <v>93</v>
      </c>
      <c r="B108" s="78" t="s">
        <v>94</v>
      </c>
      <c r="C108" s="78" t="s">
        <v>16</v>
      </c>
      <c r="D108" s="78" t="n">
        <v>2008.7873093058</v>
      </c>
      <c r="E108" s="78" t="n">
        <v>12794.4930043178</v>
      </c>
      <c r="F108" s="78" t="n">
        <v>13.5698795587698</v>
      </c>
      <c r="G108" s="78" t="n">
        <v>86.4301204412302</v>
      </c>
    </row>
    <row r="109">
      <c r="A109" s="78" t="s">
        <v>95</v>
      </c>
      <c r="B109" s="78" t="s">
        <v>96</v>
      </c>
      <c r="C109" s="78" t="s">
        <v>15</v>
      </c>
      <c r="D109" s="78" t="n">
        <v>10459.336435531</v>
      </c>
      <c r="E109" s="78" t="n">
        <v>56621.0925706153</v>
      </c>
      <c r="F109" s="78" t="n">
        <v>15.5922324745012</v>
      </c>
      <c r="G109" s="78" t="n">
        <v>84.4077675254989</v>
      </c>
    </row>
    <row r="110">
      <c r="A110" s="78" t="s">
        <v>95</v>
      </c>
      <c r="B110" s="78" t="s">
        <v>96</v>
      </c>
      <c r="C110" s="78" t="s">
        <v>16</v>
      </c>
      <c r="D110" s="78" t="n">
        <v>4272.42511439569</v>
      </c>
      <c r="E110" s="78" t="n">
        <v>37600.3846339179</v>
      </c>
      <c r="F110" s="78" t="n">
        <v>10.2033399241085</v>
      </c>
      <c r="G110" s="78" t="n">
        <v>89.7966600758915</v>
      </c>
    </row>
    <row r="111">
      <c r="A111" s="78" t="s">
        <v>97</v>
      </c>
      <c r="B111" s="78" t="s">
        <v>98</v>
      </c>
      <c r="C111" s="78" t="s">
        <v>15</v>
      </c>
      <c r="D111" s="78" t="n">
        <v>11431.2413734725</v>
      </c>
      <c r="E111" s="78" t="n">
        <v>49567.9663111309</v>
      </c>
      <c r="F111" s="78" t="n">
        <v>18.739983365977</v>
      </c>
      <c r="G111" s="78" t="n">
        <v>81.260016634023</v>
      </c>
    </row>
    <row r="112">
      <c r="A112" s="78" t="s">
        <v>97</v>
      </c>
      <c r="B112" s="78" t="s">
        <v>98</v>
      </c>
      <c r="C112" s="78" t="s">
        <v>16</v>
      </c>
      <c r="D112" s="78" t="n">
        <v>6524.45756884734</v>
      </c>
      <c r="E112" s="78" t="n">
        <v>31066.8949985894</v>
      </c>
      <c r="F112" s="78" t="n">
        <v>17.3562724489438</v>
      </c>
      <c r="G112" s="78" t="n">
        <v>82.6437275510562</v>
      </c>
    </row>
    <row r="113">
      <c r="A113" s="78" t="s">
        <v>99</v>
      </c>
      <c r="B113" s="78" t="s">
        <v>100</v>
      </c>
      <c r="C113" s="78" t="s">
        <v>15</v>
      </c>
      <c r="D113" s="78" t="n">
        <v>4094.09810611992</v>
      </c>
      <c r="E113" s="78" t="n">
        <v>28381.7856214241</v>
      </c>
      <c r="F113" s="78" t="n">
        <v>12.6065795174885</v>
      </c>
      <c r="G113" s="78" t="n">
        <v>87.3934204825116</v>
      </c>
    </row>
    <row r="114">
      <c r="A114" s="78" t="s">
        <v>99</v>
      </c>
      <c r="B114" s="78" t="s">
        <v>100</v>
      </c>
      <c r="C114" s="78" t="s">
        <v>16</v>
      </c>
      <c r="D114" s="78" t="n">
        <v>2264.96626006577</v>
      </c>
      <c r="E114" s="78" t="n">
        <v>16726.6194716053</v>
      </c>
      <c r="F114" s="78" t="n">
        <v>11.9261566257136</v>
      </c>
      <c r="G114" s="78" t="n">
        <v>88.0738433742864</v>
      </c>
    </row>
    <row r="115">
      <c r="A115" s="78" t="s">
        <v>101</v>
      </c>
      <c r="B115" s="78" t="s">
        <v>102</v>
      </c>
      <c r="C115" s="78" t="s">
        <v>15</v>
      </c>
      <c r="D115" s="78" t="n">
        <v>21596.52802821</v>
      </c>
      <c r="E115" s="78" t="n">
        <v>98540.3127510048</v>
      </c>
      <c r="F115" s="78" t="n">
        <v>17.9766072489784</v>
      </c>
      <c r="G115" s="78" t="n">
        <v>82.0233927510216</v>
      </c>
    </row>
    <row r="116">
      <c r="A116" s="78" t="s">
        <v>101</v>
      </c>
      <c r="B116" s="78" t="s">
        <v>102</v>
      </c>
      <c r="C116" s="78" t="s">
        <v>16</v>
      </c>
      <c r="D116" s="78" t="n">
        <v>9640.25875051599</v>
      </c>
      <c r="E116" s="78" t="n">
        <v>63498.0548697371</v>
      </c>
      <c r="F116" s="78" t="n">
        <v>13.1808600353707</v>
      </c>
      <c r="G116" s="78" t="n">
        <v>86.8191399646294</v>
      </c>
    </row>
    <row r="117">
      <c r="A117" s="78" t="s">
        <v>103</v>
      </c>
      <c r="B117" s="78" t="s">
        <v>104</v>
      </c>
      <c r="C117" s="78" t="s">
        <v>15</v>
      </c>
      <c r="D117" s="78" t="n">
        <v>19800.8336864882</v>
      </c>
      <c r="E117" s="78" t="n">
        <v>171185.677721128</v>
      </c>
      <c r="F117" s="78" t="n">
        <v>10.3676608052324</v>
      </c>
      <c r="G117" s="78" t="n">
        <v>89.6323391947676</v>
      </c>
    </row>
    <row r="118">
      <c r="A118" s="78" t="s">
        <v>103</v>
      </c>
      <c r="B118" s="78" t="s">
        <v>104</v>
      </c>
      <c r="C118" s="78" t="s">
        <v>16</v>
      </c>
      <c r="D118" s="78" t="n">
        <v>10045.0404020869</v>
      </c>
      <c r="E118" s="78" t="n">
        <v>98158.4815475798</v>
      </c>
      <c r="F118" s="78" t="n">
        <v>9.28346898612006</v>
      </c>
      <c r="G118" s="78" t="n">
        <v>90.7165310138799</v>
      </c>
    </row>
    <row r="119">
      <c r="A119" s="78" t="s">
        <v>105</v>
      </c>
      <c r="B119" s="78" t="s">
        <v>106</v>
      </c>
      <c r="C119" s="78" t="s">
        <v>15</v>
      </c>
      <c r="D119" s="78" t="n">
        <v>4998.51637867813</v>
      </c>
      <c r="E119" s="78" t="n">
        <v>65873.6788114647</v>
      </c>
      <c r="F119" s="78" t="n">
        <v>7.05285953859285</v>
      </c>
      <c r="G119" s="78" t="n">
        <v>92.9471404614071</v>
      </c>
    </row>
    <row r="120">
      <c r="A120" s="78" t="s">
        <v>105</v>
      </c>
      <c r="B120" s="78" t="s">
        <v>106</v>
      </c>
      <c r="C120" s="78" t="s">
        <v>16</v>
      </c>
      <c r="D120" s="78" t="n">
        <v>3622.12914604913</v>
      </c>
      <c r="E120" s="78" t="n">
        <v>40595.7698257303</v>
      </c>
      <c r="F120" s="78" t="n">
        <v>8.19154512149217</v>
      </c>
      <c r="G120" s="78" t="n">
        <v>91.8084548785078</v>
      </c>
    </row>
    <row r="121">
      <c r="A121" s="78" t="s">
        <v>107</v>
      </c>
      <c r="B121" s="78" t="s">
        <v>108</v>
      </c>
      <c r="C121" s="78" t="s">
        <v>15</v>
      </c>
      <c r="D121" s="78" t="n">
        <v>11711.1554006498</v>
      </c>
      <c r="E121" s="78" t="n">
        <v>140735.639946029</v>
      </c>
      <c r="F121" s="78" t="n">
        <v>7.6821263274295</v>
      </c>
      <c r="G121" s="78" t="n">
        <v>92.3178736725705</v>
      </c>
    </row>
    <row r="122">
      <c r="A122" s="78" t="s">
        <v>107</v>
      </c>
      <c r="B122" s="78" t="s">
        <v>108</v>
      </c>
      <c r="C122" s="78" t="s">
        <v>16</v>
      </c>
      <c r="D122" s="78" t="n">
        <v>7675.43290033759</v>
      </c>
      <c r="E122" s="78" t="n">
        <v>89897.8681061938</v>
      </c>
      <c r="F122" s="78" t="n">
        <v>7.86632492819301</v>
      </c>
      <c r="G122" s="78" t="n">
        <v>92.133675071807</v>
      </c>
    </row>
    <row r="123">
      <c r="A123" s="78" t="s">
        <v>109</v>
      </c>
      <c r="B123" s="78" t="s">
        <v>110</v>
      </c>
      <c r="C123" s="78" t="s">
        <v>15</v>
      </c>
      <c r="D123" s="78" t="n">
        <v>15749.9953314735</v>
      </c>
      <c r="E123" s="78" t="n">
        <v>189737.88318295</v>
      </c>
      <c r="F123" s="78" t="n">
        <v>7.66468340874327</v>
      </c>
      <c r="G123" s="78" t="n">
        <v>92.3353165912567</v>
      </c>
    </row>
    <row r="124">
      <c r="A124" s="78" t="s">
        <v>109</v>
      </c>
      <c r="B124" s="78" t="s">
        <v>110</v>
      </c>
      <c r="C124" s="78" t="s">
        <v>16</v>
      </c>
      <c r="D124" s="78" t="n">
        <v>13767.083722348</v>
      </c>
      <c r="E124" s="78" t="n">
        <v>128233.098815921</v>
      </c>
      <c r="F124" s="78" t="n">
        <v>9.69511691904888</v>
      </c>
      <c r="G124" s="78" t="n">
        <v>90.3048830809511</v>
      </c>
    </row>
    <row r="125">
      <c r="A125" s="78" t="s">
        <v>111</v>
      </c>
      <c r="B125" s="78" t="s">
        <v>112</v>
      </c>
      <c r="C125" s="78" t="s">
        <v>15</v>
      </c>
      <c r="D125" s="78" t="n">
        <v>1385.90570008016</v>
      </c>
      <c r="E125" s="78" t="n">
        <v>29329.5844658665</v>
      </c>
      <c r="F125" s="78" t="n">
        <v>4.51207417688121</v>
      </c>
      <c r="G125" s="78" t="n">
        <v>95.4879258231188</v>
      </c>
    </row>
    <row r="126">
      <c r="A126" s="78" t="s">
        <v>111</v>
      </c>
      <c r="B126" s="78" t="s">
        <v>112</v>
      </c>
      <c r="C126" s="78" t="s">
        <v>16</v>
      </c>
      <c r="D126" s="78" t="n">
        <v>1088.69842824403</v>
      </c>
      <c r="E126" s="78" t="n">
        <v>17988.1944138788</v>
      </c>
      <c r="F126" s="78" t="n">
        <v>5.70689596704198</v>
      </c>
      <c r="G126" s="78" t="n">
        <v>94.293104032958</v>
      </c>
    </row>
    <row r="127">
      <c r="A127" s="78" t="s">
        <v>113</v>
      </c>
      <c r="B127" s="78" t="s">
        <v>114</v>
      </c>
      <c r="C127" s="78" t="s">
        <v>15</v>
      </c>
      <c r="D127" s="78" t="n">
        <v>515.271281763045</v>
      </c>
      <c r="E127" s="78" t="n">
        <v>31631.0165073171</v>
      </c>
      <c r="F127" s="78" t="n">
        <v>1.6028951309833</v>
      </c>
      <c r="G127" s="78" t="n">
        <v>98.3971048690167</v>
      </c>
    </row>
    <row r="128">
      <c r="A128" s="78" t="s">
        <v>113</v>
      </c>
      <c r="B128" s="78" t="s">
        <v>114</v>
      </c>
      <c r="C128" s="78" t="s">
        <v>16</v>
      </c>
      <c r="D128" s="78" t="n">
        <v>466.137796153403</v>
      </c>
      <c r="E128" s="78" t="n">
        <v>24215.1016916831</v>
      </c>
      <c r="F128" s="78" t="n">
        <v>1.88863203723268</v>
      </c>
      <c r="G128" s="78" t="n">
        <v>98.1113679627673</v>
      </c>
    </row>
    <row r="129">
      <c r="A129" s="78" t="s">
        <v>115</v>
      </c>
      <c r="B129" s="78" t="s">
        <v>116</v>
      </c>
      <c r="C129" s="78" t="s">
        <v>15</v>
      </c>
      <c r="D129" s="78" t="n">
        <v>1178.29397932403</v>
      </c>
      <c r="E129" s="78" t="n">
        <v>12473.5581419167</v>
      </c>
      <c r="F129" s="78" t="n">
        <v>8.63101921160383</v>
      </c>
      <c r="G129" s="78" t="n">
        <v>91.3689807883962</v>
      </c>
    </row>
    <row r="130">
      <c r="A130" s="78" t="s">
        <v>115</v>
      </c>
      <c r="B130" s="78" t="s">
        <v>116</v>
      </c>
      <c r="C130" s="78" t="s">
        <v>16</v>
      </c>
      <c r="D130" s="78" t="n">
        <v>1247.84974638102</v>
      </c>
      <c r="E130" s="78" t="n">
        <v>9778.01741751177</v>
      </c>
      <c r="F130" s="78" t="n">
        <v>11.317474878234</v>
      </c>
      <c r="G130" s="78" t="n">
        <v>88.682525121766</v>
      </c>
    </row>
    <row r="131">
      <c r="A131" s="78" t="s">
        <v>117</v>
      </c>
      <c r="B131" s="78" t="s">
        <v>118</v>
      </c>
      <c r="C131" s="78" t="s">
        <v>15</v>
      </c>
      <c r="D131" s="78" t="n">
        <v>1146.64750731244</v>
      </c>
      <c r="E131" s="78" t="n">
        <v>14706.1366675185</v>
      </c>
      <c r="F131" s="78" t="n">
        <v>7.23309858171752</v>
      </c>
      <c r="G131" s="78" t="n">
        <v>92.7669014182825</v>
      </c>
    </row>
    <row r="132">
      <c r="A132" s="78" t="s">
        <v>117</v>
      </c>
      <c r="B132" s="78" t="s">
        <v>118</v>
      </c>
      <c r="C132" s="78" t="s">
        <v>16</v>
      </c>
      <c r="D132" s="78" t="n">
        <v>752.47410649699</v>
      </c>
      <c r="E132" s="78" t="n">
        <v>8907.44601061915</v>
      </c>
      <c r="F132" s="78" t="n">
        <v>7.78965143990894</v>
      </c>
      <c r="G132" s="78" t="n">
        <v>92.2103485600911</v>
      </c>
    </row>
    <row r="133">
      <c r="A133" s="78" t="s">
        <v>119</v>
      </c>
      <c r="B133" s="78" t="s">
        <v>120</v>
      </c>
      <c r="C133" s="78" t="s">
        <v>15</v>
      </c>
      <c r="D133" s="78" t="n">
        <v>1940.68236870997</v>
      </c>
      <c r="E133" s="78" t="n">
        <v>42263.9494677781</v>
      </c>
      <c r="F133" s="78" t="n">
        <v>4.39022402875904</v>
      </c>
      <c r="G133" s="78" t="n">
        <v>95.6097759712409</v>
      </c>
    </row>
    <row r="134">
      <c r="A134" s="78" t="s">
        <v>119</v>
      </c>
      <c r="B134" s="78" t="s">
        <v>120</v>
      </c>
      <c r="C134" s="78" t="s">
        <v>16</v>
      </c>
      <c r="D134" s="78" t="n">
        <v>1411.01105763567</v>
      </c>
      <c r="E134" s="78" t="n">
        <v>32616.8286169318</v>
      </c>
      <c r="F134" s="78" t="n">
        <v>4.14663719804189</v>
      </c>
      <c r="G134" s="78" t="n">
        <v>95.8533628019581</v>
      </c>
    </row>
    <row r="135">
      <c r="A135" s="78" t="s">
        <v>121</v>
      </c>
      <c r="B135" s="78" t="s">
        <v>122</v>
      </c>
      <c r="C135" s="78" t="s">
        <v>15</v>
      </c>
      <c r="D135" s="78" t="n">
        <v>321.18867027091</v>
      </c>
      <c r="E135" s="78" t="n">
        <v>3667.79832447378</v>
      </c>
      <c r="F135" s="78" t="n">
        <v>8.05188562143878</v>
      </c>
      <c r="G135" s="78" t="n">
        <v>91.9481143785612</v>
      </c>
    </row>
    <row r="136">
      <c r="A136" s="78" t="s">
        <v>121</v>
      </c>
      <c r="B136" s="78" t="s">
        <v>122</v>
      </c>
      <c r="C136" s="78" t="s">
        <v>16</v>
      </c>
      <c r="D136" s="78" t="n">
        <v>261.617766061473</v>
      </c>
      <c r="E136" s="78" t="n">
        <v>2743.24001268347</v>
      </c>
      <c r="F136" s="78" t="n">
        <v>8.70649412800976</v>
      </c>
      <c r="G136" s="78" t="n">
        <v>91.2935058719902</v>
      </c>
    </row>
    <row r="137">
      <c r="A137" s="78" t="s">
        <v>123</v>
      </c>
      <c r="B137" s="78" t="s">
        <v>124</v>
      </c>
      <c r="C137" s="78" t="s">
        <v>15</v>
      </c>
      <c r="D137" s="78" t="n">
        <v>6911.26582501759</v>
      </c>
      <c r="E137" s="78" t="n">
        <v>56600.9967757633</v>
      </c>
      <c r="F137" s="78" t="n">
        <v>10.881781788282</v>
      </c>
      <c r="G137" s="78" t="n">
        <v>89.118218211718</v>
      </c>
    </row>
    <row r="138">
      <c r="A138" s="78" t="s">
        <v>123</v>
      </c>
      <c r="B138" s="78" t="s">
        <v>124</v>
      </c>
      <c r="C138" s="78" t="s">
        <v>16</v>
      </c>
      <c r="D138" s="78" t="n">
        <v>4691.09203047289</v>
      </c>
      <c r="E138" s="78" t="n">
        <v>35157.4074463235</v>
      </c>
      <c r="F138" s="78" t="n">
        <v>11.7723178841514</v>
      </c>
      <c r="G138" s="78" t="n">
        <v>88.2276821158486</v>
      </c>
    </row>
    <row r="139">
      <c r="A139" s="78" t="s">
        <v>125</v>
      </c>
      <c r="B139" s="78" t="s">
        <v>126</v>
      </c>
      <c r="C139" s="78" t="s">
        <v>15</v>
      </c>
      <c r="D139" s="78" t="n">
        <v>22416.8685439414</v>
      </c>
      <c r="E139" s="78" t="n">
        <v>87559.9980931677</v>
      </c>
      <c r="F139" s="78" t="n">
        <v>20.3832580699997</v>
      </c>
      <c r="G139" s="78" t="n">
        <v>79.6167419300003</v>
      </c>
    </row>
    <row r="140">
      <c r="A140" s="78" t="s">
        <v>125</v>
      </c>
      <c r="B140" s="78" t="s">
        <v>126</v>
      </c>
      <c r="C140" s="78" t="s">
        <v>16</v>
      </c>
      <c r="D140" s="78" t="n">
        <v>10995.4199677424</v>
      </c>
      <c r="E140" s="78" t="n">
        <v>48807.0631903614</v>
      </c>
      <c r="F140" s="78" t="n">
        <v>18.3862264359041</v>
      </c>
      <c r="G140" s="78" t="n">
        <v>81.6137735640959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318</v>
      </c>
    </row>
    <row r="9">
      <c r="A9" t="s">
        <v>3</v>
      </c>
    </row>
    <row r="10">
      <c r="A10" t="s">
        <v>4</v>
      </c>
    </row>
    <row r="11">
      <c r="A11" t="s">
        <v>319</v>
      </c>
    </row>
    <row r="12">
      <c r="A12" s="3" t="s">
        <v>6</v>
      </c>
    </row>
    <row r="13">
      <c r="A13" s="3" t="s">
        <v>7</v>
      </c>
    </row>
    <row r="15">
      <c r="A15" s="4" t="s">
        <v>320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79" t="s">
        <v>13</v>
      </c>
      <c r="B17" s="79" t="s">
        <v>14</v>
      </c>
      <c r="C17" s="79" t="s">
        <v>15</v>
      </c>
      <c r="D17" s="79" t="n">
        <v>3544.1277252794</v>
      </c>
      <c r="E17" s="79" t="n">
        <v>1389643.5729993</v>
      </c>
      <c r="F17" s="79" t="n">
        <v>0.254389822953227</v>
      </c>
      <c r="G17" s="79" t="n">
        <v>99.7456101770468</v>
      </c>
    </row>
    <row r="18">
      <c r="A18" s="79" t="s">
        <v>13</v>
      </c>
      <c r="B18" s="79" t="s">
        <v>14</v>
      </c>
      <c r="C18" s="79" t="s">
        <v>16</v>
      </c>
      <c r="D18" s="79" t="n">
        <v>1614.11300262704</v>
      </c>
      <c r="E18" s="79" t="n">
        <v>880885.183487751</v>
      </c>
      <c r="F18" s="79" t="n">
        <v>0.18290246904969</v>
      </c>
      <c r="G18" s="79" t="n">
        <v>99.8170975309503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321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80" t="s">
        <v>13</v>
      </c>
      <c r="B29" s="80" t="s">
        <v>24</v>
      </c>
      <c r="C29" s="80" t="s">
        <v>15</v>
      </c>
      <c r="D29" s="80" t="n">
        <v>3544.1277252794</v>
      </c>
      <c r="E29" s="80" t="n">
        <v>1389643.5729993</v>
      </c>
      <c r="F29" s="80" t="n">
        <v>0.254389822953227</v>
      </c>
      <c r="G29" s="80" t="n">
        <v>99.7456101770468</v>
      </c>
    </row>
    <row r="30">
      <c r="A30" s="80" t="s">
        <v>13</v>
      </c>
      <c r="B30" s="80" t="s">
        <v>24</v>
      </c>
      <c r="C30" s="80" t="s">
        <v>16</v>
      </c>
      <c r="D30" s="80" t="n">
        <v>1614.11300262704</v>
      </c>
      <c r="E30" s="80" t="n">
        <v>880885.183487751</v>
      </c>
      <c r="F30" s="80" t="n">
        <v>0.18290246904969</v>
      </c>
      <c r="G30" s="80" t="n">
        <v>99.8170975309503</v>
      </c>
    </row>
    <row r="31">
      <c r="A31" s="80" t="s">
        <v>25</v>
      </c>
      <c r="B31" s="80" t="s">
        <v>26</v>
      </c>
      <c r="C31" s="80" t="s">
        <v>15</v>
      </c>
      <c r="D31" s="80" t="n">
        <v>10.6929833269189</v>
      </c>
      <c r="E31" s="80" t="n">
        <v>1343.74941771192</v>
      </c>
      <c r="F31" s="80" t="n">
        <v>0.789474939555758</v>
      </c>
      <c r="G31" s="80" t="n">
        <v>99.2105250604443</v>
      </c>
    </row>
    <row r="32">
      <c r="A32" s="80" t="s">
        <v>25</v>
      </c>
      <c r="B32" s="80" t="s">
        <v>26</v>
      </c>
      <c r="C32" s="80" t="s">
        <v>16</v>
      </c>
      <c r="D32" s="80" t="n">
        <v>8.60036249098904</v>
      </c>
      <c r="E32" s="80" t="n">
        <v>726.865466047269</v>
      </c>
      <c r="F32" s="80" t="n">
        <v>1.16937621807424</v>
      </c>
      <c r="G32" s="80" t="n">
        <v>98.8306237819258</v>
      </c>
    </row>
    <row r="33">
      <c r="A33" s="80" t="s">
        <v>27</v>
      </c>
      <c r="B33" s="80" t="s">
        <v>28</v>
      </c>
      <c r="C33" s="80" t="s">
        <v>15</v>
      </c>
      <c r="D33" s="80" t="n">
        <v>0</v>
      </c>
      <c r="E33" s="80" t="n">
        <v>8494.30566955398</v>
      </c>
      <c r="F33" s="80" t="n">
        <v>0</v>
      </c>
      <c r="G33" s="80" t="n">
        <v>100</v>
      </c>
    </row>
    <row r="34">
      <c r="A34" s="80" t="s">
        <v>27</v>
      </c>
      <c r="B34" s="80" t="s">
        <v>28</v>
      </c>
      <c r="C34" s="80" t="s">
        <v>16</v>
      </c>
      <c r="D34" s="80" t="n">
        <v>13.5678903690145</v>
      </c>
      <c r="E34" s="80" t="n">
        <v>5501.04289237689</v>
      </c>
      <c r="F34" s="80" t="n">
        <v>0.246035321503843</v>
      </c>
      <c r="G34" s="80" t="n">
        <v>99.7539646784962</v>
      </c>
    </row>
    <row r="35">
      <c r="A35" s="80" t="s">
        <v>29</v>
      </c>
      <c r="B35" s="80" t="s">
        <v>30</v>
      </c>
      <c r="C35" s="80" t="s">
        <v>15</v>
      </c>
      <c r="D35" s="80" t="n">
        <v>4.77775271598177</v>
      </c>
      <c r="E35" s="80" t="n">
        <v>1305.65175653262</v>
      </c>
      <c r="F35" s="80" t="n">
        <v>0.364594408341836</v>
      </c>
      <c r="G35" s="80" t="n">
        <v>99.6354055916582</v>
      </c>
    </row>
    <row r="36">
      <c r="A36" s="80" t="s">
        <v>29</v>
      </c>
      <c r="B36" s="80" t="s">
        <v>30</v>
      </c>
      <c r="C36" s="80" t="s">
        <v>16</v>
      </c>
      <c r="D36" s="80" t="n">
        <v>14.4694799785408</v>
      </c>
      <c r="E36" s="80" t="n">
        <v>697.522701466488</v>
      </c>
      <c r="F36" s="80" t="n">
        <v>2.03225265046791</v>
      </c>
      <c r="G36" s="80" t="n">
        <v>97.9677473495321</v>
      </c>
    </row>
    <row r="37">
      <c r="A37" s="80" t="s">
        <v>31</v>
      </c>
      <c r="B37" s="80" t="s">
        <v>32</v>
      </c>
      <c r="C37" s="80" t="s">
        <v>15</v>
      </c>
      <c r="D37" s="80" t="n">
        <v>0</v>
      </c>
      <c r="E37" s="80" t="n">
        <v>17379.2027877557</v>
      </c>
      <c r="F37" s="80" t="n">
        <v>0</v>
      </c>
      <c r="G37" s="80" t="n">
        <v>100</v>
      </c>
    </row>
    <row r="38">
      <c r="A38" s="80" t="s">
        <v>31</v>
      </c>
      <c r="B38" s="80" t="s">
        <v>32</v>
      </c>
      <c r="C38" s="80" t="s">
        <v>16</v>
      </c>
      <c r="D38" s="80" t="n">
        <v>22.2415420640006</v>
      </c>
      <c r="E38" s="80" t="n">
        <v>8506.69523134486</v>
      </c>
      <c r="F38" s="80" t="n">
        <v>0.260777429296279</v>
      </c>
      <c r="G38" s="80" t="n">
        <v>99.7392225707037</v>
      </c>
    </row>
    <row r="39">
      <c r="A39" s="80" t="s">
        <v>33</v>
      </c>
      <c r="B39" s="80" t="s">
        <v>34</v>
      </c>
      <c r="C39" s="80" t="s">
        <v>15</v>
      </c>
      <c r="D39" s="80" t="n">
        <v>0</v>
      </c>
      <c r="E39" s="80" t="n">
        <v>1669.30489402631</v>
      </c>
      <c r="F39" s="80" t="n">
        <v>0</v>
      </c>
      <c r="G39" s="80" t="n">
        <v>100</v>
      </c>
    </row>
    <row r="40">
      <c r="A40" s="80" t="s">
        <v>33</v>
      </c>
      <c r="B40" s="80" t="s">
        <v>34</v>
      </c>
      <c r="C40" s="80" t="s">
        <v>16</v>
      </c>
      <c r="D40" s="80" t="n">
        <v>3.03420242449464</v>
      </c>
      <c r="E40" s="80" t="n">
        <v>938.310360881604</v>
      </c>
      <c r="F40" s="80" t="n">
        <v>0.322326440579655</v>
      </c>
      <c r="G40" s="80" t="n">
        <v>99.6776735594203</v>
      </c>
    </row>
    <row r="41">
      <c r="A41" s="80" t="s">
        <v>35</v>
      </c>
      <c r="B41" s="80" t="s">
        <v>36</v>
      </c>
      <c r="C41" s="80" t="s">
        <v>15</v>
      </c>
      <c r="D41" s="80" t="n">
        <v>0</v>
      </c>
      <c r="E41" s="80" t="n">
        <v>3268.40823523275</v>
      </c>
      <c r="F41" s="80" t="n">
        <v>0</v>
      </c>
      <c r="G41" s="80" t="n">
        <v>100</v>
      </c>
    </row>
    <row r="42">
      <c r="A42" s="80" t="s">
        <v>35</v>
      </c>
      <c r="B42" s="80" t="s">
        <v>36</v>
      </c>
      <c r="C42" s="80" t="s">
        <v>16</v>
      </c>
      <c r="D42" s="80" t="n">
        <v>5.52739782705183</v>
      </c>
      <c r="E42" s="80" t="n">
        <v>1580.52651412742</v>
      </c>
      <c r="F42" s="80" t="n">
        <v>0.348499996462321</v>
      </c>
      <c r="G42" s="80" t="n">
        <v>99.6515000035377</v>
      </c>
    </row>
    <row r="43">
      <c r="A43" s="80" t="s">
        <v>37</v>
      </c>
      <c r="B43" s="80" t="s">
        <v>38</v>
      </c>
      <c r="C43" s="80" t="s">
        <v>15</v>
      </c>
      <c r="D43" s="80" t="n">
        <v>7.95026683651472</v>
      </c>
      <c r="E43" s="80" t="n">
        <v>3023.41978014414</v>
      </c>
      <c r="F43" s="80" t="n">
        <v>0.262266457519215</v>
      </c>
      <c r="G43" s="80" t="n">
        <v>99.7377335424808</v>
      </c>
    </row>
    <row r="44">
      <c r="A44" s="80" t="s">
        <v>37</v>
      </c>
      <c r="B44" s="80" t="s">
        <v>38</v>
      </c>
      <c r="C44" s="80" t="s">
        <v>16</v>
      </c>
      <c r="D44" s="80" t="n">
        <v>0</v>
      </c>
      <c r="E44" s="80" t="n">
        <v>1761.38096577899</v>
      </c>
      <c r="F44" s="80" t="n">
        <v>0</v>
      </c>
      <c r="G44" s="80" t="n">
        <v>100</v>
      </c>
    </row>
    <row r="45">
      <c r="A45" s="80" t="s">
        <v>39</v>
      </c>
      <c r="B45" s="80" t="s">
        <v>40</v>
      </c>
      <c r="C45" s="80" t="s">
        <v>15</v>
      </c>
      <c r="D45" s="80" t="n">
        <v>36.1527561271469</v>
      </c>
      <c r="E45" s="80" t="n">
        <v>18075.2411536023</v>
      </c>
      <c r="F45" s="80" t="n">
        <v>0.199613327982037</v>
      </c>
      <c r="G45" s="80" t="n">
        <v>99.800386672018</v>
      </c>
    </row>
    <row r="46">
      <c r="A46" s="80" t="s">
        <v>39</v>
      </c>
      <c r="B46" s="80" t="s">
        <v>40</v>
      </c>
      <c r="C46" s="80" t="s">
        <v>16</v>
      </c>
      <c r="D46" s="80" t="n">
        <v>0</v>
      </c>
      <c r="E46" s="80" t="n">
        <v>12546.8652679582</v>
      </c>
      <c r="F46" s="80" t="n">
        <v>0</v>
      </c>
      <c r="G46" s="80" t="n">
        <v>100</v>
      </c>
    </row>
    <row r="47">
      <c r="A47" s="80" t="s">
        <v>41</v>
      </c>
      <c r="B47" s="80" t="s">
        <v>42</v>
      </c>
      <c r="C47" s="80" t="s">
        <v>15</v>
      </c>
      <c r="D47" s="80" t="n">
        <v>0</v>
      </c>
      <c r="E47" s="80" t="n">
        <v>13926.5318528665</v>
      </c>
      <c r="F47" s="80" t="n">
        <v>0</v>
      </c>
      <c r="G47" s="80" t="n">
        <v>100</v>
      </c>
    </row>
    <row r="48">
      <c r="A48" s="80" t="s">
        <v>41</v>
      </c>
      <c r="B48" s="80" t="s">
        <v>42</v>
      </c>
      <c r="C48" s="80" t="s">
        <v>16</v>
      </c>
      <c r="D48" s="80" t="n">
        <v>0</v>
      </c>
      <c r="E48" s="80" t="n">
        <v>7677.56060940249</v>
      </c>
      <c r="F48" s="80" t="n">
        <v>0</v>
      </c>
      <c r="G48" s="80" t="n">
        <v>100</v>
      </c>
    </row>
    <row r="49">
      <c r="A49" s="80" t="s">
        <v>43</v>
      </c>
      <c r="B49" s="80" t="s">
        <v>44</v>
      </c>
      <c r="C49" s="80" t="s">
        <v>15</v>
      </c>
      <c r="D49" s="80" t="n">
        <v>116.580239341442</v>
      </c>
      <c r="E49" s="80" t="n">
        <v>18793.6898125513</v>
      </c>
      <c r="F49" s="80" t="n">
        <v>0.616491668397794</v>
      </c>
      <c r="G49" s="80" t="n">
        <v>99.3835083316022</v>
      </c>
    </row>
    <row r="50">
      <c r="A50" s="80" t="s">
        <v>43</v>
      </c>
      <c r="B50" s="80" t="s">
        <v>44</v>
      </c>
      <c r="C50" s="80" t="s">
        <v>16</v>
      </c>
      <c r="D50" s="80" t="n">
        <v>66.284619397536</v>
      </c>
      <c r="E50" s="80" t="n">
        <v>13431.6504019034</v>
      </c>
      <c r="F50" s="80" t="n">
        <v>0.49107229582105</v>
      </c>
      <c r="G50" s="80" t="n">
        <v>99.5089277041789</v>
      </c>
    </row>
    <row r="51">
      <c r="A51" s="80" t="s">
        <v>45</v>
      </c>
      <c r="B51" s="80" t="s">
        <v>46</v>
      </c>
      <c r="C51" s="80" t="s">
        <v>15</v>
      </c>
      <c r="D51" s="80" t="n">
        <v>0</v>
      </c>
      <c r="E51" s="80" t="n">
        <v>1863.91738028432</v>
      </c>
      <c r="F51" s="80" t="n">
        <v>0</v>
      </c>
      <c r="G51" s="80" t="n">
        <v>100</v>
      </c>
    </row>
    <row r="52">
      <c r="A52" s="80" t="s">
        <v>45</v>
      </c>
      <c r="B52" s="80" t="s">
        <v>46</v>
      </c>
      <c r="C52" s="80" t="s">
        <v>16</v>
      </c>
      <c r="D52" s="80" t="n">
        <v>0</v>
      </c>
      <c r="E52" s="80" t="n">
        <v>731.867754332411</v>
      </c>
      <c r="F52" s="80" t="n">
        <v>0</v>
      </c>
      <c r="G52" s="80" t="n">
        <v>100</v>
      </c>
    </row>
    <row r="53">
      <c r="A53" s="80" t="s">
        <v>47</v>
      </c>
      <c r="B53" s="80" t="s">
        <v>48</v>
      </c>
      <c r="C53" s="80" t="s">
        <v>15</v>
      </c>
      <c r="D53" s="80" t="n">
        <v>1.24355466722243</v>
      </c>
      <c r="E53" s="80" t="n">
        <v>665.251717379685</v>
      </c>
      <c r="F53" s="80" t="n">
        <v>0.186581168596033</v>
      </c>
      <c r="G53" s="80" t="n">
        <v>99.813418831404</v>
      </c>
    </row>
    <row r="54">
      <c r="A54" s="80" t="s">
        <v>47</v>
      </c>
      <c r="B54" s="80" t="s">
        <v>48</v>
      </c>
      <c r="C54" s="80" t="s">
        <v>16</v>
      </c>
      <c r="D54" s="80" t="n">
        <v>5.31767662459877</v>
      </c>
      <c r="E54" s="80" t="n">
        <v>445.728178939052</v>
      </c>
      <c r="F54" s="80" t="n">
        <v>1.17896585435943</v>
      </c>
      <c r="G54" s="80" t="n">
        <v>98.8210341456406</v>
      </c>
    </row>
    <row r="55">
      <c r="A55" s="80" t="s">
        <v>49</v>
      </c>
      <c r="B55" s="80" t="s">
        <v>50</v>
      </c>
      <c r="C55" s="80" t="s">
        <v>15</v>
      </c>
      <c r="D55" s="80" t="n">
        <v>67.0372289931145</v>
      </c>
      <c r="E55" s="80" t="n">
        <v>15736.1089480233</v>
      </c>
      <c r="F55" s="80" t="n">
        <v>0.424201790214479</v>
      </c>
      <c r="G55" s="80" t="n">
        <v>99.5757982097855</v>
      </c>
    </row>
    <row r="56">
      <c r="A56" s="80" t="s">
        <v>49</v>
      </c>
      <c r="B56" s="80" t="s">
        <v>50</v>
      </c>
      <c r="C56" s="80" t="s">
        <v>16</v>
      </c>
      <c r="D56" s="80" t="n">
        <v>0</v>
      </c>
      <c r="E56" s="80" t="n">
        <v>9789.76909407303</v>
      </c>
      <c r="F56" s="80" t="n">
        <v>0</v>
      </c>
      <c r="G56" s="80" t="n">
        <v>100</v>
      </c>
    </row>
    <row r="57">
      <c r="A57" s="80" t="s">
        <v>51</v>
      </c>
      <c r="B57" s="80" t="s">
        <v>52</v>
      </c>
      <c r="C57" s="80" t="s">
        <v>15</v>
      </c>
      <c r="D57" s="80" t="n">
        <v>8.98234930015791</v>
      </c>
      <c r="E57" s="80" t="n">
        <v>2385.18892723119</v>
      </c>
      <c r="F57" s="80" t="n">
        <v>0.375175718972431</v>
      </c>
      <c r="G57" s="80" t="n">
        <v>99.6248242810276</v>
      </c>
    </row>
    <row r="58">
      <c r="A58" s="80" t="s">
        <v>51</v>
      </c>
      <c r="B58" s="80" t="s">
        <v>52</v>
      </c>
      <c r="C58" s="80" t="s">
        <v>16</v>
      </c>
      <c r="D58" s="80" t="n">
        <v>0</v>
      </c>
      <c r="E58" s="80" t="n">
        <v>1600.19056840975</v>
      </c>
      <c r="F58" s="80" t="n">
        <v>0</v>
      </c>
      <c r="G58" s="80" t="n">
        <v>100</v>
      </c>
    </row>
    <row r="59">
      <c r="A59" s="80" t="s">
        <v>53</v>
      </c>
      <c r="B59" s="80" t="s">
        <v>54</v>
      </c>
      <c r="C59" s="80" t="s">
        <v>15</v>
      </c>
      <c r="D59" s="80" t="n">
        <v>0</v>
      </c>
      <c r="E59" s="80" t="n">
        <v>2378.74759477297</v>
      </c>
      <c r="F59" s="80" t="n">
        <v>0</v>
      </c>
      <c r="G59" s="80" t="n">
        <v>100</v>
      </c>
    </row>
    <row r="60">
      <c r="A60" s="80" t="s">
        <v>53</v>
      </c>
      <c r="B60" s="80" t="s">
        <v>54</v>
      </c>
      <c r="C60" s="80" t="s">
        <v>16</v>
      </c>
      <c r="D60" s="80" t="n">
        <v>0</v>
      </c>
      <c r="E60" s="80" t="n">
        <v>1047.19490773704</v>
      </c>
      <c r="F60" s="80" t="n">
        <v>0</v>
      </c>
      <c r="G60" s="80" t="n">
        <v>100</v>
      </c>
    </row>
    <row r="61">
      <c r="A61" s="80" t="s">
        <v>55</v>
      </c>
      <c r="B61" s="80" t="s">
        <v>56</v>
      </c>
      <c r="C61" s="80" t="s">
        <v>15</v>
      </c>
      <c r="D61" s="80" t="n">
        <v>0</v>
      </c>
      <c r="E61" s="80" t="n">
        <v>3144.81023106966</v>
      </c>
      <c r="F61" s="80" t="n">
        <v>0</v>
      </c>
      <c r="G61" s="80" t="n">
        <v>100</v>
      </c>
    </row>
    <row r="62">
      <c r="A62" s="80" t="s">
        <v>55</v>
      </c>
      <c r="B62" s="80" t="s">
        <v>56</v>
      </c>
      <c r="C62" s="80" t="s">
        <v>16</v>
      </c>
      <c r="D62" s="80" t="n">
        <v>4.48924944317</v>
      </c>
      <c r="E62" s="80" t="n">
        <v>1773.01327404729</v>
      </c>
      <c r="F62" s="80" t="n">
        <v>0.252559385083432</v>
      </c>
      <c r="G62" s="80" t="n">
        <v>99.7474406149166</v>
      </c>
    </row>
    <row r="63">
      <c r="A63" s="80" t="s">
        <v>57</v>
      </c>
      <c r="B63" s="80" t="s">
        <v>58</v>
      </c>
      <c r="C63" s="80" t="s">
        <v>15</v>
      </c>
      <c r="D63" s="80" t="n">
        <v>26.5571863434854</v>
      </c>
      <c r="E63" s="80" t="n">
        <v>17340.4428117909</v>
      </c>
      <c r="F63" s="80" t="n">
        <v>0.152917523730859</v>
      </c>
      <c r="G63" s="80" t="n">
        <v>99.8470824762691</v>
      </c>
    </row>
    <row r="64">
      <c r="A64" s="80" t="s">
        <v>57</v>
      </c>
      <c r="B64" s="80" t="s">
        <v>58</v>
      </c>
      <c r="C64" s="80" t="s">
        <v>16</v>
      </c>
      <c r="D64" s="80" t="n">
        <v>0</v>
      </c>
      <c r="E64" s="80" t="n">
        <v>7386.59406636417</v>
      </c>
      <c r="F64" s="80" t="n">
        <v>0</v>
      </c>
      <c r="G64" s="80" t="n">
        <v>100</v>
      </c>
    </row>
    <row r="65">
      <c r="A65" s="80" t="s">
        <v>59</v>
      </c>
      <c r="B65" s="80" t="s">
        <v>60</v>
      </c>
      <c r="C65" s="80" t="s">
        <v>15</v>
      </c>
      <c r="D65" s="80" t="n">
        <v>26.0296515397775</v>
      </c>
      <c r="E65" s="80" t="n">
        <v>597.082852592577</v>
      </c>
      <c r="F65" s="80" t="n">
        <v>4.17735984547802</v>
      </c>
      <c r="G65" s="80" t="n">
        <v>95.822640154522</v>
      </c>
    </row>
    <row r="66">
      <c r="A66" s="80" t="s">
        <v>59</v>
      </c>
      <c r="B66" s="80" t="s">
        <v>60</v>
      </c>
      <c r="C66" s="80" t="s">
        <v>16</v>
      </c>
      <c r="D66" s="80" t="n">
        <v>13.0443217277737</v>
      </c>
      <c r="E66" s="80" t="n">
        <v>459.769336652381</v>
      </c>
      <c r="F66" s="80" t="n">
        <v>2.75887159699725</v>
      </c>
      <c r="G66" s="80" t="n">
        <v>97.2411284030028</v>
      </c>
    </row>
    <row r="67">
      <c r="A67" s="80" t="s">
        <v>61</v>
      </c>
      <c r="B67" s="80" t="s">
        <v>62</v>
      </c>
      <c r="C67" s="80" t="s">
        <v>15</v>
      </c>
      <c r="D67" s="80" t="n">
        <v>0</v>
      </c>
      <c r="E67" s="80" t="n">
        <v>18423.6910382422</v>
      </c>
      <c r="F67" s="80" t="n">
        <v>0</v>
      </c>
      <c r="G67" s="80" t="n">
        <v>100</v>
      </c>
    </row>
    <row r="68">
      <c r="A68" s="80" t="s">
        <v>61</v>
      </c>
      <c r="B68" s="80" t="s">
        <v>62</v>
      </c>
      <c r="C68" s="80" t="s">
        <v>16</v>
      </c>
      <c r="D68" s="80" t="n">
        <v>0</v>
      </c>
      <c r="E68" s="80" t="n">
        <v>10878.1672886398</v>
      </c>
      <c r="F68" s="80" t="n">
        <v>0</v>
      </c>
      <c r="G68" s="80" t="n">
        <v>100</v>
      </c>
    </row>
    <row r="69">
      <c r="A69" s="80" t="s">
        <v>63</v>
      </c>
      <c r="B69" s="80" t="s">
        <v>64</v>
      </c>
      <c r="C69" s="80" t="s">
        <v>15</v>
      </c>
      <c r="D69" s="80" t="n">
        <v>19.7836866024434</v>
      </c>
      <c r="E69" s="80" t="n">
        <v>2011.56791471363</v>
      </c>
      <c r="F69" s="80" t="n">
        <v>0.973917395177968</v>
      </c>
      <c r="G69" s="80" t="n">
        <v>99.026082604822</v>
      </c>
    </row>
    <row r="70">
      <c r="A70" s="80" t="s">
        <v>63</v>
      </c>
      <c r="B70" s="80" t="s">
        <v>64</v>
      </c>
      <c r="C70" s="80" t="s">
        <v>16</v>
      </c>
      <c r="D70" s="80" t="n">
        <v>4.17279140842998</v>
      </c>
      <c r="E70" s="80" t="n">
        <v>1549.66958575179</v>
      </c>
      <c r="F70" s="80" t="n">
        <v>0.268546634444101</v>
      </c>
      <c r="G70" s="80" t="n">
        <v>99.7314533655559</v>
      </c>
    </row>
    <row r="71">
      <c r="A71" s="80" t="s">
        <v>65</v>
      </c>
      <c r="B71" s="80" t="s">
        <v>66</v>
      </c>
      <c r="C71" s="80" t="s">
        <v>15</v>
      </c>
      <c r="D71" s="80" t="n">
        <v>10.8128772635815</v>
      </c>
      <c r="E71" s="80" t="n">
        <v>553.258886653253</v>
      </c>
      <c r="F71" s="80" t="n">
        <v>1.91693290734824</v>
      </c>
      <c r="G71" s="80" t="n">
        <v>98.0830670926517</v>
      </c>
    </row>
    <row r="72">
      <c r="A72" s="80" t="s">
        <v>65</v>
      </c>
      <c r="B72" s="80" t="s">
        <v>66</v>
      </c>
      <c r="C72" s="80" t="s">
        <v>16</v>
      </c>
      <c r="D72" s="80" t="n">
        <v>7.20858484238766</v>
      </c>
      <c r="E72" s="80" t="n">
        <v>410.889336016097</v>
      </c>
      <c r="F72" s="80" t="n">
        <v>1.72413793103448</v>
      </c>
      <c r="G72" s="80" t="n">
        <v>98.2758620689655</v>
      </c>
    </row>
    <row r="73">
      <c r="A73" s="80" t="s">
        <v>67</v>
      </c>
      <c r="B73" s="80" t="s">
        <v>68</v>
      </c>
      <c r="C73" s="80" t="s">
        <v>15</v>
      </c>
      <c r="D73" s="80" t="n">
        <v>0</v>
      </c>
      <c r="E73" s="80" t="n">
        <v>3852.45440913439</v>
      </c>
      <c r="F73" s="80" t="n">
        <v>0</v>
      </c>
      <c r="G73" s="80" t="n">
        <v>100</v>
      </c>
    </row>
    <row r="74">
      <c r="A74" s="80" t="s">
        <v>67</v>
      </c>
      <c r="B74" s="80" t="s">
        <v>68</v>
      </c>
      <c r="C74" s="80" t="s">
        <v>16</v>
      </c>
      <c r="D74" s="80" t="n">
        <v>19.911730539628</v>
      </c>
      <c r="E74" s="80" t="n">
        <v>1693.38395863646</v>
      </c>
      <c r="F74" s="80" t="n">
        <v>1.16218879586415</v>
      </c>
      <c r="G74" s="80" t="n">
        <v>98.8378112041358</v>
      </c>
    </row>
    <row r="75">
      <c r="A75" s="80" t="s">
        <v>69</v>
      </c>
      <c r="B75" s="80" t="s">
        <v>70</v>
      </c>
      <c r="C75" s="80" t="s">
        <v>15</v>
      </c>
      <c r="D75" s="80" t="n">
        <v>1642.86270373849</v>
      </c>
      <c r="E75" s="80" t="n">
        <v>99647.0483135125</v>
      </c>
      <c r="F75" s="80" t="n">
        <v>1.62194110670972</v>
      </c>
      <c r="G75" s="80" t="n">
        <v>98.3780588932903</v>
      </c>
    </row>
    <row r="76">
      <c r="A76" s="80" t="s">
        <v>69</v>
      </c>
      <c r="B76" s="80" t="s">
        <v>70</v>
      </c>
      <c r="C76" s="80" t="s">
        <v>16</v>
      </c>
      <c r="D76" s="80" t="n">
        <v>1191.17996575919</v>
      </c>
      <c r="E76" s="80" t="n">
        <v>58707.8858618353</v>
      </c>
      <c r="F76" s="80" t="n">
        <v>1.98864531408173</v>
      </c>
      <c r="G76" s="80" t="n">
        <v>98.0113546859183</v>
      </c>
    </row>
    <row r="77">
      <c r="A77" s="80" t="s">
        <v>71</v>
      </c>
      <c r="B77" s="80" t="s">
        <v>72</v>
      </c>
      <c r="C77" s="80" t="s">
        <v>15</v>
      </c>
      <c r="D77" s="80" t="n">
        <v>0</v>
      </c>
      <c r="E77" s="80" t="n">
        <v>2984.21138234905</v>
      </c>
      <c r="F77" s="80" t="n">
        <v>0</v>
      </c>
      <c r="G77" s="80" t="n">
        <v>100</v>
      </c>
    </row>
    <row r="78">
      <c r="A78" s="80" t="s">
        <v>71</v>
      </c>
      <c r="B78" s="80" t="s">
        <v>72</v>
      </c>
      <c r="C78" s="80" t="s">
        <v>16</v>
      </c>
      <c r="D78" s="80" t="n">
        <v>0</v>
      </c>
      <c r="E78" s="80" t="n">
        <v>1218.56639182309</v>
      </c>
      <c r="F78" s="80" t="n">
        <v>0</v>
      </c>
      <c r="G78" s="80" t="n">
        <v>100</v>
      </c>
    </row>
    <row r="79">
      <c r="A79" s="80" t="s">
        <v>73</v>
      </c>
      <c r="B79" s="80" t="s">
        <v>74</v>
      </c>
      <c r="C79" s="80" t="s">
        <v>15</v>
      </c>
      <c r="D79" s="80" t="n">
        <v>0</v>
      </c>
      <c r="E79" s="80" t="n">
        <v>1282.88973722926</v>
      </c>
      <c r="F79" s="80" t="n">
        <v>0</v>
      </c>
      <c r="G79" s="80" t="n">
        <v>100</v>
      </c>
    </row>
    <row r="80">
      <c r="A80" s="80" t="s">
        <v>73</v>
      </c>
      <c r="B80" s="80" t="s">
        <v>74</v>
      </c>
      <c r="C80" s="80" t="s">
        <v>16</v>
      </c>
      <c r="D80" s="80" t="n">
        <v>0</v>
      </c>
      <c r="E80" s="80" t="n">
        <v>611.785730390514</v>
      </c>
      <c r="F80" s="80" t="n">
        <v>0</v>
      </c>
      <c r="G80" s="80" t="n">
        <v>100</v>
      </c>
    </row>
    <row r="81">
      <c r="A81" s="80" t="s">
        <v>75</v>
      </c>
      <c r="B81" s="80" t="s">
        <v>76</v>
      </c>
      <c r="C81" s="80" t="s">
        <v>15</v>
      </c>
      <c r="D81" s="80" t="n">
        <v>0</v>
      </c>
      <c r="E81" s="80" t="n">
        <v>1158.02859611189</v>
      </c>
      <c r="F81" s="80" t="n">
        <v>0</v>
      </c>
      <c r="G81" s="80" t="n">
        <v>100</v>
      </c>
    </row>
    <row r="82">
      <c r="A82" s="80" t="s">
        <v>75</v>
      </c>
      <c r="B82" s="80" t="s">
        <v>76</v>
      </c>
      <c r="C82" s="80" t="s">
        <v>16</v>
      </c>
      <c r="D82" s="80" t="n">
        <v>0</v>
      </c>
      <c r="E82" s="80" t="n">
        <v>641.943759126688</v>
      </c>
      <c r="F82" s="80" t="n">
        <v>0</v>
      </c>
      <c r="G82" s="80" t="n">
        <v>100</v>
      </c>
    </row>
    <row r="83">
      <c r="A83" s="80" t="s">
        <v>77</v>
      </c>
      <c r="B83" s="80" t="s">
        <v>78</v>
      </c>
      <c r="C83" s="80" t="s">
        <v>15</v>
      </c>
      <c r="D83" s="80" t="n">
        <v>0</v>
      </c>
      <c r="E83" s="80" t="n">
        <v>1592.66274974567</v>
      </c>
      <c r="F83" s="80" t="n">
        <v>0</v>
      </c>
      <c r="G83" s="80" t="n">
        <v>100</v>
      </c>
    </row>
    <row r="84">
      <c r="A84" s="80" t="s">
        <v>77</v>
      </c>
      <c r="B84" s="80" t="s">
        <v>78</v>
      </c>
      <c r="C84" s="80" t="s">
        <v>16</v>
      </c>
      <c r="D84" s="80" t="n">
        <v>4.12477765052089</v>
      </c>
      <c r="E84" s="80" t="n">
        <v>862.331938134966</v>
      </c>
      <c r="F84" s="80" t="n">
        <v>0.476051206641242</v>
      </c>
      <c r="G84" s="80" t="n">
        <v>99.5239487933588</v>
      </c>
    </row>
    <row r="85">
      <c r="A85" s="80" t="s">
        <v>79</v>
      </c>
      <c r="B85" s="80" t="s">
        <v>80</v>
      </c>
      <c r="C85" s="80" t="s">
        <v>15</v>
      </c>
      <c r="D85" s="80" t="n">
        <v>13.488688115805</v>
      </c>
      <c r="E85" s="80" t="n">
        <v>2380.16420802483</v>
      </c>
      <c r="F85" s="80" t="n">
        <v>0.563518968750782</v>
      </c>
      <c r="G85" s="80" t="n">
        <v>99.4364810312492</v>
      </c>
    </row>
    <row r="86">
      <c r="A86" s="80" t="s">
        <v>79</v>
      </c>
      <c r="B86" s="80" t="s">
        <v>80</v>
      </c>
      <c r="C86" s="80" t="s">
        <v>16</v>
      </c>
      <c r="D86" s="80" t="n">
        <v>0</v>
      </c>
      <c r="E86" s="80" t="n">
        <v>1164.01143048218</v>
      </c>
      <c r="F86" s="80" t="n">
        <v>0</v>
      </c>
      <c r="G86" s="80" t="n">
        <v>100</v>
      </c>
    </row>
    <row r="87">
      <c r="A87" s="80" t="s">
        <v>81</v>
      </c>
      <c r="B87" s="80" t="s">
        <v>82</v>
      </c>
      <c r="C87" s="80" t="s">
        <v>15</v>
      </c>
      <c r="D87" s="80" t="n">
        <v>26.9335951765625</v>
      </c>
      <c r="E87" s="80" t="n">
        <v>5361.97891951156</v>
      </c>
      <c r="F87" s="80" t="n">
        <v>0.499796482187303</v>
      </c>
      <c r="G87" s="80" t="n">
        <v>99.5002035178127</v>
      </c>
    </row>
    <row r="88">
      <c r="A88" s="80" t="s">
        <v>81</v>
      </c>
      <c r="B88" s="80" t="s">
        <v>82</v>
      </c>
      <c r="C88" s="80" t="s">
        <v>16</v>
      </c>
      <c r="D88" s="80" t="n">
        <v>0</v>
      </c>
      <c r="E88" s="80" t="n">
        <v>2643.09571421692</v>
      </c>
      <c r="F88" s="80" t="n">
        <v>0</v>
      </c>
      <c r="G88" s="80" t="n">
        <v>100</v>
      </c>
    </row>
    <row r="89">
      <c r="A89" s="80" t="s">
        <v>83</v>
      </c>
      <c r="B89" s="80" t="s">
        <v>84</v>
      </c>
      <c r="C89" s="80" t="s">
        <v>15</v>
      </c>
      <c r="D89" s="80" t="n">
        <v>6.43667304268979</v>
      </c>
      <c r="E89" s="80" t="n">
        <v>2990.93193875835</v>
      </c>
      <c r="F89" s="80" t="n">
        <v>0.214744126476395</v>
      </c>
      <c r="G89" s="80" t="n">
        <v>99.7852558735236</v>
      </c>
    </row>
    <row r="90">
      <c r="A90" s="80" t="s">
        <v>83</v>
      </c>
      <c r="B90" s="80" t="s">
        <v>84</v>
      </c>
      <c r="C90" s="80" t="s">
        <v>16</v>
      </c>
      <c r="D90" s="80" t="n">
        <v>6.88405998210732</v>
      </c>
      <c r="E90" s="80" t="n">
        <v>1975.02848502442</v>
      </c>
      <c r="F90" s="80" t="n">
        <v>0.3473442861771</v>
      </c>
      <c r="G90" s="80" t="n">
        <v>99.6526557138229</v>
      </c>
    </row>
    <row r="91">
      <c r="A91" s="80" t="s">
        <v>85</v>
      </c>
      <c r="B91" s="80" t="s">
        <v>86</v>
      </c>
      <c r="C91" s="80" t="s">
        <v>15</v>
      </c>
      <c r="D91" s="80" t="n">
        <v>0</v>
      </c>
      <c r="E91" s="80" t="n">
        <v>17879.9338993316</v>
      </c>
      <c r="F91" s="80" t="n">
        <v>0</v>
      </c>
      <c r="G91" s="80" t="n">
        <v>100</v>
      </c>
    </row>
    <row r="92">
      <c r="A92" s="80" t="s">
        <v>85</v>
      </c>
      <c r="B92" s="80" t="s">
        <v>86</v>
      </c>
      <c r="C92" s="80" t="s">
        <v>16</v>
      </c>
      <c r="D92" s="80" t="n">
        <v>0</v>
      </c>
      <c r="E92" s="80" t="n">
        <v>7860.77683211504</v>
      </c>
      <c r="F92" s="80" t="n">
        <v>0</v>
      </c>
      <c r="G92" s="80" t="n">
        <v>100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322</v>
      </c>
    </row>
    <row r="102">
      <c r="A102" s="5" t="s">
        <v>23</v>
      </c>
      <c r="B102" s="5" t="s">
        <v>88</v>
      </c>
      <c r="C102" s="5" t="s">
        <v>11</v>
      </c>
      <c r="D102" s="5" t="s">
        <v>252</v>
      </c>
      <c r="E102" s="5" t="s">
        <v>251</v>
      </c>
      <c r="F102" s="5" t="s">
        <v>254</v>
      </c>
      <c r="G102" s="5" t="s">
        <v>253</v>
      </c>
    </row>
    <row r="103">
      <c r="A103" s="81" t="s">
        <v>89</v>
      </c>
      <c r="B103" s="81" t="s">
        <v>90</v>
      </c>
      <c r="C103" s="81" t="s">
        <v>15</v>
      </c>
      <c r="D103" s="81" t="n">
        <v>117817.596761797</v>
      </c>
      <c r="E103" s="81" t="n">
        <v>0</v>
      </c>
      <c r="F103" s="81" t="n">
        <v>100</v>
      </c>
      <c r="G103" s="81" t="n">
        <v>0</v>
      </c>
    </row>
    <row r="104">
      <c r="A104" s="81" t="s">
        <v>89</v>
      </c>
      <c r="B104" s="81" t="s">
        <v>90</v>
      </c>
      <c r="C104" s="81" t="s">
        <v>16</v>
      </c>
      <c r="D104" s="81" t="n">
        <v>72614.1330963285</v>
      </c>
      <c r="E104" s="81" t="n">
        <v>0</v>
      </c>
      <c r="F104" s="81" t="n">
        <v>100</v>
      </c>
      <c r="G104" s="81" t="n">
        <v>0</v>
      </c>
    </row>
    <row r="105">
      <c r="A105" s="81" t="s">
        <v>91</v>
      </c>
      <c r="B105" s="81" t="s">
        <v>92</v>
      </c>
      <c r="C105" s="81" t="s">
        <v>15</v>
      </c>
      <c r="D105" s="81" t="n">
        <v>40196.5576975466</v>
      </c>
      <c r="E105" s="81" t="n">
        <v>136.04796875923</v>
      </c>
      <c r="F105" s="81" t="n">
        <v>99.6626849009339</v>
      </c>
      <c r="G105" s="81" t="n">
        <v>0.337315099066078</v>
      </c>
    </row>
    <row r="106">
      <c r="A106" s="81" t="s">
        <v>91</v>
      </c>
      <c r="B106" s="81" t="s">
        <v>92</v>
      </c>
      <c r="C106" s="81" t="s">
        <v>16</v>
      </c>
      <c r="D106" s="81" t="n">
        <v>30365.3172473236</v>
      </c>
      <c r="E106" s="81" t="n">
        <v>0</v>
      </c>
      <c r="F106" s="81" t="n">
        <v>100</v>
      </c>
      <c r="G106" s="81" t="n">
        <v>0</v>
      </c>
    </row>
    <row r="107">
      <c r="A107" s="81" t="s">
        <v>93</v>
      </c>
      <c r="B107" s="81" t="s">
        <v>94</v>
      </c>
      <c r="C107" s="81" t="s">
        <v>15</v>
      </c>
      <c r="D107" s="81" t="n">
        <v>20398.5841755803</v>
      </c>
      <c r="E107" s="81" t="n">
        <v>104.010144305951</v>
      </c>
      <c r="F107" s="81" t="n">
        <v>99.4926976426341</v>
      </c>
      <c r="G107" s="81" t="n">
        <v>0.507302357365905</v>
      </c>
    </row>
    <row r="108">
      <c r="A108" s="81" t="s">
        <v>93</v>
      </c>
      <c r="B108" s="81" t="s">
        <v>94</v>
      </c>
      <c r="C108" s="81" t="s">
        <v>16</v>
      </c>
      <c r="D108" s="81" t="n">
        <v>14709.4796428711</v>
      </c>
      <c r="E108" s="81" t="n">
        <v>93.8006707525154</v>
      </c>
      <c r="F108" s="81" t="n">
        <v>99.3663521276011</v>
      </c>
      <c r="G108" s="81" t="n">
        <v>0.633647872398861</v>
      </c>
    </row>
    <row r="109">
      <c r="A109" s="81" t="s">
        <v>95</v>
      </c>
      <c r="B109" s="81" t="s">
        <v>96</v>
      </c>
      <c r="C109" s="81" t="s">
        <v>15</v>
      </c>
      <c r="D109" s="81" t="n">
        <v>66365.5582385238</v>
      </c>
      <c r="E109" s="81" t="n">
        <v>714.870767622597</v>
      </c>
      <c r="F109" s="81" t="n">
        <v>98.9343079968122</v>
      </c>
      <c r="G109" s="81" t="n">
        <v>1.06569200318784</v>
      </c>
    </row>
    <row r="110">
      <c r="A110" s="81" t="s">
        <v>95</v>
      </c>
      <c r="B110" s="81" t="s">
        <v>96</v>
      </c>
      <c r="C110" s="81" t="s">
        <v>16</v>
      </c>
      <c r="D110" s="81" t="n">
        <v>41872.8097483135</v>
      </c>
      <c r="E110" s="81" t="n">
        <v>0</v>
      </c>
      <c r="F110" s="81" t="n">
        <v>100</v>
      </c>
      <c r="G110" s="81" t="n">
        <v>0</v>
      </c>
    </row>
    <row r="111">
      <c r="A111" s="81" t="s">
        <v>97</v>
      </c>
      <c r="B111" s="81" t="s">
        <v>98</v>
      </c>
      <c r="C111" s="81" t="s">
        <v>15</v>
      </c>
      <c r="D111" s="81" t="n">
        <v>60724.0677428421</v>
      </c>
      <c r="E111" s="81" t="n">
        <v>275.139941761216</v>
      </c>
      <c r="F111" s="81" t="n">
        <v>99.5489450564935</v>
      </c>
      <c r="G111" s="81" t="n">
        <v>0.451054943506526</v>
      </c>
    </row>
    <row r="112">
      <c r="A112" s="81" t="s">
        <v>97</v>
      </c>
      <c r="B112" s="81" t="s">
        <v>98</v>
      </c>
      <c r="C112" s="81" t="s">
        <v>16</v>
      </c>
      <c r="D112" s="81" t="n">
        <v>37439.0948665813</v>
      </c>
      <c r="E112" s="81" t="n">
        <v>152.257700855436</v>
      </c>
      <c r="F112" s="81" t="n">
        <v>99.5949661545636</v>
      </c>
      <c r="G112" s="81" t="n">
        <v>0.40503384543638</v>
      </c>
    </row>
    <row r="113">
      <c r="A113" s="81" t="s">
        <v>99</v>
      </c>
      <c r="B113" s="81" t="s">
        <v>100</v>
      </c>
      <c r="C113" s="81" t="s">
        <v>15</v>
      </c>
      <c r="D113" s="81" t="n">
        <v>32475.883727544</v>
      </c>
      <c r="E113" s="81" t="n">
        <v>0</v>
      </c>
      <c r="F113" s="81" t="n">
        <v>100</v>
      </c>
      <c r="G113" s="81" t="n">
        <v>0</v>
      </c>
    </row>
    <row r="114">
      <c r="A114" s="81" t="s">
        <v>99</v>
      </c>
      <c r="B114" s="81" t="s">
        <v>100</v>
      </c>
      <c r="C114" s="81" t="s">
        <v>16</v>
      </c>
      <c r="D114" s="81" t="n">
        <v>18991.5857316711</v>
      </c>
      <c r="E114" s="81" t="n">
        <v>0</v>
      </c>
      <c r="F114" s="81" t="n">
        <v>100</v>
      </c>
      <c r="G114" s="81" t="n">
        <v>0</v>
      </c>
    </row>
    <row r="115">
      <c r="A115" s="81" t="s">
        <v>101</v>
      </c>
      <c r="B115" s="81" t="s">
        <v>102</v>
      </c>
      <c r="C115" s="81" t="s">
        <v>15</v>
      </c>
      <c r="D115" s="81" t="n">
        <v>119950.917864365</v>
      </c>
      <c r="E115" s="81" t="n">
        <v>185.922914849715</v>
      </c>
      <c r="F115" s="81" t="n">
        <v>99.8452407158006</v>
      </c>
      <c r="G115" s="81" t="n">
        <v>0.154759284199424</v>
      </c>
    </row>
    <row r="116">
      <c r="A116" s="81" t="s">
        <v>101</v>
      </c>
      <c r="B116" s="81" t="s">
        <v>102</v>
      </c>
      <c r="C116" s="81" t="s">
        <v>16</v>
      </c>
      <c r="D116" s="81" t="n">
        <v>73138.3136202531</v>
      </c>
      <c r="E116" s="81" t="n">
        <v>0</v>
      </c>
      <c r="F116" s="81" t="n">
        <v>100</v>
      </c>
      <c r="G116" s="81" t="n">
        <v>0</v>
      </c>
    </row>
    <row r="117">
      <c r="A117" s="81" t="s">
        <v>103</v>
      </c>
      <c r="B117" s="81" t="s">
        <v>104</v>
      </c>
      <c r="C117" s="81" t="s">
        <v>15</v>
      </c>
      <c r="D117" s="81" t="n">
        <v>190224.90298345</v>
      </c>
      <c r="E117" s="81" t="n">
        <v>761.608424165708</v>
      </c>
      <c r="F117" s="81" t="n">
        <v>99.6012239720217</v>
      </c>
      <c r="G117" s="81" t="n">
        <v>0.39877602797835</v>
      </c>
    </row>
    <row r="118">
      <c r="A118" s="81" t="s">
        <v>103</v>
      </c>
      <c r="B118" s="81" t="s">
        <v>104</v>
      </c>
      <c r="C118" s="81" t="s">
        <v>16</v>
      </c>
      <c r="D118" s="81" t="n">
        <v>108203.521949667</v>
      </c>
      <c r="E118" s="81" t="n">
        <v>0</v>
      </c>
      <c r="F118" s="81" t="n">
        <v>100</v>
      </c>
      <c r="G118" s="81" t="n">
        <v>0</v>
      </c>
    </row>
    <row r="119">
      <c r="A119" s="81" t="s">
        <v>105</v>
      </c>
      <c r="B119" s="81" t="s">
        <v>106</v>
      </c>
      <c r="C119" s="81" t="s">
        <v>15</v>
      </c>
      <c r="D119" s="81" t="n">
        <v>70872.1951901428</v>
      </c>
      <c r="E119" s="81" t="n">
        <v>0</v>
      </c>
      <c r="F119" s="81" t="n">
        <v>100</v>
      </c>
      <c r="G119" s="81" t="n">
        <v>0</v>
      </c>
    </row>
    <row r="120">
      <c r="A120" s="81" t="s">
        <v>105</v>
      </c>
      <c r="B120" s="81" t="s">
        <v>106</v>
      </c>
      <c r="C120" s="81" t="s">
        <v>16</v>
      </c>
      <c r="D120" s="81" t="n">
        <v>44217.8989717794</v>
      </c>
      <c r="E120" s="81" t="n">
        <v>0</v>
      </c>
      <c r="F120" s="81" t="n">
        <v>100</v>
      </c>
      <c r="G120" s="81" t="n">
        <v>0</v>
      </c>
    </row>
    <row r="121">
      <c r="A121" s="81" t="s">
        <v>107</v>
      </c>
      <c r="B121" s="81" t="s">
        <v>108</v>
      </c>
      <c r="C121" s="81" t="s">
        <v>15</v>
      </c>
      <c r="D121" s="81" t="n">
        <v>152158.592747833</v>
      </c>
      <c r="E121" s="81" t="n">
        <v>288.202598846368</v>
      </c>
      <c r="F121" s="81" t="n">
        <v>99.8109487325129</v>
      </c>
      <c r="G121" s="81" t="n">
        <v>0.189051267487104</v>
      </c>
    </row>
    <row r="122">
      <c r="A122" s="81" t="s">
        <v>107</v>
      </c>
      <c r="B122" s="81" t="s">
        <v>108</v>
      </c>
      <c r="C122" s="81" t="s">
        <v>16</v>
      </c>
      <c r="D122" s="81" t="n">
        <v>97573.3010065314</v>
      </c>
      <c r="E122" s="81" t="n">
        <v>0</v>
      </c>
      <c r="F122" s="81" t="n">
        <v>100</v>
      </c>
      <c r="G122" s="81" t="n">
        <v>0</v>
      </c>
    </row>
    <row r="123">
      <c r="A123" s="81" t="s">
        <v>109</v>
      </c>
      <c r="B123" s="81" t="s">
        <v>110</v>
      </c>
      <c r="C123" s="81" t="s">
        <v>15</v>
      </c>
      <c r="D123" s="81" t="n">
        <v>205487.878514423</v>
      </c>
      <c r="E123" s="81" t="n">
        <v>0</v>
      </c>
      <c r="F123" s="81" t="n">
        <v>100</v>
      </c>
      <c r="G123" s="81" t="n">
        <v>0</v>
      </c>
    </row>
    <row r="124">
      <c r="A124" s="81" t="s">
        <v>109</v>
      </c>
      <c r="B124" s="81" t="s">
        <v>110</v>
      </c>
      <c r="C124" s="81" t="s">
        <v>16</v>
      </c>
      <c r="D124" s="81" t="n">
        <v>142000.182538269</v>
      </c>
      <c r="E124" s="81" t="n">
        <v>0</v>
      </c>
      <c r="F124" s="81" t="n">
        <v>100</v>
      </c>
      <c r="G124" s="81" t="n">
        <v>0</v>
      </c>
    </row>
    <row r="125">
      <c r="A125" s="81" t="s">
        <v>111</v>
      </c>
      <c r="B125" s="81" t="s">
        <v>112</v>
      </c>
      <c r="C125" s="81" t="s">
        <v>15</v>
      </c>
      <c r="D125" s="81" t="n">
        <v>30715.4901659466</v>
      </c>
      <c r="E125" s="81" t="n">
        <v>0</v>
      </c>
      <c r="F125" s="81" t="n">
        <v>100</v>
      </c>
      <c r="G125" s="81" t="n">
        <v>0</v>
      </c>
    </row>
    <row r="126">
      <c r="A126" s="81" t="s">
        <v>111</v>
      </c>
      <c r="B126" s="81" t="s">
        <v>112</v>
      </c>
      <c r="C126" s="81" t="s">
        <v>16</v>
      </c>
      <c r="D126" s="81" t="n">
        <v>19030.8102723476</v>
      </c>
      <c r="E126" s="81" t="n">
        <v>46.0825697752274</v>
      </c>
      <c r="F126" s="81" t="n">
        <v>99.758437759458</v>
      </c>
      <c r="G126" s="81" t="n">
        <v>0.241562240541995</v>
      </c>
    </row>
    <row r="127">
      <c r="A127" s="81" t="s">
        <v>113</v>
      </c>
      <c r="B127" s="81" t="s">
        <v>114</v>
      </c>
      <c r="C127" s="81" t="s">
        <v>15</v>
      </c>
      <c r="D127" s="81" t="n">
        <v>32146.2877890801</v>
      </c>
      <c r="E127" s="81" t="n">
        <v>0</v>
      </c>
      <c r="F127" s="81" t="n">
        <v>100</v>
      </c>
      <c r="G127" s="81" t="n">
        <v>0</v>
      </c>
    </row>
    <row r="128">
      <c r="A128" s="81" t="s">
        <v>113</v>
      </c>
      <c r="B128" s="81" t="s">
        <v>114</v>
      </c>
      <c r="C128" s="81" t="s">
        <v>16</v>
      </c>
      <c r="D128" s="81" t="n">
        <v>24681.2394878365</v>
      </c>
      <c r="E128" s="81" t="n">
        <v>0</v>
      </c>
      <c r="F128" s="81" t="n">
        <v>100</v>
      </c>
      <c r="G128" s="81" t="n">
        <v>0</v>
      </c>
    </row>
    <row r="129">
      <c r="A129" s="81" t="s">
        <v>115</v>
      </c>
      <c r="B129" s="81" t="s">
        <v>116</v>
      </c>
      <c r="C129" s="81" t="s">
        <v>15</v>
      </c>
      <c r="D129" s="81" t="n">
        <v>13629.4815365341</v>
      </c>
      <c r="E129" s="81" t="n">
        <v>22.3705847066622</v>
      </c>
      <c r="F129" s="81" t="n">
        <v>99.8361351668038</v>
      </c>
      <c r="G129" s="81" t="n">
        <v>0.163864833196194</v>
      </c>
    </row>
    <row r="130">
      <c r="A130" s="81" t="s">
        <v>115</v>
      </c>
      <c r="B130" s="81" t="s">
        <v>116</v>
      </c>
      <c r="C130" s="81" t="s">
        <v>16</v>
      </c>
      <c r="D130" s="81" t="n">
        <v>11025.8671638928</v>
      </c>
      <c r="E130" s="81" t="n">
        <v>0</v>
      </c>
      <c r="F130" s="81" t="n">
        <v>100</v>
      </c>
      <c r="G130" s="81" t="n">
        <v>0</v>
      </c>
    </row>
    <row r="131">
      <c r="A131" s="81" t="s">
        <v>117</v>
      </c>
      <c r="B131" s="81" t="s">
        <v>118</v>
      </c>
      <c r="C131" s="81" t="s">
        <v>15</v>
      </c>
      <c r="D131" s="81" t="n">
        <v>15852.7841748309</v>
      </c>
      <c r="E131" s="81" t="n">
        <v>0</v>
      </c>
      <c r="F131" s="81" t="n">
        <v>100</v>
      </c>
      <c r="G131" s="81" t="n">
        <v>0</v>
      </c>
    </row>
    <row r="132">
      <c r="A132" s="81" t="s">
        <v>117</v>
      </c>
      <c r="B132" s="81" t="s">
        <v>118</v>
      </c>
      <c r="C132" s="81" t="s">
        <v>16</v>
      </c>
      <c r="D132" s="81" t="n">
        <v>9659.92011711614</v>
      </c>
      <c r="E132" s="81" t="n">
        <v>0</v>
      </c>
      <c r="F132" s="81" t="n">
        <v>100</v>
      </c>
      <c r="G132" s="81" t="n">
        <v>0</v>
      </c>
    </row>
    <row r="133">
      <c r="A133" s="81" t="s">
        <v>119</v>
      </c>
      <c r="B133" s="81" t="s">
        <v>120</v>
      </c>
      <c r="C133" s="81" t="s">
        <v>15</v>
      </c>
      <c r="D133" s="81" t="n">
        <v>44096.370218949</v>
      </c>
      <c r="E133" s="81" t="n">
        <v>108.261617539061</v>
      </c>
      <c r="F133" s="81" t="n">
        <v>99.7550898785007</v>
      </c>
      <c r="G133" s="81" t="n">
        <v>0.244910121499299</v>
      </c>
    </row>
    <row r="134">
      <c r="A134" s="81" t="s">
        <v>119</v>
      </c>
      <c r="B134" s="81" t="s">
        <v>120</v>
      </c>
      <c r="C134" s="81" t="s">
        <v>16</v>
      </c>
      <c r="D134" s="81" t="n">
        <v>34027.8396745674</v>
      </c>
      <c r="E134" s="81" t="n">
        <v>0</v>
      </c>
      <c r="F134" s="81" t="n">
        <v>100</v>
      </c>
      <c r="G134" s="81" t="n">
        <v>0</v>
      </c>
    </row>
    <row r="135">
      <c r="A135" s="81" t="s">
        <v>121</v>
      </c>
      <c r="B135" s="81" t="s">
        <v>122</v>
      </c>
      <c r="C135" s="81" t="s">
        <v>15</v>
      </c>
      <c r="D135" s="81" t="n">
        <v>3988.98699474469</v>
      </c>
      <c r="E135" s="81" t="n">
        <v>0</v>
      </c>
      <c r="F135" s="81" t="n">
        <v>100</v>
      </c>
      <c r="G135" s="81" t="n">
        <v>0</v>
      </c>
    </row>
    <row r="136">
      <c r="A136" s="81" t="s">
        <v>121</v>
      </c>
      <c r="B136" s="81" t="s">
        <v>122</v>
      </c>
      <c r="C136" s="81" t="s">
        <v>16</v>
      </c>
      <c r="D136" s="81" t="n">
        <v>2997.18862584627</v>
      </c>
      <c r="E136" s="81" t="n">
        <v>7.66915289867362</v>
      </c>
      <c r="F136" s="81" t="n">
        <v>99.7447748458206</v>
      </c>
      <c r="G136" s="81" t="n">
        <v>0.255225154179405</v>
      </c>
    </row>
    <row r="137">
      <c r="A137" s="81" t="s">
        <v>123</v>
      </c>
      <c r="B137" s="81" t="s">
        <v>124</v>
      </c>
      <c r="C137" s="81" t="s">
        <v>15</v>
      </c>
      <c r="D137" s="81" t="n">
        <v>63512.2626007809</v>
      </c>
      <c r="E137" s="81" t="n">
        <v>0</v>
      </c>
      <c r="F137" s="81" t="n">
        <v>100</v>
      </c>
      <c r="G137" s="81" t="n">
        <v>0</v>
      </c>
    </row>
    <row r="138">
      <c r="A138" s="81" t="s">
        <v>123</v>
      </c>
      <c r="B138" s="81" t="s">
        <v>124</v>
      </c>
      <c r="C138" s="81" t="s">
        <v>16</v>
      </c>
      <c r="D138" s="81" t="n">
        <v>39848.4994767964</v>
      </c>
      <c r="E138" s="81" t="n">
        <v>0</v>
      </c>
      <c r="F138" s="81" t="n">
        <v>100</v>
      </c>
      <c r="G138" s="81" t="n">
        <v>0</v>
      </c>
    </row>
    <row r="139">
      <c r="A139" s="81" t="s">
        <v>125</v>
      </c>
      <c r="B139" s="81" t="s">
        <v>126</v>
      </c>
      <c r="C139" s="81" t="s">
        <v>15</v>
      </c>
      <c r="D139" s="81" t="n">
        <v>109029.173874386</v>
      </c>
      <c r="E139" s="81" t="n">
        <v>947.69276272289</v>
      </c>
      <c r="F139" s="81" t="n">
        <v>99.138279902218</v>
      </c>
      <c r="G139" s="81" t="n">
        <v>0.861720097782013</v>
      </c>
    </row>
    <row r="140">
      <c r="A140" s="81" t="s">
        <v>125</v>
      </c>
      <c r="B140" s="81" t="s">
        <v>126</v>
      </c>
      <c r="C140" s="81" t="s">
        <v>16</v>
      </c>
      <c r="D140" s="81" t="n">
        <v>58488.1802497586</v>
      </c>
      <c r="E140" s="81" t="n">
        <v>1314.30290834519</v>
      </c>
      <c r="F140" s="81" t="n">
        <v>97.8022603093746</v>
      </c>
      <c r="G140" s="81" t="n">
        <v>2.19773969062535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323</v>
      </c>
    </row>
    <row r="9">
      <c r="A9" t="s">
        <v>3</v>
      </c>
    </row>
    <row r="10">
      <c r="A10" t="s">
        <v>4</v>
      </c>
    </row>
    <row r="11">
      <c r="A11" t="s">
        <v>324</v>
      </c>
    </row>
    <row r="12">
      <c r="A12" s="3" t="s">
        <v>6</v>
      </c>
    </row>
    <row r="13">
      <c r="A13" s="3" t="s">
        <v>7</v>
      </c>
    </row>
    <row r="15">
      <c r="A15" s="4" t="s">
        <v>325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82" t="s">
        <v>13</v>
      </c>
      <c r="B17" s="82" t="s">
        <v>14</v>
      </c>
      <c r="C17" s="82" t="s">
        <v>15</v>
      </c>
      <c r="D17" s="82" t="n">
        <v>5207.13088760052</v>
      </c>
      <c r="E17" s="82" t="n">
        <v>1387980.56983698</v>
      </c>
      <c r="F17" s="82" t="n">
        <v>0.373756593235237</v>
      </c>
      <c r="G17" s="82" t="n">
        <v>99.6262434067647</v>
      </c>
    </row>
    <row r="18">
      <c r="A18" s="82" t="s">
        <v>13</v>
      </c>
      <c r="B18" s="82" t="s">
        <v>14</v>
      </c>
      <c r="C18" s="82" t="s">
        <v>16</v>
      </c>
      <c r="D18" s="82" t="n">
        <v>3354.9352033738</v>
      </c>
      <c r="E18" s="82" t="n">
        <v>879144.361287004</v>
      </c>
      <c r="F18" s="82" t="n">
        <v>0.380162932335027</v>
      </c>
      <c r="G18" s="82" t="n">
        <v>99.619837067665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326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83" t="s">
        <v>13</v>
      </c>
      <c r="B29" s="83" t="s">
        <v>24</v>
      </c>
      <c r="C29" s="83" t="s">
        <v>15</v>
      </c>
      <c r="D29" s="83" t="n">
        <v>5207.13088760052</v>
      </c>
      <c r="E29" s="83" t="n">
        <v>1387980.56983698</v>
      </c>
      <c r="F29" s="83" t="n">
        <v>0.373756593235237</v>
      </c>
      <c r="G29" s="83" t="n">
        <v>99.6262434067647</v>
      </c>
    </row>
    <row r="30">
      <c r="A30" s="83" t="s">
        <v>13</v>
      </c>
      <c r="B30" s="83" t="s">
        <v>24</v>
      </c>
      <c r="C30" s="83" t="s">
        <v>16</v>
      </c>
      <c r="D30" s="83" t="n">
        <v>3354.9352033738</v>
      </c>
      <c r="E30" s="83" t="n">
        <v>879144.361287004</v>
      </c>
      <c r="F30" s="83" t="n">
        <v>0.380162932335027</v>
      </c>
      <c r="G30" s="83" t="n">
        <v>99.619837067665</v>
      </c>
    </row>
    <row r="31">
      <c r="A31" s="83" t="s">
        <v>25</v>
      </c>
      <c r="B31" s="83" t="s">
        <v>26</v>
      </c>
      <c r="C31" s="83" t="s">
        <v>15</v>
      </c>
      <c r="D31" s="83" t="n">
        <v>40.2879811943815</v>
      </c>
      <c r="E31" s="83" t="n">
        <v>1314.15441984446</v>
      </c>
      <c r="F31" s="83" t="n">
        <v>2.97450679065282</v>
      </c>
      <c r="G31" s="83" t="n">
        <v>97.0254932093472</v>
      </c>
    </row>
    <row r="32">
      <c r="A32" s="83" t="s">
        <v>25</v>
      </c>
      <c r="B32" s="83" t="s">
        <v>26</v>
      </c>
      <c r="C32" s="83" t="s">
        <v>16</v>
      </c>
      <c r="D32" s="83" t="n">
        <v>11.4227010968282</v>
      </c>
      <c r="E32" s="83" t="n">
        <v>724.04312744143</v>
      </c>
      <c r="F32" s="83" t="n">
        <v>1.55312465291976</v>
      </c>
      <c r="G32" s="83" t="n">
        <v>98.4468753470802</v>
      </c>
    </row>
    <row r="33">
      <c r="A33" s="83" t="s">
        <v>27</v>
      </c>
      <c r="B33" s="83" t="s">
        <v>28</v>
      </c>
      <c r="C33" s="83" t="s">
        <v>15</v>
      </c>
      <c r="D33" s="83" t="n">
        <v>28.9105536015061</v>
      </c>
      <c r="E33" s="83" t="n">
        <v>8465.39511595247</v>
      </c>
      <c r="F33" s="83" t="n">
        <v>0.340352169161157</v>
      </c>
      <c r="G33" s="83" t="n">
        <v>99.6596478308388</v>
      </c>
    </row>
    <row r="34">
      <c r="A34" s="83" t="s">
        <v>27</v>
      </c>
      <c r="B34" s="83" t="s">
        <v>28</v>
      </c>
      <c r="C34" s="83" t="s">
        <v>16</v>
      </c>
      <c r="D34" s="83" t="n">
        <v>37.9510645301062</v>
      </c>
      <c r="E34" s="83" t="n">
        <v>5476.6597182158</v>
      </c>
      <c r="F34" s="83" t="n">
        <v>0.688191171149327</v>
      </c>
      <c r="G34" s="83" t="n">
        <v>99.3118088288507</v>
      </c>
    </row>
    <row r="35">
      <c r="A35" s="83" t="s">
        <v>29</v>
      </c>
      <c r="B35" s="83" t="s">
        <v>30</v>
      </c>
      <c r="C35" s="83" t="s">
        <v>15</v>
      </c>
      <c r="D35" s="83" t="n">
        <v>25.5865769822138</v>
      </c>
      <c r="E35" s="83" t="n">
        <v>1284.84293226639</v>
      </c>
      <c r="F35" s="83" t="n">
        <v>1.95253363890478</v>
      </c>
      <c r="G35" s="83" t="n">
        <v>98.0474663610952</v>
      </c>
    </row>
    <row r="36">
      <c r="A36" s="83" t="s">
        <v>29</v>
      </c>
      <c r="B36" s="83" t="s">
        <v>30</v>
      </c>
      <c r="C36" s="83" t="s">
        <v>16</v>
      </c>
      <c r="D36" s="83" t="n">
        <v>3.48446372635087</v>
      </c>
      <c r="E36" s="83" t="n">
        <v>708.507717718678</v>
      </c>
      <c r="F36" s="83" t="n">
        <v>0.489396346920405</v>
      </c>
      <c r="G36" s="83" t="n">
        <v>99.5106036530796</v>
      </c>
    </row>
    <row r="37">
      <c r="A37" s="83" t="s">
        <v>31</v>
      </c>
      <c r="B37" s="83" t="s">
        <v>32</v>
      </c>
      <c r="C37" s="83" t="s">
        <v>15</v>
      </c>
      <c r="D37" s="83" t="n">
        <v>61.6001919439849</v>
      </c>
      <c r="E37" s="83" t="n">
        <v>17317.6025958117</v>
      </c>
      <c r="F37" s="83" t="n">
        <v>0.354447742490148</v>
      </c>
      <c r="G37" s="83" t="n">
        <v>99.6455522575099</v>
      </c>
    </row>
    <row r="38">
      <c r="A38" s="83" t="s">
        <v>31</v>
      </c>
      <c r="B38" s="83" t="s">
        <v>32</v>
      </c>
      <c r="C38" s="83" t="s">
        <v>16</v>
      </c>
      <c r="D38" s="83" t="n">
        <v>26.7445468085447</v>
      </c>
      <c r="E38" s="83" t="n">
        <v>8502.19222660031</v>
      </c>
      <c r="F38" s="83" t="n">
        <v>0.313574218206514</v>
      </c>
      <c r="G38" s="83" t="n">
        <v>99.6864257817935</v>
      </c>
    </row>
    <row r="39">
      <c r="A39" s="83" t="s">
        <v>33</v>
      </c>
      <c r="B39" s="83" t="s">
        <v>34</v>
      </c>
      <c r="C39" s="83" t="s">
        <v>15</v>
      </c>
      <c r="D39" s="83" t="n">
        <v>21.7565010634284</v>
      </c>
      <c r="E39" s="83" t="n">
        <v>1647.54839296288</v>
      </c>
      <c r="F39" s="83" t="n">
        <v>1.30332698006728</v>
      </c>
      <c r="G39" s="83" t="n">
        <v>98.6966730199327</v>
      </c>
    </row>
    <row r="40">
      <c r="A40" s="83" t="s">
        <v>33</v>
      </c>
      <c r="B40" s="83" t="s">
        <v>34</v>
      </c>
      <c r="C40" s="83" t="s">
        <v>16</v>
      </c>
      <c r="D40" s="83" t="n">
        <v>6.67747708800346</v>
      </c>
      <c r="E40" s="83" t="n">
        <v>934.667086218095</v>
      </c>
      <c r="F40" s="83" t="n">
        <v>0.709355250807577</v>
      </c>
      <c r="G40" s="83" t="n">
        <v>99.2906447491924</v>
      </c>
    </row>
    <row r="41">
      <c r="A41" s="83" t="s">
        <v>35</v>
      </c>
      <c r="B41" s="83" t="s">
        <v>36</v>
      </c>
      <c r="C41" s="83" t="s">
        <v>15</v>
      </c>
      <c r="D41" s="83" t="n">
        <v>28.1773455142503</v>
      </c>
      <c r="E41" s="83" t="n">
        <v>3240.2308897185</v>
      </c>
      <c r="F41" s="83" t="n">
        <v>0.862112180801176</v>
      </c>
      <c r="G41" s="83" t="n">
        <v>99.1378878191988</v>
      </c>
    </row>
    <row r="42">
      <c r="A42" s="83" t="s">
        <v>35</v>
      </c>
      <c r="B42" s="83" t="s">
        <v>36</v>
      </c>
      <c r="C42" s="83" t="s">
        <v>16</v>
      </c>
      <c r="D42" s="83" t="n">
        <v>23.1571982119828</v>
      </c>
      <c r="E42" s="83" t="n">
        <v>1562.89671374249</v>
      </c>
      <c r="F42" s="83" t="n">
        <v>1.46005113933653</v>
      </c>
      <c r="G42" s="83" t="n">
        <v>98.5399488606635</v>
      </c>
    </row>
    <row r="43">
      <c r="A43" s="83" t="s">
        <v>37</v>
      </c>
      <c r="B43" s="83" t="s">
        <v>38</v>
      </c>
      <c r="C43" s="83" t="s">
        <v>15</v>
      </c>
      <c r="D43" s="83" t="n">
        <v>19.5790390376841</v>
      </c>
      <c r="E43" s="83" t="n">
        <v>3011.79100794297</v>
      </c>
      <c r="F43" s="83" t="n">
        <v>0.645880863578021</v>
      </c>
      <c r="G43" s="83" t="n">
        <v>99.354119136422</v>
      </c>
    </row>
    <row r="44">
      <c r="A44" s="83" t="s">
        <v>37</v>
      </c>
      <c r="B44" s="83" t="s">
        <v>38</v>
      </c>
      <c r="C44" s="83" t="s">
        <v>16</v>
      </c>
      <c r="D44" s="83" t="n">
        <v>5.02185539039362</v>
      </c>
      <c r="E44" s="83" t="n">
        <v>1756.3591103886</v>
      </c>
      <c r="F44" s="83" t="n">
        <v>0.28510898482275</v>
      </c>
      <c r="G44" s="83" t="n">
        <v>99.7148910151773</v>
      </c>
    </row>
    <row r="45">
      <c r="A45" s="83" t="s">
        <v>39</v>
      </c>
      <c r="B45" s="83" t="s">
        <v>40</v>
      </c>
      <c r="C45" s="83" t="s">
        <v>15</v>
      </c>
      <c r="D45" s="83" t="n">
        <v>30.1306638367256</v>
      </c>
      <c r="E45" s="83" t="n">
        <v>18081.2632458928</v>
      </c>
      <c r="F45" s="83" t="n">
        <v>0.16636303084623</v>
      </c>
      <c r="G45" s="83" t="n">
        <v>99.8336369691538</v>
      </c>
    </row>
    <row r="46">
      <c r="A46" s="83" t="s">
        <v>39</v>
      </c>
      <c r="B46" s="83" t="s">
        <v>40</v>
      </c>
      <c r="C46" s="83" t="s">
        <v>16</v>
      </c>
      <c r="D46" s="83" t="n">
        <v>74.764391910467</v>
      </c>
      <c r="E46" s="83" t="n">
        <v>12472.1008760478</v>
      </c>
      <c r="F46" s="83" t="n">
        <v>0.595881045295017</v>
      </c>
      <c r="G46" s="83" t="n">
        <v>99.404118954705</v>
      </c>
    </row>
    <row r="47">
      <c r="A47" s="83" t="s">
        <v>41</v>
      </c>
      <c r="B47" s="83" t="s">
        <v>42</v>
      </c>
      <c r="C47" s="83" t="s">
        <v>15</v>
      </c>
      <c r="D47" s="83" t="n">
        <v>0</v>
      </c>
      <c r="E47" s="83" t="n">
        <v>13926.5318528665</v>
      </c>
      <c r="F47" s="83" t="n">
        <v>0</v>
      </c>
      <c r="G47" s="83" t="n">
        <v>100</v>
      </c>
    </row>
    <row r="48">
      <c r="A48" s="83" t="s">
        <v>41</v>
      </c>
      <c r="B48" s="83" t="s">
        <v>42</v>
      </c>
      <c r="C48" s="83" t="s">
        <v>16</v>
      </c>
      <c r="D48" s="83" t="n">
        <v>19.3582181712466</v>
      </c>
      <c r="E48" s="83" t="n">
        <v>7658.20239123124</v>
      </c>
      <c r="F48" s="83" t="n">
        <v>0.252140219479858</v>
      </c>
      <c r="G48" s="83" t="n">
        <v>99.7478597805201</v>
      </c>
    </row>
    <row r="49">
      <c r="A49" s="83" t="s">
        <v>43</v>
      </c>
      <c r="B49" s="83" t="s">
        <v>44</v>
      </c>
      <c r="C49" s="83" t="s">
        <v>15</v>
      </c>
      <c r="D49" s="83" t="n">
        <v>186.280208192837</v>
      </c>
      <c r="E49" s="83" t="n">
        <v>18723.9898436999</v>
      </c>
      <c r="F49" s="83" t="n">
        <v>0.985074288636043</v>
      </c>
      <c r="G49" s="83" t="n">
        <v>99.014925711364</v>
      </c>
    </row>
    <row r="50">
      <c r="A50" s="83" t="s">
        <v>43</v>
      </c>
      <c r="B50" s="83" t="s">
        <v>44</v>
      </c>
      <c r="C50" s="83" t="s">
        <v>16</v>
      </c>
      <c r="D50" s="83" t="n">
        <v>27.7094564396937</v>
      </c>
      <c r="E50" s="83" t="n">
        <v>13470.2255648612</v>
      </c>
      <c r="F50" s="83" t="n">
        <v>0.205286633814475</v>
      </c>
      <c r="G50" s="83" t="n">
        <v>99.7947133661855</v>
      </c>
    </row>
    <row r="51">
      <c r="A51" s="83" t="s">
        <v>45</v>
      </c>
      <c r="B51" s="83" t="s">
        <v>46</v>
      </c>
      <c r="C51" s="83" t="s">
        <v>15</v>
      </c>
      <c r="D51" s="83" t="n">
        <v>15.3505336956629</v>
      </c>
      <c r="E51" s="83" t="n">
        <v>1848.56684658865</v>
      </c>
      <c r="F51" s="83" t="n">
        <v>0.823562989327421</v>
      </c>
      <c r="G51" s="83" t="n">
        <v>99.1764370106726</v>
      </c>
    </row>
    <row r="52">
      <c r="A52" s="83" t="s">
        <v>45</v>
      </c>
      <c r="B52" s="83" t="s">
        <v>46</v>
      </c>
      <c r="C52" s="83" t="s">
        <v>16</v>
      </c>
      <c r="D52" s="83" t="n">
        <v>4.48921928595078</v>
      </c>
      <c r="E52" s="83" t="n">
        <v>727.378535046461</v>
      </c>
      <c r="F52" s="83" t="n">
        <v>0.613392140776268</v>
      </c>
      <c r="G52" s="83" t="n">
        <v>99.3866078592237</v>
      </c>
    </row>
    <row r="53">
      <c r="A53" s="83" t="s">
        <v>47</v>
      </c>
      <c r="B53" s="83" t="s">
        <v>48</v>
      </c>
      <c r="C53" s="83" t="s">
        <v>15</v>
      </c>
      <c r="D53" s="83" t="n">
        <v>5.28032443312909</v>
      </c>
      <c r="E53" s="83" t="n">
        <v>661.214947613778</v>
      </c>
      <c r="F53" s="83" t="n">
        <v>0.792252346653926</v>
      </c>
      <c r="G53" s="83" t="n">
        <v>99.2077476533461</v>
      </c>
    </row>
    <row r="54">
      <c r="A54" s="83" t="s">
        <v>47</v>
      </c>
      <c r="B54" s="83" t="s">
        <v>48</v>
      </c>
      <c r="C54" s="83" t="s">
        <v>16</v>
      </c>
      <c r="D54" s="83" t="n">
        <v>6.04819769967273</v>
      </c>
      <c r="E54" s="83" t="n">
        <v>444.997657863978</v>
      </c>
      <c r="F54" s="83" t="n">
        <v>1.34092745229076</v>
      </c>
      <c r="G54" s="83" t="n">
        <v>98.6590725477092</v>
      </c>
    </row>
    <row r="55">
      <c r="A55" s="83" t="s">
        <v>49</v>
      </c>
      <c r="B55" s="83" t="s">
        <v>50</v>
      </c>
      <c r="C55" s="83" t="s">
        <v>15</v>
      </c>
      <c r="D55" s="83" t="n">
        <v>328.363336284104</v>
      </c>
      <c r="E55" s="83" t="n">
        <v>15474.7828407323</v>
      </c>
      <c r="F55" s="83" t="n">
        <v>2.07783521462116</v>
      </c>
      <c r="G55" s="83" t="n">
        <v>97.9221647853788</v>
      </c>
    </row>
    <row r="56">
      <c r="A56" s="83" t="s">
        <v>49</v>
      </c>
      <c r="B56" s="83" t="s">
        <v>50</v>
      </c>
      <c r="C56" s="83" t="s">
        <v>16</v>
      </c>
      <c r="D56" s="83" t="n">
        <v>221.140474128823</v>
      </c>
      <c r="E56" s="83" t="n">
        <v>9568.62861994421</v>
      </c>
      <c r="F56" s="83" t="n">
        <v>2.25889366749934</v>
      </c>
      <c r="G56" s="83" t="n">
        <v>97.7411063325007</v>
      </c>
    </row>
    <row r="57">
      <c r="A57" s="83" t="s">
        <v>51</v>
      </c>
      <c r="B57" s="83" t="s">
        <v>52</v>
      </c>
      <c r="C57" s="83" t="s">
        <v>15</v>
      </c>
      <c r="D57" s="83" t="n">
        <v>9.336245037426</v>
      </c>
      <c r="E57" s="83" t="n">
        <v>2384.83503149392</v>
      </c>
      <c r="F57" s="83" t="n">
        <v>0.389957273689803</v>
      </c>
      <c r="G57" s="83" t="n">
        <v>99.6100427263102</v>
      </c>
    </row>
    <row r="58">
      <c r="A58" s="83" t="s">
        <v>51</v>
      </c>
      <c r="B58" s="83" t="s">
        <v>52</v>
      </c>
      <c r="C58" s="83" t="s">
        <v>16</v>
      </c>
      <c r="D58" s="83" t="n">
        <v>22.0372911643472</v>
      </c>
      <c r="E58" s="83" t="n">
        <v>1578.15327724541</v>
      </c>
      <c r="F58" s="83" t="n">
        <v>1.37716666998279</v>
      </c>
      <c r="G58" s="83" t="n">
        <v>98.6228333300172</v>
      </c>
    </row>
    <row r="59">
      <c r="A59" s="83" t="s">
        <v>53</v>
      </c>
      <c r="B59" s="83" t="s">
        <v>54</v>
      </c>
      <c r="C59" s="83" t="s">
        <v>15</v>
      </c>
      <c r="D59" s="83" t="n">
        <v>12.9283730482263</v>
      </c>
      <c r="E59" s="83" t="n">
        <v>2365.81922172474</v>
      </c>
      <c r="F59" s="83" t="n">
        <v>0.543494949890228</v>
      </c>
      <c r="G59" s="83" t="n">
        <v>99.4565050501098</v>
      </c>
    </row>
    <row r="60">
      <c r="A60" s="83" t="s">
        <v>53</v>
      </c>
      <c r="B60" s="83" t="s">
        <v>54</v>
      </c>
      <c r="C60" s="83" t="s">
        <v>16</v>
      </c>
      <c r="D60" s="83" t="n">
        <v>4.34866498798129</v>
      </c>
      <c r="E60" s="83" t="n">
        <v>1042.84624274906</v>
      </c>
      <c r="F60" s="83" t="n">
        <v>0.415267965481099</v>
      </c>
      <c r="G60" s="83" t="n">
        <v>99.5847320345189</v>
      </c>
    </row>
    <row r="61">
      <c r="A61" s="83" t="s">
        <v>55</v>
      </c>
      <c r="B61" s="83" t="s">
        <v>56</v>
      </c>
      <c r="C61" s="83" t="s">
        <v>15</v>
      </c>
      <c r="D61" s="83" t="n">
        <v>43.806173505175</v>
      </c>
      <c r="E61" s="83" t="n">
        <v>3101.00405756448</v>
      </c>
      <c r="F61" s="83" t="n">
        <v>1.39296715179774</v>
      </c>
      <c r="G61" s="83" t="n">
        <v>98.6070328482023</v>
      </c>
    </row>
    <row r="62">
      <c r="A62" s="83" t="s">
        <v>55</v>
      </c>
      <c r="B62" s="83" t="s">
        <v>56</v>
      </c>
      <c r="C62" s="83" t="s">
        <v>16</v>
      </c>
      <c r="D62" s="83" t="n">
        <v>33.4771412289408</v>
      </c>
      <c r="E62" s="83" t="n">
        <v>1744.02538226152</v>
      </c>
      <c r="F62" s="83" t="n">
        <v>1.88338079898768</v>
      </c>
      <c r="G62" s="83" t="n">
        <v>98.1166192010123</v>
      </c>
    </row>
    <row r="63">
      <c r="A63" s="83" t="s">
        <v>57</v>
      </c>
      <c r="B63" s="83" t="s">
        <v>58</v>
      </c>
      <c r="C63" s="83" t="s">
        <v>15</v>
      </c>
      <c r="D63" s="83" t="n">
        <v>67.1654883445538</v>
      </c>
      <c r="E63" s="83" t="n">
        <v>17299.8345097899</v>
      </c>
      <c r="F63" s="83" t="n">
        <v>0.386742030009609</v>
      </c>
      <c r="G63" s="83" t="n">
        <v>99.6132579699904</v>
      </c>
    </row>
    <row r="64">
      <c r="A64" s="83" t="s">
        <v>57</v>
      </c>
      <c r="B64" s="83" t="s">
        <v>58</v>
      </c>
      <c r="C64" s="83" t="s">
        <v>16</v>
      </c>
      <c r="D64" s="83" t="n">
        <v>20.9200697962143</v>
      </c>
      <c r="E64" s="83" t="n">
        <v>7365.67399656796</v>
      </c>
      <c r="F64" s="83" t="n">
        <v>0.283216724897291</v>
      </c>
      <c r="G64" s="83" t="n">
        <v>99.7167832751027</v>
      </c>
    </row>
    <row r="65">
      <c r="A65" s="83" t="s">
        <v>59</v>
      </c>
      <c r="B65" s="83" t="s">
        <v>60</v>
      </c>
      <c r="C65" s="83" t="s">
        <v>15</v>
      </c>
      <c r="D65" s="83" t="n">
        <v>9.90052894948191</v>
      </c>
      <c r="E65" s="83" t="n">
        <v>613.211975182872</v>
      </c>
      <c r="F65" s="83" t="n">
        <v>1.5888830482174</v>
      </c>
      <c r="G65" s="83" t="n">
        <v>98.4111169517826</v>
      </c>
    </row>
    <row r="66">
      <c r="A66" s="83" t="s">
        <v>59</v>
      </c>
      <c r="B66" s="83" t="s">
        <v>60</v>
      </c>
      <c r="C66" s="83" t="s">
        <v>16</v>
      </c>
      <c r="D66" s="83" t="n">
        <v>23.0107799446107</v>
      </c>
      <c r="E66" s="83" t="n">
        <v>449.802878435544</v>
      </c>
      <c r="F66" s="83" t="n">
        <v>4.8667756391482</v>
      </c>
      <c r="G66" s="83" t="n">
        <v>95.1332243608518</v>
      </c>
    </row>
    <row r="67">
      <c r="A67" s="83" t="s">
        <v>61</v>
      </c>
      <c r="B67" s="83" t="s">
        <v>62</v>
      </c>
      <c r="C67" s="83" t="s">
        <v>15</v>
      </c>
      <c r="D67" s="83" t="n">
        <v>99.976652067725</v>
      </c>
      <c r="E67" s="83" t="n">
        <v>18323.7143861745</v>
      </c>
      <c r="F67" s="83" t="n">
        <v>0.542652673995686</v>
      </c>
      <c r="G67" s="83" t="n">
        <v>99.4573473260043</v>
      </c>
    </row>
    <row r="68">
      <c r="A68" s="83" t="s">
        <v>61</v>
      </c>
      <c r="B68" s="83" t="s">
        <v>62</v>
      </c>
      <c r="C68" s="83" t="s">
        <v>16</v>
      </c>
      <c r="D68" s="83" t="n">
        <v>53.8987024104071</v>
      </c>
      <c r="E68" s="83" t="n">
        <v>10824.2685862294</v>
      </c>
      <c r="F68" s="83" t="n">
        <v>0.495475947190976</v>
      </c>
      <c r="G68" s="83" t="n">
        <v>99.504524052809</v>
      </c>
    </row>
    <row r="69">
      <c r="A69" s="83" t="s">
        <v>63</v>
      </c>
      <c r="B69" s="83" t="s">
        <v>64</v>
      </c>
      <c r="C69" s="83" t="s">
        <v>15</v>
      </c>
      <c r="D69" s="83" t="n">
        <v>4.01906971282418</v>
      </c>
      <c r="E69" s="83" t="n">
        <v>2027.33253160325</v>
      </c>
      <c r="F69" s="83" t="n">
        <v>0.19785199717372</v>
      </c>
      <c r="G69" s="83" t="n">
        <v>99.8021480028263</v>
      </c>
    </row>
    <row r="70">
      <c r="A70" s="83" t="s">
        <v>63</v>
      </c>
      <c r="B70" s="83" t="s">
        <v>64</v>
      </c>
      <c r="C70" s="83" t="s">
        <v>16</v>
      </c>
      <c r="D70" s="83" t="n">
        <v>10.5547571499383</v>
      </c>
      <c r="E70" s="83" t="n">
        <v>1543.28762001028</v>
      </c>
      <c r="F70" s="83" t="n">
        <v>0.679268200242292</v>
      </c>
      <c r="G70" s="83" t="n">
        <v>99.3207317997577</v>
      </c>
    </row>
    <row r="71">
      <c r="A71" s="83" t="s">
        <v>65</v>
      </c>
      <c r="B71" s="83" t="s">
        <v>66</v>
      </c>
      <c r="C71" s="83" t="s">
        <v>15</v>
      </c>
      <c r="D71" s="83" t="n">
        <v>5.40643863179075</v>
      </c>
      <c r="E71" s="83" t="n">
        <v>558.665325285044</v>
      </c>
      <c r="F71" s="83" t="n">
        <v>0.958466453674122</v>
      </c>
      <c r="G71" s="83" t="n">
        <v>99.0415335463259</v>
      </c>
    </row>
    <row r="72">
      <c r="A72" s="83" t="s">
        <v>65</v>
      </c>
      <c r="B72" s="83" t="s">
        <v>66</v>
      </c>
      <c r="C72" s="83" t="s">
        <v>16</v>
      </c>
      <c r="D72" s="83" t="n">
        <v>7.20858484238766</v>
      </c>
      <c r="E72" s="83" t="n">
        <v>410.889336016097</v>
      </c>
      <c r="F72" s="83" t="n">
        <v>1.72413793103448</v>
      </c>
      <c r="G72" s="83" t="n">
        <v>98.2758620689655</v>
      </c>
    </row>
    <row r="73">
      <c r="A73" s="83" t="s">
        <v>67</v>
      </c>
      <c r="B73" s="83" t="s">
        <v>68</v>
      </c>
      <c r="C73" s="83" t="s">
        <v>15</v>
      </c>
      <c r="D73" s="83" t="n">
        <v>27.0945254618773</v>
      </c>
      <c r="E73" s="83" t="n">
        <v>3825.35988367252</v>
      </c>
      <c r="F73" s="83" t="n">
        <v>0.703305544580478</v>
      </c>
      <c r="G73" s="83" t="n">
        <v>99.2966944554195</v>
      </c>
    </row>
    <row r="74">
      <c r="A74" s="83" t="s">
        <v>67</v>
      </c>
      <c r="B74" s="83" t="s">
        <v>68</v>
      </c>
      <c r="C74" s="83" t="s">
        <v>16</v>
      </c>
      <c r="D74" s="83" t="n">
        <v>7.95441889039702</v>
      </c>
      <c r="E74" s="83" t="n">
        <v>1705.34127028569</v>
      </c>
      <c r="F74" s="83" t="n">
        <v>0.464275894736082</v>
      </c>
      <c r="G74" s="83" t="n">
        <v>99.5357241052639</v>
      </c>
    </row>
    <row r="75">
      <c r="A75" s="83" t="s">
        <v>69</v>
      </c>
      <c r="B75" s="83" t="s">
        <v>70</v>
      </c>
      <c r="C75" s="83" t="s">
        <v>15</v>
      </c>
      <c r="D75" s="83" t="n">
        <v>2726.05151792967</v>
      </c>
      <c r="E75" s="83" t="n">
        <v>98563.8594993213</v>
      </c>
      <c r="F75" s="83" t="n">
        <v>2.69133568245054</v>
      </c>
      <c r="G75" s="83" t="n">
        <v>97.3086643175495</v>
      </c>
    </row>
    <row r="76">
      <c r="A76" s="83" t="s">
        <v>69</v>
      </c>
      <c r="B76" s="83" t="s">
        <v>70</v>
      </c>
      <c r="C76" s="83" t="s">
        <v>16</v>
      </c>
      <c r="D76" s="83" t="n">
        <v>1127.24228084658</v>
      </c>
      <c r="E76" s="83" t="n">
        <v>58771.8235467479</v>
      </c>
      <c r="F76" s="83" t="n">
        <v>1.88190294000759</v>
      </c>
      <c r="G76" s="83" t="n">
        <v>98.1180970599924</v>
      </c>
    </row>
    <row r="77">
      <c r="A77" s="83" t="s">
        <v>71</v>
      </c>
      <c r="B77" s="83" t="s">
        <v>72</v>
      </c>
      <c r="C77" s="83" t="s">
        <v>15</v>
      </c>
      <c r="D77" s="83" t="n">
        <v>0</v>
      </c>
      <c r="E77" s="83" t="n">
        <v>2984.21138234905</v>
      </c>
      <c r="F77" s="83" t="n">
        <v>0</v>
      </c>
      <c r="G77" s="83" t="n">
        <v>100</v>
      </c>
    </row>
    <row r="78">
      <c r="A78" s="83" t="s">
        <v>71</v>
      </c>
      <c r="B78" s="83" t="s">
        <v>72</v>
      </c>
      <c r="C78" s="83" t="s">
        <v>16</v>
      </c>
      <c r="D78" s="83" t="n">
        <v>0</v>
      </c>
      <c r="E78" s="83" t="n">
        <v>1218.56639182309</v>
      </c>
      <c r="F78" s="83" t="n">
        <v>0</v>
      </c>
      <c r="G78" s="83" t="n">
        <v>100</v>
      </c>
    </row>
    <row r="79">
      <c r="A79" s="83" t="s">
        <v>73</v>
      </c>
      <c r="B79" s="83" t="s">
        <v>74</v>
      </c>
      <c r="C79" s="83" t="s">
        <v>15</v>
      </c>
      <c r="D79" s="83" t="n">
        <v>6.06451097070432</v>
      </c>
      <c r="E79" s="83" t="n">
        <v>1276.82522625856</v>
      </c>
      <c r="F79" s="83" t="n">
        <v>0.472722697416088</v>
      </c>
      <c r="G79" s="83" t="n">
        <v>99.5272773025839</v>
      </c>
    </row>
    <row r="80">
      <c r="A80" s="83" t="s">
        <v>73</v>
      </c>
      <c r="B80" s="83" t="s">
        <v>74</v>
      </c>
      <c r="C80" s="83" t="s">
        <v>16</v>
      </c>
      <c r="D80" s="83" t="n">
        <v>0</v>
      </c>
      <c r="E80" s="83" t="n">
        <v>611.785730390514</v>
      </c>
      <c r="F80" s="83" t="n">
        <v>0</v>
      </c>
      <c r="G80" s="83" t="n">
        <v>100</v>
      </c>
    </row>
    <row r="81">
      <c r="A81" s="83" t="s">
        <v>75</v>
      </c>
      <c r="B81" s="83" t="s">
        <v>76</v>
      </c>
      <c r="C81" s="83" t="s">
        <v>15</v>
      </c>
      <c r="D81" s="83" t="n">
        <v>6.3729269462893</v>
      </c>
      <c r="E81" s="83" t="n">
        <v>1151.6556691656</v>
      </c>
      <c r="F81" s="83" t="n">
        <v>0.550325524575692</v>
      </c>
      <c r="G81" s="83" t="n">
        <v>99.4496744754243</v>
      </c>
    </row>
    <row r="82">
      <c r="A82" s="83" t="s">
        <v>75</v>
      </c>
      <c r="B82" s="83" t="s">
        <v>76</v>
      </c>
      <c r="C82" s="83" t="s">
        <v>16</v>
      </c>
      <c r="D82" s="83" t="n">
        <v>0</v>
      </c>
      <c r="E82" s="83" t="n">
        <v>641.943759126688</v>
      </c>
      <c r="F82" s="83" t="n">
        <v>0</v>
      </c>
      <c r="G82" s="83" t="n">
        <v>100</v>
      </c>
    </row>
    <row r="83">
      <c r="A83" s="83" t="s">
        <v>77</v>
      </c>
      <c r="B83" s="83" t="s">
        <v>78</v>
      </c>
      <c r="C83" s="83" t="s">
        <v>15</v>
      </c>
      <c r="D83" s="83" t="n">
        <v>22.1636450734165</v>
      </c>
      <c r="E83" s="83" t="n">
        <v>1570.49910467226</v>
      </c>
      <c r="F83" s="83" t="n">
        <v>1.39160943375839</v>
      </c>
      <c r="G83" s="83" t="n">
        <v>98.6083905662416</v>
      </c>
    </row>
    <row r="84">
      <c r="A84" s="83" t="s">
        <v>77</v>
      </c>
      <c r="B84" s="83" t="s">
        <v>78</v>
      </c>
      <c r="C84" s="83" t="s">
        <v>16</v>
      </c>
      <c r="D84" s="83" t="n">
        <v>4.12477765052089</v>
      </c>
      <c r="E84" s="83" t="n">
        <v>862.331938134966</v>
      </c>
      <c r="F84" s="83" t="n">
        <v>0.476051206641242</v>
      </c>
      <c r="G84" s="83" t="n">
        <v>99.5239487933588</v>
      </c>
    </row>
    <row r="85">
      <c r="A85" s="83" t="s">
        <v>79</v>
      </c>
      <c r="B85" s="83" t="s">
        <v>80</v>
      </c>
      <c r="C85" s="83" t="s">
        <v>15</v>
      </c>
      <c r="D85" s="83" t="n">
        <v>9.77472348455336</v>
      </c>
      <c r="E85" s="83" t="n">
        <v>2383.87817265608</v>
      </c>
      <c r="F85" s="83" t="n">
        <v>0.408360105189581</v>
      </c>
      <c r="G85" s="83" t="n">
        <v>99.5916398948104</v>
      </c>
    </row>
    <row r="86">
      <c r="A86" s="83" t="s">
        <v>79</v>
      </c>
      <c r="B86" s="83" t="s">
        <v>80</v>
      </c>
      <c r="C86" s="83" t="s">
        <v>16</v>
      </c>
      <c r="D86" s="83" t="n">
        <v>8.40030095896908</v>
      </c>
      <c r="E86" s="83" t="n">
        <v>1155.61112952321</v>
      </c>
      <c r="F86" s="83" t="n">
        <v>0.721668253334021</v>
      </c>
      <c r="G86" s="83" t="n">
        <v>99.278331746666</v>
      </c>
    </row>
    <row r="87">
      <c r="A87" s="83" t="s">
        <v>81</v>
      </c>
      <c r="B87" s="83" t="s">
        <v>82</v>
      </c>
      <c r="C87" s="83" t="s">
        <v>15</v>
      </c>
      <c r="D87" s="83" t="n">
        <v>34.6819000379585</v>
      </c>
      <c r="E87" s="83" t="n">
        <v>5354.23061465016</v>
      </c>
      <c r="F87" s="83" t="n">
        <v>0.643578828630616</v>
      </c>
      <c r="G87" s="83" t="n">
        <v>99.3564211713694</v>
      </c>
    </row>
    <row r="88">
      <c r="A88" s="83" t="s">
        <v>81</v>
      </c>
      <c r="B88" s="83" t="s">
        <v>82</v>
      </c>
      <c r="C88" s="83" t="s">
        <v>16</v>
      </c>
      <c r="D88" s="83" t="n">
        <v>18.6587359754968</v>
      </c>
      <c r="E88" s="83" t="n">
        <v>2624.43697824143</v>
      </c>
      <c r="F88" s="83" t="n">
        <v>0.70594250049794</v>
      </c>
      <c r="G88" s="83" t="n">
        <v>99.2940574995021</v>
      </c>
    </row>
    <row r="89">
      <c r="A89" s="83" t="s">
        <v>83</v>
      </c>
      <c r="B89" s="83" t="s">
        <v>84</v>
      </c>
      <c r="C89" s="83" t="s">
        <v>15</v>
      </c>
      <c r="D89" s="83" t="n">
        <v>0</v>
      </c>
      <c r="E89" s="83" t="n">
        <v>2997.36861180104</v>
      </c>
      <c r="F89" s="83" t="n">
        <v>0</v>
      </c>
      <c r="G89" s="83" t="n">
        <v>100</v>
      </c>
    </row>
    <row r="90">
      <c r="A90" s="83" t="s">
        <v>83</v>
      </c>
      <c r="B90" s="83" t="s">
        <v>84</v>
      </c>
      <c r="C90" s="83" t="s">
        <v>16</v>
      </c>
      <c r="D90" s="83" t="n">
        <v>6.69322168146624</v>
      </c>
      <c r="E90" s="83" t="n">
        <v>1975.21932332506</v>
      </c>
      <c r="F90" s="83" t="n">
        <v>0.337715289119591</v>
      </c>
      <c r="G90" s="83" t="n">
        <v>99.6622847108804</v>
      </c>
    </row>
    <row r="91">
      <c r="A91" s="83" t="s">
        <v>85</v>
      </c>
      <c r="B91" s="83" t="s">
        <v>86</v>
      </c>
      <c r="C91" s="83" t="s">
        <v>15</v>
      </c>
      <c r="D91" s="83" t="n">
        <v>26.1289879877706</v>
      </c>
      <c r="E91" s="83" t="n">
        <v>17853.8049113438</v>
      </c>
      <c r="F91" s="83" t="n">
        <v>0.146135819823961</v>
      </c>
      <c r="G91" s="83" t="n">
        <v>99.853864180176</v>
      </c>
    </row>
    <row r="92">
      <c r="A92" s="83" t="s">
        <v>85</v>
      </c>
      <c r="B92" s="83" t="s">
        <v>86</v>
      </c>
      <c r="C92" s="83" t="s">
        <v>16</v>
      </c>
      <c r="D92" s="83" t="n">
        <v>21.9247612000166</v>
      </c>
      <c r="E92" s="83" t="n">
        <v>7838.85207091502</v>
      </c>
      <c r="F92" s="83" t="n">
        <v>0.278913416170822</v>
      </c>
      <c r="G92" s="83" t="n">
        <v>99.7210865838292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327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84" t="s">
        <v>89</v>
      </c>
      <c r="B103" s="84" t="s">
        <v>90</v>
      </c>
      <c r="C103" s="84" t="s">
        <v>15</v>
      </c>
      <c r="D103" s="84" t="n">
        <v>148.530658677342</v>
      </c>
      <c r="E103" s="84" t="n">
        <v>117669.06610312</v>
      </c>
      <c r="F103" s="84" t="n">
        <v>0.126068314716723</v>
      </c>
      <c r="G103" s="84" t="n">
        <v>99.8739316852833</v>
      </c>
    </row>
    <row r="104">
      <c r="A104" s="84" t="s">
        <v>89</v>
      </c>
      <c r="B104" s="84" t="s">
        <v>90</v>
      </c>
      <c r="C104" s="84" t="s">
        <v>16</v>
      </c>
      <c r="D104" s="84" t="n">
        <v>324.297871890025</v>
      </c>
      <c r="E104" s="84" t="n">
        <v>72289.8352244385</v>
      </c>
      <c r="F104" s="84" t="n">
        <v>0.446604342793459</v>
      </c>
      <c r="G104" s="84" t="n">
        <v>99.5533956572066</v>
      </c>
    </row>
    <row r="105">
      <c r="A105" s="84" t="s">
        <v>91</v>
      </c>
      <c r="B105" s="84" t="s">
        <v>92</v>
      </c>
      <c r="C105" s="84" t="s">
        <v>15</v>
      </c>
      <c r="D105" s="84" t="n">
        <v>80.1179354858049</v>
      </c>
      <c r="E105" s="84" t="n">
        <v>40252.48773082</v>
      </c>
      <c r="F105" s="84" t="n">
        <v>0.198643093254786</v>
      </c>
      <c r="G105" s="84" t="n">
        <v>99.8013569067452</v>
      </c>
    </row>
    <row r="106">
      <c r="A106" s="84" t="s">
        <v>91</v>
      </c>
      <c r="B106" s="84" t="s">
        <v>92</v>
      </c>
      <c r="C106" s="84" t="s">
        <v>16</v>
      </c>
      <c r="D106" s="84" t="n">
        <v>87.0347029006177</v>
      </c>
      <c r="E106" s="84" t="n">
        <v>30278.282544423</v>
      </c>
      <c r="F106" s="84" t="n">
        <v>0.286625369963124</v>
      </c>
      <c r="G106" s="84" t="n">
        <v>99.7133746300369</v>
      </c>
    </row>
    <row r="107">
      <c r="A107" s="84" t="s">
        <v>93</v>
      </c>
      <c r="B107" s="84" t="s">
        <v>94</v>
      </c>
      <c r="C107" s="84" t="s">
        <v>15</v>
      </c>
      <c r="D107" s="84" t="n">
        <v>297.114171138143</v>
      </c>
      <c r="E107" s="84" t="n">
        <v>20205.4801487481</v>
      </c>
      <c r="F107" s="84" t="n">
        <v>1.44915402657097</v>
      </c>
      <c r="G107" s="84" t="n">
        <v>98.550845973429</v>
      </c>
    </row>
    <row r="108">
      <c r="A108" s="84" t="s">
        <v>93</v>
      </c>
      <c r="B108" s="84" t="s">
        <v>94</v>
      </c>
      <c r="C108" s="84" t="s">
        <v>16</v>
      </c>
      <c r="D108" s="84" t="n">
        <v>82.0626168285875</v>
      </c>
      <c r="E108" s="84" t="n">
        <v>14721.217696795</v>
      </c>
      <c r="F108" s="84" t="n">
        <v>0.554354272093763</v>
      </c>
      <c r="G108" s="84" t="n">
        <v>99.4456457279062</v>
      </c>
    </row>
    <row r="109">
      <c r="A109" s="84" t="s">
        <v>95</v>
      </c>
      <c r="B109" s="84" t="s">
        <v>96</v>
      </c>
      <c r="C109" s="84" t="s">
        <v>15</v>
      </c>
      <c r="D109" s="84" t="n">
        <v>229.027511258455</v>
      </c>
      <c r="E109" s="84" t="n">
        <v>66851.4014948879</v>
      </c>
      <c r="F109" s="84" t="n">
        <v>0.341422251842591</v>
      </c>
      <c r="G109" s="84" t="n">
        <v>99.6585777481574</v>
      </c>
    </row>
    <row r="110">
      <c r="A110" s="84" t="s">
        <v>95</v>
      </c>
      <c r="B110" s="84" t="s">
        <v>96</v>
      </c>
      <c r="C110" s="84" t="s">
        <v>16</v>
      </c>
      <c r="D110" s="84" t="n">
        <v>239.066651826889</v>
      </c>
      <c r="E110" s="84" t="n">
        <v>41633.7430964867</v>
      </c>
      <c r="F110" s="84" t="n">
        <v>0.570935299694134</v>
      </c>
      <c r="G110" s="84" t="n">
        <v>99.4290647003059</v>
      </c>
    </row>
    <row r="111">
      <c r="A111" s="84" t="s">
        <v>97</v>
      </c>
      <c r="B111" s="84" t="s">
        <v>98</v>
      </c>
      <c r="C111" s="84" t="s">
        <v>15</v>
      </c>
      <c r="D111" s="84" t="n">
        <v>246.035997051854</v>
      </c>
      <c r="E111" s="84" t="n">
        <v>60753.1716875515</v>
      </c>
      <c r="F111" s="84" t="n">
        <v>0.403342939016493</v>
      </c>
      <c r="G111" s="84" t="n">
        <v>99.5966570609835</v>
      </c>
    </row>
    <row r="112">
      <c r="A112" s="84" t="s">
        <v>97</v>
      </c>
      <c r="B112" s="84" t="s">
        <v>98</v>
      </c>
      <c r="C112" s="84" t="s">
        <v>16</v>
      </c>
      <c r="D112" s="84" t="n">
        <v>70.1114537569707</v>
      </c>
      <c r="E112" s="84" t="n">
        <v>37521.2411136798</v>
      </c>
      <c r="F112" s="84" t="n">
        <v>0.186509526708821</v>
      </c>
      <c r="G112" s="84" t="n">
        <v>99.8134904732912</v>
      </c>
    </row>
    <row r="113">
      <c r="A113" s="84" t="s">
        <v>99</v>
      </c>
      <c r="B113" s="84" t="s">
        <v>100</v>
      </c>
      <c r="C113" s="84" t="s">
        <v>15</v>
      </c>
      <c r="D113" s="84" t="n">
        <v>65.6865278315896</v>
      </c>
      <c r="E113" s="84" t="n">
        <v>32410.1971997124</v>
      </c>
      <c r="F113" s="84" t="n">
        <v>0.202262480007214</v>
      </c>
      <c r="G113" s="84" t="n">
        <v>99.7977375199928</v>
      </c>
    </row>
    <row r="114">
      <c r="A114" s="84" t="s">
        <v>99</v>
      </c>
      <c r="B114" s="84" t="s">
        <v>100</v>
      </c>
      <c r="C114" s="84" t="s">
        <v>16</v>
      </c>
      <c r="D114" s="84" t="n">
        <v>34.3849266079192</v>
      </c>
      <c r="E114" s="84" t="n">
        <v>18957.2008050632</v>
      </c>
      <c r="F114" s="84" t="n">
        <v>0.181053478596986</v>
      </c>
      <c r="G114" s="84" t="n">
        <v>99.818946521403</v>
      </c>
    </row>
    <row r="115">
      <c r="A115" s="84" t="s">
        <v>101</v>
      </c>
      <c r="B115" s="84" t="s">
        <v>102</v>
      </c>
      <c r="C115" s="84" t="s">
        <v>15</v>
      </c>
      <c r="D115" s="84" t="n">
        <v>517.57956879451</v>
      </c>
      <c r="E115" s="84" t="n">
        <v>119619.26121042</v>
      </c>
      <c r="F115" s="84" t="n">
        <v>0.430825020399619</v>
      </c>
      <c r="G115" s="84" t="n">
        <v>99.5691749796004</v>
      </c>
    </row>
    <row r="116">
      <c r="A116" s="84" t="s">
        <v>101</v>
      </c>
      <c r="B116" s="84" t="s">
        <v>102</v>
      </c>
      <c r="C116" s="84" t="s">
        <v>16</v>
      </c>
      <c r="D116" s="84" t="n">
        <v>299.278121294393</v>
      </c>
      <c r="E116" s="84" t="n">
        <v>72839.0354989587</v>
      </c>
      <c r="F116" s="84" t="n">
        <v>0.409194725008697</v>
      </c>
      <c r="G116" s="84" t="n">
        <v>99.5908052749913</v>
      </c>
    </row>
    <row r="117">
      <c r="A117" s="84" t="s">
        <v>103</v>
      </c>
      <c r="B117" s="84" t="s">
        <v>104</v>
      </c>
      <c r="C117" s="84" t="s">
        <v>15</v>
      </c>
      <c r="D117" s="84" t="n">
        <v>972.596016317816</v>
      </c>
      <c r="E117" s="84" t="n">
        <v>190013.915391298</v>
      </c>
      <c r="F117" s="84" t="n">
        <v>0.509248537579724</v>
      </c>
      <c r="G117" s="84" t="n">
        <v>99.4907514624203</v>
      </c>
    </row>
    <row r="118">
      <c r="A118" s="84" t="s">
        <v>103</v>
      </c>
      <c r="B118" s="84" t="s">
        <v>104</v>
      </c>
      <c r="C118" s="84" t="s">
        <v>16</v>
      </c>
      <c r="D118" s="84" t="n">
        <v>294.48418745366</v>
      </c>
      <c r="E118" s="84" t="n">
        <v>107909.037762213</v>
      </c>
      <c r="F118" s="84" t="n">
        <v>0.272157673010538</v>
      </c>
      <c r="G118" s="84" t="n">
        <v>99.7278423269895</v>
      </c>
    </row>
    <row r="119">
      <c r="A119" s="84" t="s">
        <v>105</v>
      </c>
      <c r="B119" s="84" t="s">
        <v>106</v>
      </c>
      <c r="C119" s="84" t="s">
        <v>15</v>
      </c>
      <c r="D119" s="84" t="n">
        <v>96.8739069808154</v>
      </c>
      <c r="E119" s="84" t="n">
        <v>70775.321283162</v>
      </c>
      <c r="F119" s="84" t="n">
        <v>0.136688170474913</v>
      </c>
      <c r="G119" s="84" t="n">
        <v>99.8633118295251</v>
      </c>
    </row>
    <row r="120">
      <c r="A120" s="84" t="s">
        <v>105</v>
      </c>
      <c r="B120" s="84" t="s">
        <v>106</v>
      </c>
      <c r="C120" s="84" t="s">
        <v>16</v>
      </c>
      <c r="D120" s="84" t="n">
        <v>0</v>
      </c>
      <c r="E120" s="84" t="n">
        <v>44217.8989717794</v>
      </c>
      <c r="F120" s="84" t="n">
        <v>0</v>
      </c>
      <c r="G120" s="84" t="n">
        <v>100</v>
      </c>
    </row>
    <row r="121">
      <c r="A121" s="84" t="s">
        <v>107</v>
      </c>
      <c r="B121" s="84" t="s">
        <v>108</v>
      </c>
      <c r="C121" s="84" t="s">
        <v>15</v>
      </c>
      <c r="D121" s="84" t="n">
        <v>538.849895000056</v>
      </c>
      <c r="E121" s="84" t="n">
        <v>151907.945451679</v>
      </c>
      <c r="F121" s="84" t="n">
        <v>0.353467512239046</v>
      </c>
      <c r="G121" s="84" t="n">
        <v>99.646532487761</v>
      </c>
    </row>
    <row r="122">
      <c r="A122" s="84" t="s">
        <v>107</v>
      </c>
      <c r="B122" s="84" t="s">
        <v>108</v>
      </c>
      <c r="C122" s="84" t="s">
        <v>16</v>
      </c>
      <c r="D122" s="84" t="n">
        <v>645.384126995377</v>
      </c>
      <c r="E122" s="84" t="n">
        <v>96927.9168795361</v>
      </c>
      <c r="F122" s="84" t="n">
        <v>0.661435167548729</v>
      </c>
      <c r="G122" s="84" t="n">
        <v>99.3385648324513</v>
      </c>
    </row>
    <row r="123">
      <c r="A123" s="84" t="s">
        <v>109</v>
      </c>
      <c r="B123" s="84" t="s">
        <v>110</v>
      </c>
      <c r="C123" s="84" t="s">
        <v>15</v>
      </c>
      <c r="D123" s="84" t="n">
        <v>368.383853242919</v>
      </c>
      <c r="E123" s="84" t="n">
        <v>205119.494661181</v>
      </c>
      <c r="F123" s="84" t="n">
        <v>0.179272790154901</v>
      </c>
      <c r="G123" s="84" t="n">
        <v>99.8207272098451</v>
      </c>
    </row>
    <row r="124">
      <c r="A124" s="84" t="s">
        <v>109</v>
      </c>
      <c r="B124" s="84" t="s">
        <v>110</v>
      </c>
      <c r="C124" s="84" t="s">
        <v>16</v>
      </c>
      <c r="D124" s="84" t="n">
        <v>413.052126448716</v>
      </c>
      <c r="E124" s="84" t="n">
        <v>141587.130411821</v>
      </c>
      <c r="F124" s="84" t="n">
        <v>0.290881405266784</v>
      </c>
      <c r="G124" s="84" t="n">
        <v>99.7091185947332</v>
      </c>
    </row>
    <row r="125">
      <c r="A125" s="84" t="s">
        <v>111</v>
      </c>
      <c r="B125" s="84" t="s">
        <v>112</v>
      </c>
      <c r="C125" s="84" t="s">
        <v>15</v>
      </c>
      <c r="D125" s="84" t="n">
        <v>101.187817398594</v>
      </c>
      <c r="E125" s="84" t="n">
        <v>30614.302348548</v>
      </c>
      <c r="F125" s="84" t="n">
        <v>0.329435789082012</v>
      </c>
      <c r="G125" s="84" t="n">
        <v>99.670564210918</v>
      </c>
    </row>
    <row r="126">
      <c r="A126" s="84" t="s">
        <v>111</v>
      </c>
      <c r="B126" s="84" t="s">
        <v>112</v>
      </c>
      <c r="C126" s="84" t="s">
        <v>16</v>
      </c>
      <c r="D126" s="84" t="n">
        <v>0</v>
      </c>
      <c r="E126" s="84" t="n">
        <v>19076.8928421228</v>
      </c>
      <c r="F126" s="84" t="n">
        <v>0</v>
      </c>
      <c r="G126" s="84" t="n">
        <v>100</v>
      </c>
    </row>
    <row r="127">
      <c r="A127" s="84" t="s">
        <v>113</v>
      </c>
      <c r="B127" s="84" t="s">
        <v>114</v>
      </c>
      <c r="C127" s="84" t="s">
        <v>15</v>
      </c>
      <c r="D127" s="84" t="n">
        <v>178.959324976205</v>
      </c>
      <c r="E127" s="84" t="n">
        <v>31967.3284641039</v>
      </c>
      <c r="F127" s="84" t="n">
        <v>0.556702926790185</v>
      </c>
      <c r="G127" s="84" t="n">
        <v>99.4432970732098</v>
      </c>
    </row>
    <row r="128">
      <c r="A128" s="84" t="s">
        <v>113</v>
      </c>
      <c r="B128" s="84" t="s">
        <v>114</v>
      </c>
      <c r="C128" s="84" t="s">
        <v>16</v>
      </c>
      <c r="D128" s="84" t="n">
        <v>89.3212250202765</v>
      </c>
      <c r="E128" s="84" t="n">
        <v>24591.9182628162</v>
      </c>
      <c r="F128" s="84" t="n">
        <v>0.361899267920869</v>
      </c>
      <c r="G128" s="84" t="n">
        <v>99.6381007320791</v>
      </c>
    </row>
    <row r="129">
      <c r="A129" s="84" t="s">
        <v>115</v>
      </c>
      <c r="B129" s="84" t="s">
        <v>116</v>
      </c>
      <c r="C129" s="84" t="s">
        <v>15</v>
      </c>
      <c r="D129" s="84" t="n">
        <v>276.246962749985</v>
      </c>
      <c r="E129" s="84" t="n">
        <v>13375.6051584908</v>
      </c>
      <c r="F129" s="84" t="n">
        <v>2.02351270945995</v>
      </c>
      <c r="G129" s="84" t="n">
        <v>97.97648729054</v>
      </c>
    </row>
    <row r="130">
      <c r="A130" s="84" t="s">
        <v>115</v>
      </c>
      <c r="B130" s="84" t="s">
        <v>116</v>
      </c>
      <c r="C130" s="84" t="s">
        <v>16</v>
      </c>
      <c r="D130" s="84" t="n">
        <v>302.985497048948</v>
      </c>
      <c r="E130" s="84" t="n">
        <v>10722.8816668438</v>
      </c>
      <c r="F130" s="84" t="n">
        <v>2.74795163541564</v>
      </c>
      <c r="G130" s="84" t="n">
        <v>97.2520483645844</v>
      </c>
    </row>
    <row r="131">
      <c r="A131" s="84" t="s">
        <v>117</v>
      </c>
      <c r="B131" s="84" t="s">
        <v>118</v>
      </c>
      <c r="C131" s="84" t="s">
        <v>15</v>
      </c>
      <c r="D131" s="84" t="n">
        <v>84.3803333398777</v>
      </c>
      <c r="E131" s="84" t="n">
        <v>15768.4038414911</v>
      </c>
      <c r="F131" s="84" t="n">
        <v>0.532274535559793</v>
      </c>
      <c r="G131" s="84" t="n">
        <v>99.4677254644402</v>
      </c>
    </row>
    <row r="132">
      <c r="A132" s="84" t="s">
        <v>117</v>
      </c>
      <c r="B132" s="84" t="s">
        <v>118</v>
      </c>
      <c r="C132" s="84" t="s">
        <v>16</v>
      </c>
      <c r="D132" s="84" t="n">
        <v>22.0697128749005</v>
      </c>
      <c r="E132" s="84" t="n">
        <v>9637.85040424124</v>
      </c>
      <c r="F132" s="84" t="n">
        <v>0.228466825888092</v>
      </c>
      <c r="G132" s="84" t="n">
        <v>99.7715331741119</v>
      </c>
    </row>
    <row r="133">
      <c r="A133" s="84" t="s">
        <v>119</v>
      </c>
      <c r="B133" s="84" t="s">
        <v>120</v>
      </c>
      <c r="C133" s="84" t="s">
        <v>15</v>
      </c>
      <c r="D133" s="84" t="n">
        <v>0</v>
      </c>
      <c r="E133" s="84" t="n">
        <v>44204.6318364881</v>
      </c>
      <c r="F133" s="84" t="n">
        <v>0</v>
      </c>
      <c r="G133" s="84" t="n">
        <v>100</v>
      </c>
    </row>
    <row r="134">
      <c r="A134" s="84" t="s">
        <v>119</v>
      </c>
      <c r="B134" s="84" t="s">
        <v>120</v>
      </c>
      <c r="C134" s="84" t="s">
        <v>16</v>
      </c>
      <c r="D134" s="84" t="n">
        <v>75.0766622952849</v>
      </c>
      <c r="E134" s="84" t="n">
        <v>33952.7630122722</v>
      </c>
      <c r="F134" s="84" t="n">
        <v>0.22063305520802</v>
      </c>
      <c r="G134" s="84" t="n">
        <v>99.779366944792</v>
      </c>
    </row>
    <row r="135">
      <c r="A135" s="84" t="s">
        <v>121</v>
      </c>
      <c r="B135" s="84" t="s">
        <v>122</v>
      </c>
      <c r="C135" s="84" t="s">
        <v>15</v>
      </c>
      <c r="D135" s="84" t="n">
        <v>115.591752257975</v>
      </c>
      <c r="E135" s="84" t="n">
        <v>3873.39524248671</v>
      </c>
      <c r="F135" s="84" t="n">
        <v>2.89777210129443</v>
      </c>
      <c r="G135" s="84" t="n">
        <v>97.1022278987056</v>
      </c>
    </row>
    <row r="136">
      <c r="A136" s="84" t="s">
        <v>121</v>
      </c>
      <c r="B136" s="84" t="s">
        <v>122</v>
      </c>
      <c r="C136" s="84" t="s">
        <v>16</v>
      </c>
      <c r="D136" s="84" t="n">
        <v>66.4449262145933</v>
      </c>
      <c r="E136" s="84" t="n">
        <v>2938.41285253035</v>
      </c>
      <c r="F136" s="84" t="n">
        <v>2.21125028560739</v>
      </c>
      <c r="G136" s="84" t="n">
        <v>97.7887497143926</v>
      </c>
    </row>
    <row r="137">
      <c r="A137" s="84" t="s">
        <v>123</v>
      </c>
      <c r="B137" s="84" t="s">
        <v>124</v>
      </c>
      <c r="C137" s="84" t="s">
        <v>15</v>
      </c>
      <c r="D137" s="84" t="n">
        <v>190.999405450066</v>
      </c>
      <c r="E137" s="84" t="n">
        <v>63321.2631953308</v>
      </c>
      <c r="F137" s="84" t="n">
        <v>0.300728391067772</v>
      </c>
      <c r="G137" s="84" t="n">
        <v>99.6992716089322</v>
      </c>
    </row>
    <row r="138">
      <c r="A138" s="84" t="s">
        <v>123</v>
      </c>
      <c r="B138" s="84" t="s">
        <v>124</v>
      </c>
      <c r="C138" s="84" t="s">
        <v>16</v>
      </c>
      <c r="D138" s="84" t="n">
        <v>153.535828179087</v>
      </c>
      <c r="E138" s="84" t="n">
        <v>39694.9636486173</v>
      </c>
      <c r="F138" s="84" t="n">
        <v>0.385298895052474</v>
      </c>
      <c r="G138" s="84" t="n">
        <v>99.6147011049475</v>
      </c>
    </row>
    <row r="139">
      <c r="A139" s="84" t="s">
        <v>125</v>
      </c>
      <c r="B139" s="84" t="s">
        <v>126</v>
      </c>
      <c r="C139" s="84" t="s">
        <v>15</v>
      </c>
      <c r="D139" s="84" t="n">
        <v>698.969249648511</v>
      </c>
      <c r="E139" s="84" t="n">
        <v>109277.897387461</v>
      </c>
      <c r="F139" s="84" t="n">
        <v>0.635560251007061</v>
      </c>
      <c r="G139" s="84" t="n">
        <v>99.3644397489929</v>
      </c>
    </row>
    <row r="140">
      <c r="A140" s="84" t="s">
        <v>125</v>
      </c>
      <c r="B140" s="84" t="s">
        <v>126</v>
      </c>
      <c r="C140" s="84" t="s">
        <v>16</v>
      </c>
      <c r="D140" s="84" t="n">
        <v>156.344565737554</v>
      </c>
      <c r="E140" s="84" t="n">
        <v>59646.1385923662</v>
      </c>
      <c r="F140" s="84" t="n">
        <v>0.261434906179757</v>
      </c>
      <c r="G140" s="84" t="n">
        <v>99.7385650938202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328</v>
      </c>
    </row>
    <row r="9">
      <c r="A9" t="s">
        <v>3</v>
      </c>
    </row>
    <row r="10">
      <c r="A10" t="s">
        <v>4</v>
      </c>
    </row>
    <row r="11">
      <c r="A11" t="s">
        <v>329</v>
      </c>
    </row>
    <row r="12">
      <c r="A12" s="3" t="s">
        <v>6</v>
      </c>
    </row>
    <row r="13">
      <c r="A13" s="3" t="s">
        <v>7</v>
      </c>
    </row>
    <row r="15">
      <c r="A15" s="4" t="s">
        <v>330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85" t="s">
        <v>13</v>
      </c>
      <c r="B17" s="85" t="s">
        <v>14</v>
      </c>
      <c r="C17" s="85" t="s">
        <v>15</v>
      </c>
      <c r="D17" s="85" t="n">
        <v>1959.0651714308</v>
      </c>
      <c r="E17" s="85" t="n">
        <v>1391228.63555315</v>
      </c>
      <c r="F17" s="85" t="n">
        <v>0.140617460979014</v>
      </c>
      <c r="G17" s="85" t="n">
        <v>99.859382539021</v>
      </c>
    </row>
    <row r="18">
      <c r="A18" s="85" t="s">
        <v>13</v>
      </c>
      <c r="B18" s="85" t="s">
        <v>14</v>
      </c>
      <c r="C18" s="85" t="s">
        <v>16</v>
      </c>
      <c r="D18" s="85" t="n">
        <v>549.144352656087</v>
      </c>
      <c r="E18" s="85" t="n">
        <v>881950.152137722</v>
      </c>
      <c r="F18" s="85" t="n">
        <v>0.0622260385747599</v>
      </c>
      <c r="G18" s="85" t="n">
        <v>99.9377739614252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331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86" t="s">
        <v>13</v>
      </c>
      <c r="B29" s="86" t="s">
        <v>24</v>
      </c>
      <c r="C29" s="86" t="s">
        <v>15</v>
      </c>
      <c r="D29" s="86" t="n">
        <v>1959.0651714308</v>
      </c>
      <c r="E29" s="86" t="n">
        <v>1391228.63555315</v>
      </c>
      <c r="F29" s="86" t="n">
        <v>0.140617460979014</v>
      </c>
      <c r="G29" s="86" t="n">
        <v>99.859382539021</v>
      </c>
    </row>
    <row r="30">
      <c r="A30" s="86" t="s">
        <v>13</v>
      </c>
      <c r="B30" s="86" t="s">
        <v>24</v>
      </c>
      <c r="C30" s="86" t="s">
        <v>16</v>
      </c>
      <c r="D30" s="86" t="n">
        <v>549.144352656087</v>
      </c>
      <c r="E30" s="86" t="n">
        <v>881950.152137722</v>
      </c>
      <c r="F30" s="86" t="n">
        <v>0.0622260385747599</v>
      </c>
      <c r="G30" s="86" t="n">
        <v>99.9377739614252</v>
      </c>
    </row>
    <row r="31">
      <c r="A31" s="86" t="s">
        <v>25</v>
      </c>
      <c r="B31" s="86" t="s">
        <v>26</v>
      </c>
      <c r="C31" s="86" t="s">
        <v>15</v>
      </c>
      <c r="D31" s="86" t="n">
        <v>4.18010236469462</v>
      </c>
      <c r="E31" s="86" t="n">
        <v>1350.26229867415</v>
      </c>
      <c r="F31" s="86" t="n">
        <v>0.308621641015412</v>
      </c>
      <c r="G31" s="86" t="n">
        <v>99.6913783589846</v>
      </c>
    </row>
    <row r="32">
      <c r="A32" s="86" t="s">
        <v>25</v>
      </c>
      <c r="B32" s="86" t="s">
        <v>26</v>
      </c>
      <c r="C32" s="86" t="s">
        <v>16</v>
      </c>
      <c r="D32" s="86" t="n">
        <v>0</v>
      </c>
      <c r="E32" s="86" t="n">
        <v>735.465828538258</v>
      </c>
      <c r="F32" s="86" t="n">
        <v>0</v>
      </c>
      <c r="G32" s="86" t="n">
        <v>100</v>
      </c>
    </row>
    <row r="33">
      <c r="A33" s="86" t="s">
        <v>27</v>
      </c>
      <c r="B33" s="86" t="s">
        <v>28</v>
      </c>
      <c r="C33" s="86" t="s">
        <v>15</v>
      </c>
      <c r="D33" s="86" t="n">
        <v>0</v>
      </c>
      <c r="E33" s="86" t="n">
        <v>8494.30566955398</v>
      </c>
      <c r="F33" s="86" t="n">
        <v>0</v>
      </c>
      <c r="G33" s="86" t="n">
        <v>100</v>
      </c>
    </row>
    <row r="34">
      <c r="A34" s="86" t="s">
        <v>27</v>
      </c>
      <c r="B34" s="86" t="s">
        <v>28</v>
      </c>
      <c r="C34" s="86" t="s">
        <v>16</v>
      </c>
      <c r="D34" s="86" t="n">
        <v>0</v>
      </c>
      <c r="E34" s="86" t="n">
        <v>5514.61078274591</v>
      </c>
      <c r="F34" s="86" t="n">
        <v>0</v>
      </c>
      <c r="G34" s="86" t="n">
        <v>100</v>
      </c>
    </row>
    <row r="35">
      <c r="A35" s="86" t="s">
        <v>29</v>
      </c>
      <c r="B35" s="86" t="s">
        <v>30</v>
      </c>
      <c r="C35" s="86" t="s">
        <v>15</v>
      </c>
      <c r="D35" s="86" t="n">
        <v>29.6053177725935</v>
      </c>
      <c r="E35" s="86" t="n">
        <v>1280.82419147601</v>
      </c>
      <c r="F35" s="86" t="n">
        <v>2.25920719608711</v>
      </c>
      <c r="G35" s="86" t="n">
        <v>97.7407928039129</v>
      </c>
    </row>
    <row r="36">
      <c r="A36" s="86" t="s">
        <v>29</v>
      </c>
      <c r="B36" s="86" t="s">
        <v>30</v>
      </c>
      <c r="C36" s="86" t="s">
        <v>16</v>
      </c>
      <c r="D36" s="86" t="n">
        <v>5.36334571691021</v>
      </c>
      <c r="E36" s="86" t="n">
        <v>706.628835728118</v>
      </c>
      <c r="F36" s="86" t="n">
        <v>0.753287164758607</v>
      </c>
      <c r="G36" s="86" t="n">
        <v>99.2467128352414</v>
      </c>
    </row>
    <row r="37">
      <c r="A37" s="86" t="s">
        <v>31</v>
      </c>
      <c r="B37" s="86" t="s">
        <v>32</v>
      </c>
      <c r="C37" s="86" t="s">
        <v>15</v>
      </c>
      <c r="D37" s="86" t="n">
        <v>0</v>
      </c>
      <c r="E37" s="86" t="n">
        <v>17379.2027877557</v>
      </c>
      <c r="F37" s="86" t="n">
        <v>0</v>
      </c>
      <c r="G37" s="86" t="n">
        <v>100</v>
      </c>
    </row>
    <row r="38">
      <c r="A38" s="86" t="s">
        <v>31</v>
      </c>
      <c r="B38" s="86" t="s">
        <v>32</v>
      </c>
      <c r="C38" s="86" t="s">
        <v>16</v>
      </c>
      <c r="D38" s="86" t="n">
        <v>118.241752333496</v>
      </c>
      <c r="E38" s="86" t="n">
        <v>8410.69502107536</v>
      </c>
      <c r="F38" s="86" t="n">
        <v>1.38635981805077</v>
      </c>
      <c r="G38" s="86" t="n">
        <v>98.6136401819492</v>
      </c>
    </row>
    <row r="39">
      <c r="A39" s="86" t="s">
        <v>33</v>
      </c>
      <c r="B39" s="86" t="s">
        <v>34</v>
      </c>
      <c r="C39" s="86" t="s">
        <v>15</v>
      </c>
      <c r="D39" s="86" t="n">
        <v>0</v>
      </c>
      <c r="E39" s="86" t="n">
        <v>1669.30489402631</v>
      </c>
      <c r="F39" s="86" t="n">
        <v>0</v>
      </c>
      <c r="G39" s="86" t="n">
        <v>100</v>
      </c>
    </row>
    <row r="40">
      <c r="A40" s="86" t="s">
        <v>33</v>
      </c>
      <c r="B40" s="86" t="s">
        <v>34</v>
      </c>
      <c r="C40" s="86" t="s">
        <v>16</v>
      </c>
      <c r="D40" s="86" t="n">
        <v>0</v>
      </c>
      <c r="E40" s="86" t="n">
        <v>941.344563306099</v>
      </c>
      <c r="F40" s="86" t="n">
        <v>0</v>
      </c>
      <c r="G40" s="86" t="n">
        <v>100</v>
      </c>
    </row>
    <row r="41">
      <c r="A41" s="86" t="s">
        <v>35</v>
      </c>
      <c r="B41" s="86" t="s">
        <v>36</v>
      </c>
      <c r="C41" s="86" t="s">
        <v>15</v>
      </c>
      <c r="D41" s="86" t="n">
        <v>14.1923926978824</v>
      </c>
      <c r="E41" s="86" t="n">
        <v>3254.21584253486</v>
      </c>
      <c r="F41" s="86" t="n">
        <v>0.434229498778379</v>
      </c>
      <c r="G41" s="86" t="n">
        <v>99.5657705012216</v>
      </c>
    </row>
    <row r="42">
      <c r="A42" s="86" t="s">
        <v>35</v>
      </c>
      <c r="B42" s="86" t="s">
        <v>36</v>
      </c>
      <c r="C42" s="86" t="s">
        <v>16</v>
      </c>
      <c r="D42" s="86" t="n">
        <v>0</v>
      </c>
      <c r="E42" s="86" t="n">
        <v>1586.05391195447</v>
      </c>
      <c r="F42" s="86" t="n">
        <v>0</v>
      </c>
      <c r="G42" s="86" t="n">
        <v>100</v>
      </c>
    </row>
    <row r="43">
      <c r="A43" s="86" t="s">
        <v>37</v>
      </c>
      <c r="B43" s="86" t="s">
        <v>38</v>
      </c>
      <c r="C43" s="86" t="s">
        <v>15</v>
      </c>
      <c r="D43" s="86" t="n">
        <v>4.93579954051347</v>
      </c>
      <c r="E43" s="86" t="n">
        <v>3026.43424744014</v>
      </c>
      <c r="F43" s="86" t="n">
        <v>0.162824051963886</v>
      </c>
      <c r="G43" s="86" t="n">
        <v>99.8371759480361</v>
      </c>
    </row>
    <row r="44">
      <c r="A44" s="86" t="s">
        <v>37</v>
      </c>
      <c r="B44" s="86" t="s">
        <v>38</v>
      </c>
      <c r="C44" s="86" t="s">
        <v>16</v>
      </c>
      <c r="D44" s="86" t="n">
        <v>0</v>
      </c>
      <c r="E44" s="86" t="n">
        <v>1761.38096577899</v>
      </c>
      <c r="F44" s="86" t="n">
        <v>0</v>
      </c>
      <c r="G44" s="86" t="n">
        <v>100</v>
      </c>
    </row>
    <row r="45">
      <c r="A45" s="86" t="s">
        <v>39</v>
      </c>
      <c r="B45" s="86" t="s">
        <v>40</v>
      </c>
      <c r="C45" s="86" t="s">
        <v>15</v>
      </c>
      <c r="D45" s="86" t="n">
        <v>0</v>
      </c>
      <c r="E45" s="86" t="n">
        <v>18111.3939097295</v>
      </c>
      <c r="F45" s="86" t="n">
        <v>0</v>
      </c>
      <c r="G45" s="86" t="n">
        <v>100</v>
      </c>
    </row>
    <row r="46">
      <c r="A46" s="86" t="s">
        <v>39</v>
      </c>
      <c r="B46" s="86" t="s">
        <v>40</v>
      </c>
      <c r="C46" s="86" t="s">
        <v>16</v>
      </c>
      <c r="D46" s="86" t="n">
        <v>68.4609201633819</v>
      </c>
      <c r="E46" s="86" t="n">
        <v>12478.4043477949</v>
      </c>
      <c r="F46" s="86" t="n">
        <v>0.545641630011084</v>
      </c>
      <c r="G46" s="86" t="n">
        <v>99.4543583699889</v>
      </c>
    </row>
    <row r="47">
      <c r="A47" s="86" t="s">
        <v>41</v>
      </c>
      <c r="B47" s="86" t="s">
        <v>42</v>
      </c>
      <c r="C47" s="86" t="s">
        <v>15</v>
      </c>
      <c r="D47" s="86" t="n">
        <v>42.1310507518402</v>
      </c>
      <c r="E47" s="86" t="n">
        <v>13884.4008021147</v>
      </c>
      <c r="F47" s="86" t="n">
        <v>0.302523637593004</v>
      </c>
      <c r="G47" s="86" t="n">
        <v>99.697476362407</v>
      </c>
    </row>
    <row r="48">
      <c r="A48" s="86" t="s">
        <v>41</v>
      </c>
      <c r="B48" s="86" t="s">
        <v>42</v>
      </c>
      <c r="C48" s="86" t="s">
        <v>16</v>
      </c>
      <c r="D48" s="86" t="n">
        <v>26.4718314985649</v>
      </c>
      <c r="E48" s="86" t="n">
        <v>7651.08877790393</v>
      </c>
      <c r="F48" s="86" t="n">
        <v>0.34479482280017</v>
      </c>
      <c r="G48" s="86" t="n">
        <v>99.6552051771998</v>
      </c>
    </row>
    <row r="49">
      <c r="A49" s="86" t="s">
        <v>43</v>
      </c>
      <c r="B49" s="86" t="s">
        <v>44</v>
      </c>
      <c r="C49" s="86" t="s">
        <v>15</v>
      </c>
      <c r="D49" s="86" t="n">
        <v>78.1446012128205</v>
      </c>
      <c r="E49" s="86" t="n">
        <v>18832.1254506799</v>
      </c>
      <c r="F49" s="86" t="n">
        <v>0.413238948985813</v>
      </c>
      <c r="G49" s="86" t="n">
        <v>99.5867610510142</v>
      </c>
    </row>
    <row r="50">
      <c r="A50" s="86" t="s">
        <v>43</v>
      </c>
      <c r="B50" s="86" t="s">
        <v>44</v>
      </c>
      <c r="C50" s="86" t="s">
        <v>16</v>
      </c>
      <c r="D50" s="86" t="n">
        <v>0</v>
      </c>
      <c r="E50" s="86" t="n">
        <v>13497.9350213009</v>
      </c>
      <c r="F50" s="86" t="n">
        <v>0</v>
      </c>
      <c r="G50" s="86" t="n">
        <v>100</v>
      </c>
    </row>
    <row r="51">
      <c r="A51" s="86" t="s">
        <v>45</v>
      </c>
      <c r="B51" s="86" t="s">
        <v>46</v>
      </c>
      <c r="C51" s="86" t="s">
        <v>15</v>
      </c>
      <c r="D51" s="86" t="n">
        <v>36.8253794304012</v>
      </c>
      <c r="E51" s="86" t="n">
        <v>1827.09200085391</v>
      </c>
      <c r="F51" s="86" t="n">
        <v>1.97569805507066</v>
      </c>
      <c r="G51" s="86" t="n">
        <v>98.0243019449293</v>
      </c>
    </row>
    <row r="52">
      <c r="A52" s="86" t="s">
        <v>45</v>
      </c>
      <c r="B52" s="86" t="s">
        <v>46</v>
      </c>
      <c r="C52" s="86" t="s">
        <v>16</v>
      </c>
      <c r="D52" s="86" t="n">
        <v>0</v>
      </c>
      <c r="E52" s="86" t="n">
        <v>731.867754332411</v>
      </c>
      <c r="F52" s="86" t="n">
        <v>0</v>
      </c>
      <c r="G52" s="86" t="n">
        <v>100</v>
      </c>
    </row>
    <row r="53">
      <c r="A53" s="86" t="s">
        <v>47</v>
      </c>
      <c r="B53" s="86" t="s">
        <v>48</v>
      </c>
      <c r="C53" s="86" t="s">
        <v>15</v>
      </c>
      <c r="D53" s="86" t="n">
        <v>0</v>
      </c>
      <c r="E53" s="86" t="n">
        <v>666.495272046907</v>
      </c>
      <c r="F53" s="86" t="n">
        <v>0</v>
      </c>
      <c r="G53" s="86" t="n">
        <v>100</v>
      </c>
    </row>
    <row r="54">
      <c r="A54" s="86" t="s">
        <v>47</v>
      </c>
      <c r="B54" s="86" t="s">
        <v>48</v>
      </c>
      <c r="C54" s="86" t="s">
        <v>16</v>
      </c>
      <c r="D54" s="86" t="n">
        <v>1.2282021404666</v>
      </c>
      <c r="E54" s="86" t="n">
        <v>449.817653423184</v>
      </c>
      <c r="F54" s="86" t="n">
        <v>0.272300947967202</v>
      </c>
      <c r="G54" s="86" t="n">
        <v>99.7276990520328</v>
      </c>
    </row>
    <row r="55">
      <c r="A55" s="86" t="s">
        <v>49</v>
      </c>
      <c r="B55" s="86" t="s">
        <v>50</v>
      </c>
      <c r="C55" s="86" t="s">
        <v>15</v>
      </c>
      <c r="D55" s="86" t="n">
        <v>69.4182828965941</v>
      </c>
      <c r="E55" s="86" t="n">
        <v>15733.7278941198</v>
      </c>
      <c r="F55" s="86" t="n">
        <v>0.439268751418334</v>
      </c>
      <c r="G55" s="86" t="n">
        <v>99.5607312485817</v>
      </c>
    </row>
    <row r="56">
      <c r="A56" s="86" t="s">
        <v>49</v>
      </c>
      <c r="B56" s="86" t="s">
        <v>50</v>
      </c>
      <c r="C56" s="86" t="s">
        <v>16</v>
      </c>
      <c r="D56" s="86" t="n">
        <v>0</v>
      </c>
      <c r="E56" s="86" t="n">
        <v>9789.76909407303</v>
      </c>
      <c r="F56" s="86" t="n">
        <v>0</v>
      </c>
      <c r="G56" s="86" t="n">
        <v>100</v>
      </c>
    </row>
    <row r="57">
      <c r="A57" s="86" t="s">
        <v>51</v>
      </c>
      <c r="B57" s="86" t="s">
        <v>52</v>
      </c>
      <c r="C57" s="86" t="s">
        <v>15</v>
      </c>
      <c r="D57" s="86" t="n">
        <v>43.2799157900768</v>
      </c>
      <c r="E57" s="86" t="n">
        <v>2350.89136074127</v>
      </c>
      <c r="F57" s="86" t="n">
        <v>1.80772011653152</v>
      </c>
      <c r="G57" s="86" t="n">
        <v>98.1922798834685</v>
      </c>
    </row>
    <row r="58">
      <c r="A58" s="86" t="s">
        <v>51</v>
      </c>
      <c r="B58" s="86" t="s">
        <v>52</v>
      </c>
      <c r="C58" s="86" t="s">
        <v>16</v>
      </c>
      <c r="D58" s="86" t="n">
        <v>14.6120227680408</v>
      </c>
      <c r="E58" s="86" t="n">
        <v>1585.57854564171</v>
      </c>
      <c r="F58" s="86" t="n">
        <v>0.91314266291183</v>
      </c>
      <c r="G58" s="86" t="n">
        <v>99.0868573370882</v>
      </c>
    </row>
    <row r="59">
      <c r="A59" s="86" t="s">
        <v>53</v>
      </c>
      <c r="B59" s="86" t="s">
        <v>54</v>
      </c>
      <c r="C59" s="86" t="s">
        <v>15</v>
      </c>
      <c r="D59" s="86" t="n">
        <v>3.67435885523302</v>
      </c>
      <c r="E59" s="86" t="n">
        <v>2375.07323591774</v>
      </c>
      <c r="F59" s="86" t="n">
        <v>0.154466109111661</v>
      </c>
      <c r="G59" s="86" t="n">
        <v>99.8455338908883</v>
      </c>
    </row>
    <row r="60">
      <c r="A60" s="86" t="s">
        <v>53</v>
      </c>
      <c r="B60" s="86" t="s">
        <v>54</v>
      </c>
      <c r="C60" s="86" t="s">
        <v>16</v>
      </c>
      <c r="D60" s="86" t="n">
        <v>0</v>
      </c>
      <c r="E60" s="86" t="n">
        <v>1047.19490773704</v>
      </c>
      <c r="F60" s="86" t="n">
        <v>0</v>
      </c>
      <c r="G60" s="86" t="n">
        <v>100</v>
      </c>
    </row>
    <row r="61">
      <c r="A61" s="86" t="s">
        <v>55</v>
      </c>
      <c r="B61" s="86" t="s">
        <v>56</v>
      </c>
      <c r="C61" s="86" t="s">
        <v>15</v>
      </c>
      <c r="D61" s="86" t="n">
        <v>8.13005674189355</v>
      </c>
      <c r="E61" s="86" t="n">
        <v>3136.68017432776</v>
      </c>
      <c r="F61" s="86" t="n">
        <v>0.258522967827163</v>
      </c>
      <c r="G61" s="86" t="n">
        <v>99.7414770321729</v>
      </c>
    </row>
    <row r="62">
      <c r="A62" s="86" t="s">
        <v>55</v>
      </c>
      <c r="B62" s="86" t="s">
        <v>56</v>
      </c>
      <c r="C62" s="86" t="s">
        <v>16</v>
      </c>
      <c r="D62" s="86" t="n">
        <v>5.47616114770012</v>
      </c>
      <c r="E62" s="86" t="n">
        <v>1772.02636234276</v>
      </c>
      <c r="F62" s="86" t="n">
        <v>0.308081765023131</v>
      </c>
      <c r="G62" s="86" t="n">
        <v>99.6919182349769</v>
      </c>
    </row>
    <row r="63">
      <c r="A63" s="86" t="s">
        <v>57</v>
      </c>
      <c r="B63" s="86" t="s">
        <v>58</v>
      </c>
      <c r="C63" s="86" t="s">
        <v>15</v>
      </c>
      <c r="D63" s="86" t="n">
        <v>49.3774405586107</v>
      </c>
      <c r="E63" s="86" t="n">
        <v>17317.6225575758</v>
      </c>
      <c r="F63" s="86" t="n">
        <v>0.284317617112425</v>
      </c>
      <c r="G63" s="86" t="n">
        <v>99.7156823828876</v>
      </c>
    </row>
    <row r="64">
      <c r="A64" s="86" t="s">
        <v>57</v>
      </c>
      <c r="B64" s="86" t="s">
        <v>58</v>
      </c>
      <c r="C64" s="86" t="s">
        <v>16</v>
      </c>
      <c r="D64" s="86" t="n">
        <v>0</v>
      </c>
      <c r="E64" s="86" t="n">
        <v>7386.59406636417</v>
      </c>
      <c r="F64" s="86" t="n">
        <v>0</v>
      </c>
      <c r="G64" s="86" t="n">
        <v>100</v>
      </c>
    </row>
    <row r="65">
      <c r="A65" s="86" t="s">
        <v>59</v>
      </c>
      <c r="B65" s="86" t="s">
        <v>60</v>
      </c>
      <c r="C65" s="86" t="s">
        <v>15</v>
      </c>
      <c r="D65" s="86" t="n">
        <v>1.88627566697506</v>
      </c>
      <c r="E65" s="86" t="n">
        <v>621.226228465379</v>
      </c>
      <c r="F65" s="86" t="n">
        <v>0.302718314022856</v>
      </c>
      <c r="G65" s="86" t="n">
        <v>99.6972816859771</v>
      </c>
    </row>
    <row r="66">
      <c r="A66" s="86" t="s">
        <v>59</v>
      </c>
      <c r="B66" s="86" t="s">
        <v>60</v>
      </c>
      <c r="C66" s="86" t="s">
        <v>16</v>
      </c>
      <c r="D66" s="86" t="n">
        <v>0</v>
      </c>
      <c r="E66" s="86" t="n">
        <v>472.813658380155</v>
      </c>
      <c r="F66" s="86" t="n">
        <v>0</v>
      </c>
      <c r="G66" s="86" t="n">
        <v>100</v>
      </c>
    </row>
    <row r="67">
      <c r="A67" s="86" t="s">
        <v>61</v>
      </c>
      <c r="B67" s="86" t="s">
        <v>62</v>
      </c>
      <c r="C67" s="86" t="s">
        <v>15</v>
      </c>
      <c r="D67" s="86" t="n">
        <v>0</v>
      </c>
      <c r="E67" s="86" t="n">
        <v>18423.6910382422</v>
      </c>
      <c r="F67" s="86" t="n">
        <v>0</v>
      </c>
      <c r="G67" s="86" t="n">
        <v>100</v>
      </c>
    </row>
    <row r="68">
      <c r="A68" s="86" t="s">
        <v>61</v>
      </c>
      <c r="B68" s="86" t="s">
        <v>62</v>
      </c>
      <c r="C68" s="86" t="s">
        <v>16</v>
      </c>
      <c r="D68" s="86" t="n">
        <v>0</v>
      </c>
      <c r="E68" s="86" t="n">
        <v>10878.1672886398</v>
      </c>
      <c r="F68" s="86" t="n">
        <v>0</v>
      </c>
      <c r="G68" s="86" t="n">
        <v>100</v>
      </c>
    </row>
    <row r="69">
      <c r="A69" s="86" t="s">
        <v>63</v>
      </c>
      <c r="B69" s="86" t="s">
        <v>64</v>
      </c>
      <c r="C69" s="86" t="s">
        <v>15</v>
      </c>
      <c r="D69" s="86" t="n">
        <v>22.5597823331166</v>
      </c>
      <c r="E69" s="86" t="n">
        <v>2008.79181898295</v>
      </c>
      <c r="F69" s="86" t="n">
        <v>1.11057988772109</v>
      </c>
      <c r="G69" s="86" t="n">
        <v>98.8894201122789</v>
      </c>
    </row>
    <row r="70">
      <c r="A70" s="86" t="s">
        <v>63</v>
      </c>
      <c r="B70" s="86" t="s">
        <v>64</v>
      </c>
      <c r="C70" s="86" t="s">
        <v>16</v>
      </c>
      <c r="D70" s="86" t="n">
        <v>26.8572370092603</v>
      </c>
      <c r="E70" s="86" t="n">
        <v>1526.98514015096</v>
      </c>
      <c r="F70" s="86" t="n">
        <v>1.72844024619435</v>
      </c>
      <c r="G70" s="86" t="n">
        <v>98.2715597538056</v>
      </c>
    </row>
    <row r="71">
      <c r="A71" s="86" t="s">
        <v>65</v>
      </c>
      <c r="B71" s="86" t="s">
        <v>66</v>
      </c>
      <c r="C71" s="86" t="s">
        <v>15</v>
      </c>
      <c r="D71" s="86" t="n">
        <v>0</v>
      </c>
      <c r="E71" s="86" t="n">
        <v>564.071763916834</v>
      </c>
      <c r="F71" s="86" t="n">
        <v>0</v>
      </c>
      <c r="G71" s="86" t="n">
        <v>100</v>
      </c>
    </row>
    <row r="72">
      <c r="A72" s="86" t="s">
        <v>65</v>
      </c>
      <c r="B72" s="86" t="s">
        <v>66</v>
      </c>
      <c r="C72" s="86" t="s">
        <v>16</v>
      </c>
      <c r="D72" s="86" t="n">
        <v>1.80214621059692</v>
      </c>
      <c r="E72" s="86" t="n">
        <v>416.295774647887</v>
      </c>
      <c r="F72" s="86" t="n">
        <v>0.431034482758621</v>
      </c>
      <c r="G72" s="86" t="n">
        <v>99.5689655172414</v>
      </c>
    </row>
    <row r="73">
      <c r="A73" s="86" t="s">
        <v>67</v>
      </c>
      <c r="B73" s="86" t="s">
        <v>68</v>
      </c>
      <c r="C73" s="86" t="s">
        <v>15</v>
      </c>
      <c r="D73" s="86" t="n">
        <v>9.08252159567287</v>
      </c>
      <c r="E73" s="86" t="n">
        <v>3843.37188753872</v>
      </c>
      <c r="F73" s="86" t="n">
        <v>0.23575935315776</v>
      </c>
      <c r="G73" s="86" t="n">
        <v>99.7642406468422</v>
      </c>
    </row>
    <row r="74">
      <c r="A74" s="86" t="s">
        <v>67</v>
      </c>
      <c r="B74" s="86" t="s">
        <v>68</v>
      </c>
      <c r="C74" s="86" t="s">
        <v>16</v>
      </c>
      <c r="D74" s="86" t="n">
        <v>0</v>
      </c>
      <c r="E74" s="86" t="n">
        <v>1713.29568917609</v>
      </c>
      <c r="F74" s="86" t="n">
        <v>0</v>
      </c>
      <c r="G74" s="86" t="n">
        <v>100</v>
      </c>
    </row>
    <row r="75">
      <c r="A75" s="86" t="s">
        <v>69</v>
      </c>
      <c r="B75" s="86" t="s">
        <v>70</v>
      </c>
      <c r="C75" s="86" t="s">
        <v>15</v>
      </c>
      <c r="D75" s="86" t="n">
        <v>13909.4144472591</v>
      </c>
      <c r="E75" s="86" t="n">
        <v>87380.4965699918</v>
      </c>
      <c r="F75" s="86" t="n">
        <v>13.7322802513768</v>
      </c>
      <c r="G75" s="86" t="n">
        <v>86.2677197486232</v>
      </c>
    </row>
    <row r="76">
      <c r="A76" s="86" t="s">
        <v>69</v>
      </c>
      <c r="B76" s="86" t="s">
        <v>70</v>
      </c>
      <c r="C76" s="86" t="s">
        <v>16</v>
      </c>
      <c r="D76" s="86" t="n">
        <v>10556.5387842316</v>
      </c>
      <c r="E76" s="86" t="n">
        <v>49342.5270433629</v>
      </c>
      <c r="F76" s="86" t="n">
        <v>17.6238788341309</v>
      </c>
      <c r="G76" s="86" t="n">
        <v>82.3761211658691</v>
      </c>
    </row>
    <row r="77">
      <c r="A77" s="86" t="s">
        <v>71</v>
      </c>
      <c r="B77" s="86" t="s">
        <v>72</v>
      </c>
      <c r="C77" s="86" t="s">
        <v>15</v>
      </c>
      <c r="D77" s="86" t="n">
        <v>17.5711701415689</v>
      </c>
      <c r="E77" s="86" t="n">
        <v>2966.64021220748</v>
      </c>
      <c r="F77" s="86" t="n">
        <v>0.588804474290881</v>
      </c>
      <c r="G77" s="86" t="n">
        <v>99.4111955257091</v>
      </c>
    </row>
    <row r="78">
      <c r="A78" s="86" t="s">
        <v>71</v>
      </c>
      <c r="B78" s="86" t="s">
        <v>72</v>
      </c>
      <c r="C78" s="86" t="s">
        <v>16</v>
      </c>
      <c r="D78" s="86" t="n">
        <v>8.49516126848357</v>
      </c>
      <c r="E78" s="86" t="n">
        <v>1210.07123055461</v>
      </c>
      <c r="F78" s="86" t="n">
        <v>0.697143900036007</v>
      </c>
      <c r="G78" s="86" t="n">
        <v>99.302856099964</v>
      </c>
    </row>
    <row r="79">
      <c r="A79" s="86" t="s">
        <v>73</v>
      </c>
      <c r="B79" s="86" t="s">
        <v>74</v>
      </c>
      <c r="C79" s="86" t="s">
        <v>15</v>
      </c>
      <c r="D79" s="86" t="n">
        <v>0</v>
      </c>
      <c r="E79" s="86" t="n">
        <v>1282.88973722926</v>
      </c>
      <c r="F79" s="86" t="n">
        <v>0</v>
      </c>
      <c r="G79" s="86" t="n">
        <v>100</v>
      </c>
    </row>
    <row r="80">
      <c r="A80" s="86" t="s">
        <v>73</v>
      </c>
      <c r="B80" s="86" t="s">
        <v>74</v>
      </c>
      <c r="C80" s="86" t="s">
        <v>16</v>
      </c>
      <c r="D80" s="86" t="n">
        <v>0</v>
      </c>
      <c r="E80" s="86" t="n">
        <v>611.785730390514</v>
      </c>
      <c r="F80" s="86" t="n">
        <v>0</v>
      </c>
      <c r="G80" s="86" t="n">
        <v>100</v>
      </c>
    </row>
    <row r="81">
      <c r="A81" s="86" t="s">
        <v>75</v>
      </c>
      <c r="B81" s="86" t="s">
        <v>76</v>
      </c>
      <c r="C81" s="86" t="s">
        <v>15</v>
      </c>
      <c r="D81" s="86" t="n">
        <v>2.33954635121327</v>
      </c>
      <c r="E81" s="86" t="n">
        <v>1155.68904976068</v>
      </c>
      <c r="F81" s="86" t="n">
        <v>0.202028374693712</v>
      </c>
      <c r="G81" s="86" t="n">
        <v>99.7979716253063</v>
      </c>
    </row>
    <row r="82">
      <c r="A82" s="86" t="s">
        <v>75</v>
      </c>
      <c r="B82" s="86" t="s">
        <v>76</v>
      </c>
      <c r="C82" s="86" t="s">
        <v>16</v>
      </c>
      <c r="D82" s="86" t="n">
        <v>0</v>
      </c>
      <c r="E82" s="86" t="n">
        <v>641.943759126688</v>
      </c>
      <c r="F82" s="86" t="n">
        <v>0</v>
      </c>
      <c r="G82" s="86" t="n">
        <v>100</v>
      </c>
    </row>
    <row r="83">
      <c r="A83" s="86" t="s">
        <v>77</v>
      </c>
      <c r="B83" s="86" t="s">
        <v>78</v>
      </c>
      <c r="C83" s="86" t="s">
        <v>15</v>
      </c>
      <c r="D83" s="86" t="n">
        <v>3.4786899842309</v>
      </c>
      <c r="E83" s="86" t="n">
        <v>1589.18405976144</v>
      </c>
      <c r="F83" s="86" t="n">
        <v>0.218419749239844</v>
      </c>
      <c r="G83" s="86" t="n">
        <v>99.7815802507602</v>
      </c>
    </row>
    <row r="84">
      <c r="A84" s="86" t="s">
        <v>77</v>
      </c>
      <c r="B84" s="86" t="s">
        <v>78</v>
      </c>
      <c r="C84" s="86" t="s">
        <v>16</v>
      </c>
      <c r="D84" s="86" t="n">
        <v>0</v>
      </c>
      <c r="E84" s="86" t="n">
        <v>866.456715785487</v>
      </c>
      <c r="F84" s="86" t="n">
        <v>0</v>
      </c>
      <c r="G84" s="86" t="n">
        <v>100</v>
      </c>
    </row>
    <row r="85">
      <c r="A85" s="86" t="s">
        <v>79</v>
      </c>
      <c r="B85" s="86" t="s">
        <v>80</v>
      </c>
      <c r="C85" s="86" t="s">
        <v>15</v>
      </c>
      <c r="D85" s="86" t="n">
        <v>0</v>
      </c>
      <c r="E85" s="86" t="n">
        <v>2393.65289614064</v>
      </c>
      <c r="F85" s="86" t="n">
        <v>0</v>
      </c>
      <c r="G85" s="86" t="n">
        <v>100</v>
      </c>
    </row>
    <row r="86">
      <c r="A86" s="86" t="s">
        <v>79</v>
      </c>
      <c r="B86" s="86" t="s">
        <v>80</v>
      </c>
      <c r="C86" s="86" t="s">
        <v>16</v>
      </c>
      <c r="D86" s="86" t="n">
        <v>0</v>
      </c>
      <c r="E86" s="86" t="n">
        <v>1164.01143048218</v>
      </c>
      <c r="F86" s="86" t="n">
        <v>0</v>
      </c>
      <c r="G86" s="86" t="n">
        <v>100</v>
      </c>
    </row>
    <row r="87">
      <c r="A87" s="86" t="s">
        <v>81</v>
      </c>
      <c r="B87" s="86" t="s">
        <v>82</v>
      </c>
      <c r="C87" s="86" t="s">
        <v>15</v>
      </c>
      <c r="D87" s="86" t="n">
        <v>36.4037205204797</v>
      </c>
      <c r="E87" s="86" t="n">
        <v>5352.50879416764</v>
      </c>
      <c r="F87" s="86" t="n">
        <v>0.675529996474372</v>
      </c>
      <c r="G87" s="86" t="n">
        <v>99.3244700035256</v>
      </c>
    </row>
    <row r="88">
      <c r="A88" s="86" t="s">
        <v>81</v>
      </c>
      <c r="B88" s="86" t="s">
        <v>82</v>
      </c>
      <c r="C88" s="86" t="s">
        <v>16</v>
      </c>
      <c r="D88" s="86" t="n">
        <v>0</v>
      </c>
      <c r="E88" s="86" t="n">
        <v>2643.09571421692</v>
      </c>
      <c r="F88" s="86" t="n">
        <v>0</v>
      </c>
      <c r="G88" s="86" t="n">
        <v>100</v>
      </c>
    </row>
    <row r="89">
      <c r="A89" s="86" t="s">
        <v>83</v>
      </c>
      <c r="B89" s="86" t="s">
        <v>84</v>
      </c>
      <c r="C89" s="86" t="s">
        <v>15</v>
      </c>
      <c r="D89" s="86" t="n">
        <v>12.5687807189005</v>
      </c>
      <c r="E89" s="86" t="n">
        <v>2984.79983108214</v>
      </c>
      <c r="F89" s="86" t="n">
        <v>0.419327161478089</v>
      </c>
      <c r="G89" s="86" t="n">
        <v>99.5806728385219</v>
      </c>
    </row>
    <row r="90">
      <c r="A90" s="86" t="s">
        <v>83</v>
      </c>
      <c r="B90" s="86" t="s">
        <v>84</v>
      </c>
      <c r="C90" s="86" t="s">
        <v>16</v>
      </c>
      <c r="D90" s="86" t="n">
        <v>4.89956393987169</v>
      </c>
      <c r="E90" s="86" t="n">
        <v>1977.01298106666</v>
      </c>
      <c r="F90" s="86" t="n">
        <v>0.247213932431895</v>
      </c>
      <c r="G90" s="86" t="n">
        <v>99.7527860675681</v>
      </c>
    </row>
    <row r="91">
      <c r="A91" s="86" t="s">
        <v>85</v>
      </c>
      <c r="B91" s="86" t="s">
        <v>86</v>
      </c>
      <c r="C91" s="86" t="s">
        <v>15</v>
      </c>
      <c r="D91" s="86" t="n">
        <v>42.7981793731795</v>
      </c>
      <c r="E91" s="86" t="n">
        <v>17837.1357199584</v>
      </c>
      <c r="F91" s="86" t="n">
        <v>0.239364304220272</v>
      </c>
      <c r="G91" s="86" t="n">
        <v>99.7606356957797</v>
      </c>
    </row>
    <row r="92">
      <c r="A92" s="86" t="s">
        <v>85</v>
      </c>
      <c r="B92" s="86" t="s">
        <v>86</v>
      </c>
      <c r="C92" s="86" t="s">
        <v>16</v>
      </c>
      <c r="D92" s="86" t="n">
        <v>0</v>
      </c>
      <c r="E92" s="86" t="n">
        <v>7860.77683211504</v>
      </c>
      <c r="F92" s="86" t="n">
        <v>0</v>
      </c>
      <c r="G92" s="86" t="n">
        <v>100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332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87" t="s">
        <v>89</v>
      </c>
      <c r="B103" s="87" t="s">
        <v>90</v>
      </c>
      <c r="C103" s="87" t="s">
        <v>15</v>
      </c>
      <c r="D103" s="87" t="n">
        <v>0</v>
      </c>
      <c r="E103" s="87" t="n">
        <v>117817.596761797</v>
      </c>
      <c r="F103" s="87" t="n">
        <v>0</v>
      </c>
      <c r="G103" s="87" t="n">
        <v>100</v>
      </c>
    </row>
    <row r="104">
      <c r="A104" s="87" t="s">
        <v>89</v>
      </c>
      <c r="B104" s="87" t="s">
        <v>90</v>
      </c>
      <c r="C104" s="87" t="s">
        <v>16</v>
      </c>
      <c r="D104" s="87" t="n">
        <v>173.441403302954</v>
      </c>
      <c r="E104" s="87" t="n">
        <v>72440.6916930256</v>
      </c>
      <c r="F104" s="87" t="n">
        <v>0.238853506758622</v>
      </c>
      <c r="G104" s="87" t="n">
        <v>99.7611464932414</v>
      </c>
    </row>
    <row r="105">
      <c r="A105" s="87" t="s">
        <v>91</v>
      </c>
      <c r="B105" s="87" t="s">
        <v>92</v>
      </c>
      <c r="C105" s="87" t="s">
        <v>15</v>
      </c>
      <c r="D105" s="87" t="n">
        <v>0</v>
      </c>
      <c r="E105" s="87" t="n">
        <v>40332.6056663058</v>
      </c>
      <c r="F105" s="87" t="n">
        <v>0</v>
      </c>
      <c r="G105" s="87" t="n">
        <v>100</v>
      </c>
    </row>
    <row r="106">
      <c r="A106" s="87" t="s">
        <v>91</v>
      </c>
      <c r="B106" s="87" t="s">
        <v>92</v>
      </c>
      <c r="C106" s="87" t="s">
        <v>16</v>
      </c>
      <c r="D106" s="87" t="n">
        <v>0</v>
      </c>
      <c r="E106" s="87" t="n">
        <v>30365.3172473236</v>
      </c>
      <c r="F106" s="87" t="n">
        <v>0</v>
      </c>
      <c r="G106" s="87" t="n">
        <v>100</v>
      </c>
    </row>
    <row r="107">
      <c r="A107" s="87" t="s">
        <v>93</v>
      </c>
      <c r="B107" s="87" t="s">
        <v>94</v>
      </c>
      <c r="C107" s="87" t="s">
        <v>15</v>
      </c>
      <c r="D107" s="87" t="n">
        <v>32.9813970567763</v>
      </c>
      <c r="E107" s="87" t="n">
        <v>20469.6129228295</v>
      </c>
      <c r="F107" s="87" t="n">
        <v>0.160864505936141</v>
      </c>
      <c r="G107" s="87" t="n">
        <v>99.8391354940639</v>
      </c>
    </row>
    <row r="108">
      <c r="A108" s="87" t="s">
        <v>93</v>
      </c>
      <c r="B108" s="87" t="s">
        <v>94</v>
      </c>
      <c r="C108" s="87" t="s">
        <v>16</v>
      </c>
      <c r="D108" s="87" t="n">
        <v>33.5886345342921</v>
      </c>
      <c r="E108" s="87" t="n">
        <v>14769.6916790893</v>
      </c>
      <c r="F108" s="87" t="n">
        <v>0.226899942598399</v>
      </c>
      <c r="G108" s="87" t="n">
        <v>99.7731000574016</v>
      </c>
    </row>
    <row r="109">
      <c r="A109" s="87" t="s">
        <v>95</v>
      </c>
      <c r="B109" s="87" t="s">
        <v>96</v>
      </c>
      <c r="C109" s="87" t="s">
        <v>15</v>
      </c>
      <c r="D109" s="87" t="n">
        <v>736.502708173545</v>
      </c>
      <c r="E109" s="87" t="n">
        <v>66343.9262979729</v>
      </c>
      <c r="F109" s="87" t="n">
        <v>1.09793977034056</v>
      </c>
      <c r="G109" s="87" t="n">
        <v>98.9020602296594</v>
      </c>
    </row>
    <row r="110">
      <c r="A110" s="87" t="s">
        <v>95</v>
      </c>
      <c r="B110" s="87" t="s">
        <v>96</v>
      </c>
      <c r="C110" s="87" t="s">
        <v>16</v>
      </c>
      <c r="D110" s="87" t="n">
        <v>196.571069826909</v>
      </c>
      <c r="E110" s="87" t="n">
        <v>41676.2386784866</v>
      </c>
      <c r="F110" s="87" t="n">
        <v>0.469448004584469</v>
      </c>
      <c r="G110" s="87" t="n">
        <v>99.5305519954155</v>
      </c>
    </row>
    <row r="111">
      <c r="A111" s="87" t="s">
        <v>97</v>
      </c>
      <c r="B111" s="87" t="s">
        <v>98</v>
      </c>
      <c r="C111" s="87" t="s">
        <v>15</v>
      </c>
      <c r="D111" s="87" t="n">
        <v>277.698615251163</v>
      </c>
      <c r="E111" s="87" t="n">
        <v>60721.5090693522</v>
      </c>
      <c r="F111" s="87" t="n">
        <v>0.455249544694097</v>
      </c>
      <c r="G111" s="87" t="n">
        <v>99.5447504553059</v>
      </c>
    </row>
    <row r="112">
      <c r="A112" s="87" t="s">
        <v>97</v>
      </c>
      <c r="B112" s="87" t="s">
        <v>98</v>
      </c>
      <c r="C112" s="87" t="s">
        <v>16</v>
      </c>
      <c r="D112" s="87" t="n">
        <v>0</v>
      </c>
      <c r="E112" s="87" t="n">
        <v>37591.3525674368</v>
      </c>
      <c r="F112" s="87" t="n">
        <v>0</v>
      </c>
      <c r="G112" s="87" t="n">
        <v>100</v>
      </c>
    </row>
    <row r="113">
      <c r="A113" s="87" t="s">
        <v>99</v>
      </c>
      <c r="B113" s="87" t="s">
        <v>100</v>
      </c>
      <c r="C113" s="87" t="s">
        <v>15</v>
      </c>
      <c r="D113" s="87" t="n">
        <v>0</v>
      </c>
      <c r="E113" s="87" t="n">
        <v>32475.883727544</v>
      </c>
      <c r="F113" s="87" t="n">
        <v>0</v>
      </c>
      <c r="G113" s="87" t="n">
        <v>100</v>
      </c>
    </row>
    <row r="114">
      <c r="A114" s="87" t="s">
        <v>99</v>
      </c>
      <c r="B114" s="87" t="s">
        <v>100</v>
      </c>
      <c r="C114" s="87" t="s">
        <v>16</v>
      </c>
      <c r="D114" s="87" t="n">
        <v>0</v>
      </c>
      <c r="E114" s="87" t="n">
        <v>18991.5857316711</v>
      </c>
      <c r="F114" s="87" t="n">
        <v>0</v>
      </c>
      <c r="G114" s="87" t="n">
        <v>100</v>
      </c>
    </row>
    <row r="115">
      <c r="A115" s="87" t="s">
        <v>101</v>
      </c>
      <c r="B115" s="87" t="s">
        <v>102</v>
      </c>
      <c r="C115" s="87" t="s">
        <v>15</v>
      </c>
      <c r="D115" s="87" t="n">
        <v>0</v>
      </c>
      <c r="E115" s="87" t="n">
        <v>120136.840779215</v>
      </c>
      <c r="F115" s="87" t="n">
        <v>0</v>
      </c>
      <c r="G115" s="87" t="n">
        <v>100</v>
      </c>
    </row>
    <row r="116">
      <c r="A116" s="87" t="s">
        <v>101</v>
      </c>
      <c r="B116" s="87" t="s">
        <v>102</v>
      </c>
      <c r="C116" s="87" t="s">
        <v>16</v>
      </c>
      <c r="D116" s="87" t="n">
        <v>0</v>
      </c>
      <c r="E116" s="87" t="n">
        <v>73138.3136202531</v>
      </c>
      <c r="F116" s="87" t="n">
        <v>0</v>
      </c>
      <c r="G116" s="87" t="n">
        <v>100</v>
      </c>
    </row>
    <row r="117">
      <c r="A117" s="87" t="s">
        <v>103</v>
      </c>
      <c r="B117" s="87" t="s">
        <v>104</v>
      </c>
      <c r="C117" s="87" t="s">
        <v>15</v>
      </c>
      <c r="D117" s="87" t="n">
        <v>0</v>
      </c>
      <c r="E117" s="87" t="n">
        <v>190986.511407616</v>
      </c>
      <c r="F117" s="87" t="n">
        <v>0</v>
      </c>
      <c r="G117" s="87" t="n">
        <v>100</v>
      </c>
    </row>
    <row r="118">
      <c r="A118" s="87" t="s">
        <v>103</v>
      </c>
      <c r="B118" s="87" t="s">
        <v>104</v>
      </c>
      <c r="C118" s="87" t="s">
        <v>16</v>
      </c>
      <c r="D118" s="87" t="n">
        <v>0</v>
      </c>
      <c r="E118" s="87" t="n">
        <v>108203.521949667</v>
      </c>
      <c r="F118" s="87" t="n">
        <v>0</v>
      </c>
      <c r="G118" s="87" t="n">
        <v>100</v>
      </c>
    </row>
    <row r="119">
      <c r="A119" s="87" t="s">
        <v>105</v>
      </c>
      <c r="B119" s="87" t="s">
        <v>106</v>
      </c>
      <c r="C119" s="87" t="s">
        <v>15</v>
      </c>
      <c r="D119" s="87" t="n">
        <v>96.8739069808154</v>
      </c>
      <c r="E119" s="87" t="n">
        <v>70775.321283162</v>
      </c>
      <c r="F119" s="87" t="n">
        <v>0.136688170474913</v>
      </c>
      <c r="G119" s="87" t="n">
        <v>99.8633118295251</v>
      </c>
    </row>
    <row r="120">
      <c r="A120" s="87" t="s">
        <v>105</v>
      </c>
      <c r="B120" s="87" t="s">
        <v>106</v>
      </c>
      <c r="C120" s="87" t="s">
        <v>16</v>
      </c>
      <c r="D120" s="87" t="n">
        <v>0</v>
      </c>
      <c r="E120" s="87" t="n">
        <v>44217.8989717794</v>
      </c>
      <c r="F120" s="87" t="n">
        <v>0</v>
      </c>
      <c r="G120" s="87" t="n">
        <v>100</v>
      </c>
    </row>
    <row r="121">
      <c r="A121" s="87" t="s">
        <v>107</v>
      </c>
      <c r="B121" s="87" t="s">
        <v>108</v>
      </c>
      <c r="C121" s="87" t="s">
        <v>15</v>
      </c>
      <c r="D121" s="87" t="n">
        <v>0</v>
      </c>
      <c r="E121" s="87" t="n">
        <v>152446.795346679</v>
      </c>
      <c r="F121" s="87" t="n">
        <v>0</v>
      </c>
      <c r="G121" s="87" t="n">
        <v>100</v>
      </c>
    </row>
    <row r="122">
      <c r="A122" s="87" t="s">
        <v>107</v>
      </c>
      <c r="B122" s="87" t="s">
        <v>108</v>
      </c>
      <c r="C122" s="87" t="s">
        <v>16</v>
      </c>
      <c r="D122" s="87" t="n">
        <v>0</v>
      </c>
      <c r="E122" s="87" t="n">
        <v>97573.3010065314</v>
      </c>
      <c r="F122" s="87" t="n">
        <v>0</v>
      </c>
      <c r="G122" s="87" t="n">
        <v>100</v>
      </c>
    </row>
    <row r="123">
      <c r="A123" s="87" t="s">
        <v>109</v>
      </c>
      <c r="B123" s="87" t="s">
        <v>110</v>
      </c>
      <c r="C123" s="87" t="s">
        <v>15</v>
      </c>
      <c r="D123" s="87" t="n">
        <v>556.965827039285</v>
      </c>
      <c r="E123" s="87" t="n">
        <v>204930.912687384</v>
      </c>
      <c r="F123" s="87" t="n">
        <v>0.271045587246253</v>
      </c>
      <c r="G123" s="87" t="n">
        <v>99.7289544127538</v>
      </c>
    </row>
    <row r="124">
      <c r="A124" s="87" t="s">
        <v>109</v>
      </c>
      <c r="B124" s="87" t="s">
        <v>110</v>
      </c>
      <c r="C124" s="87" t="s">
        <v>16</v>
      </c>
      <c r="D124" s="87" t="n">
        <v>0</v>
      </c>
      <c r="E124" s="87" t="n">
        <v>142000.182538269</v>
      </c>
      <c r="F124" s="87" t="n">
        <v>0</v>
      </c>
      <c r="G124" s="87" t="n">
        <v>100</v>
      </c>
    </row>
    <row r="125">
      <c r="A125" s="87" t="s">
        <v>111</v>
      </c>
      <c r="B125" s="87" t="s">
        <v>112</v>
      </c>
      <c r="C125" s="87" t="s">
        <v>15</v>
      </c>
      <c r="D125" s="87" t="n">
        <v>0</v>
      </c>
      <c r="E125" s="87" t="n">
        <v>30715.4901659466</v>
      </c>
      <c r="F125" s="87" t="n">
        <v>0</v>
      </c>
      <c r="G125" s="87" t="n">
        <v>100</v>
      </c>
    </row>
    <row r="126">
      <c r="A126" s="87" t="s">
        <v>111</v>
      </c>
      <c r="B126" s="87" t="s">
        <v>112</v>
      </c>
      <c r="C126" s="87" t="s">
        <v>16</v>
      </c>
      <c r="D126" s="87" t="n">
        <v>0</v>
      </c>
      <c r="E126" s="87" t="n">
        <v>19076.8928421228</v>
      </c>
      <c r="F126" s="87" t="n">
        <v>0</v>
      </c>
      <c r="G126" s="87" t="n">
        <v>100</v>
      </c>
    </row>
    <row r="127">
      <c r="A127" s="87" t="s">
        <v>113</v>
      </c>
      <c r="B127" s="87" t="s">
        <v>114</v>
      </c>
      <c r="C127" s="87" t="s">
        <v>15</v>
      </c>
      <c r="D127" s="87" t="n">
        <v>0</v>
      </c>
      <c r="E127" s="87" t="n">
        <v>32146.2877890801</v>
      </c>
      <c r="F127" s="87" t="n">
        <v>0</v>
      </c>
      <c r="G127" s="87" t="n">
        <v>100</v>
      </c>
    </row>
    <row r="128">
      <c r="A128" s="87" t="s">
        <v>113</v>
      </c>
      <c r="B128" s="87" t="s">
        <v>114</v>
      </c>
      <c r="C128" s="87" t="s">
        <v>16</v>
      </c>
      <c r="D128" s="87" t="n">
        <v>0</v>
      </c>
      <c r="E128" s="87" t="n">
        <v>24681.2394878365</v>
      </c>
      <c r="F128" s="87" t="n">
        <v>0</v>
      </c>
      <c r="G128" s="87" t="n">
        <v>100</v>
      </c>
    </row>
    <row r="129">
      <c r="A129" s="87" t="s">
        <v>115</v>
      </c>
      <c r="B129" s="87" t="s">
        <v>116</v>
      </c>
      <c r="C129" s="87" t="s">
        <v>15</v>
      </c>
      <c r="D129" s="87" t="n">
        <v>0</v>
      </c>
      <c r="E129" s="87" t="n">
        <v>13651.8521212408</v>
      </c>
      <c r="F129" s="87" t="n">
        <v>0</v>
      </c>
      <c r="G129" s="87" t="n">
        <v>100</v>
      </c>
    </row>
    <row r="130">
      <c r="A130" s="87" t="s">
        <v>115</v>
      </c>
      <c r="B130" s="87" t="s">
        <v>116</v>
      </c>
      <c r="C130" s="87" t="s">
        <v>16</v>
      </c>
      <c r="D130" s="87" t="n">
        <v>0</v>
      </c>
      <c r="E130" s="87" t="n">
        <v>11025.8671638928</v>
      </c>
      <c r="F130" s="87" t="n">
        <v>0</v>
      </c>
      <c r="G130" s="87" t="n">
        <v>100</v>
      </c>
    </row>
    <row r="131">
      <c r="A131" s="87" t="s">
        <v>117</v>
      </c>
      <c r="B131" s="87" t="s">
        <v>118</v>
      </c>
      <c r="C131" s="87" t="s">
        <v>15</v>
      </c>
      <c r="D131" s="87" t="n">
        <v>0</v>
      </c>
      <c r="E131" s="87" t="n">
        <v>15852.7841748309</v>
      </c>
      <c r="F131" s="87" t="n">
        <v>0</v>
      </c>
      <c r="G131" s="87" t="n">
        <v>100</v>
      </c>
    </row>
    <row r="132">
      <c r="A132" s="87" t="s">
        <v>117</v>
      </c>
      <c r="B132" s="87" t="s">
        <v>118</v>
      </c>
      <c r="C132" s="87" t="s">
        <v>16</v>
      </c>
      <c r="D132" s="87" t="n">
        <v>0</v>
      </c>
      <c r="E132" s="87" t="n">
        <v>9659.92011711614</v>
      </c>
      <c r="F132" s="87" t="n">
        <v>0</v>
      </c>
      <c r="G132" s="87" t="n">
        <v>100</v>
      </c>
    </row>
    <row r="133">
      <c r="A133" s="87" t="s">
        <v>119</v>
      </c>
      <c r="B133" s="87" t="s">
        <v>120</v>
      </c>
      <c r="C133" s="87" t="s">
        <v>15</v>
      </c>
      <c r="D133" s="87" t="n">
        <v>161.695264194875</v>
      </c>
      <c r="E133" s="87" t="n">
        <v>44042.9365722932</v>
      </c>
      <c r="F133" s="87" t="n">
        <v>0.365788057670026</v>
      </c>
      <c r="G133" s="87" t="n">
        <v>99.63421194233</v>
      </c>
    </row>
    <row r="134">
      <c r="A134" s="87" t="s">
        <v>119</v>
      </c>
      <c r="B134" s="87" t="s">
        <v>120</v>
      </c>
      <c r="C134" s="87" t="s">
        <v>16</v>
      </c>
      <c r="D134" s="87" t="n">
        <v>67.0362590250376</v>
      </c>
      <c r="E134" s="87" t="n">
        <v>33960.8034155424</v>
      </c>
      <c r="F134" s="87" t="n">
        <v>0.197004157966398</v>
      </c>
      <c r="G134" s="87" t="n">
        <v>99.8029958420336</v>
      </c>
    </row>
    <row r="135">
      <c r="A135" s="87" t="s">
        <v>121</v>
      </c>
      <c r="B135" s="87" t="s">
        <v>122</v>
      </c>
      <c r="C135" s="87" t="s">
        <v>15</v>
      </c>
      <c r="D135" s="87" t="n">
        <v>0</v>
      </c>
      <c r="E135" s="87" t="n">
        <v>3988.98699474469</v>
      </c>
      <c r="F135" s="87" t="n">
        <v>0</v>
      </c>
      <c r="G135" s="87" t="n">
        <v>100</v>
      </c>
    </row>
    <row r="136">
      <c r="A136" s="87" t="s">
        <v>121</v>
      </c>
      <c r="B136" s="87" t="s">
        <v>122</v>
      </c>
      <c r="C136" s="87" t="s">
        <v>16</v>
      </c>
      <c r="D136" s="87" t="n">
        <v>0</v>
      </c>
      <c r="E136" s="87" t="n">
        <v>3004.85777874494</v>
      </c>
      <c r="F136" s="87" t="n">
        <v>0</v>
      </c>
      <c r="G136" s="87" t="n">
        <v>100</v>
      </c>
    </row>
    <row r="137">
      <c r="A137" s="87" t="s">
        <v>123</v>
      </c>
      <c r="B137" s="87" t="s">
        <v>124</v>
      </c>
      <c r="C137" s="87" t="s">
        <v>15</v>
      </c>
      <c r="D137" s="87" t="n">
        <v>96.3474527343417</v>
      </c>
      <c r="E137" s="87" t="n">
        <v>63415.9151480465</v>
      </c>
      <c r="F137" s="87" t="n">
        <v>0.151698977156511</v>
      </c>
      <c r="G137" s="87" t="n">
        <v>99.8483010228435</v>
      </c>
    </row>
    <row r="138">
      <c r="A138" s="87" t="s">
        <v>123</v>
      </c>
      <c r="B138" s="87" t="s">
        <v>124</v>
      </c>
      <c r="C138" s="87" t="s">
        <v>16</v>
      </c>
      <c r="D138" s="87" t="n">
        <v>78.5069859668945</v>
      </c>
      <c r="E138" s="87" t="n">
        <v>39769.9924908295</v>
      </c>
      <c r="F138" s="87" t="n">
        <v>0.197013656719016</v>
      </c>
      <c r="G138" s="87" t="n">
        <v>99.802986343281</v>
      </c>
    </row>
    <row r="139">
      <c r="A139" s="87" t="s">
        <v>125</v>
      </c>
      <c r="B139" s="87" t="s">
        <v>126</v>
      </c>
      <c r="C139" s="87" t="s">
        <v>15</v>
      </c>
      <c r="D139" s="87" t="n">
        <v>0</v>
      </c>
      <c r="E139" s="87" t="n">
        <v>109976.866637109</v>
      </c>
      <c r="F139" s="87" t="n">
        <v>0</v>
      </c>
      <c r="G139" s="87" t="n">
        <v>100</v>
      </c>
    </row>
    <row r="140">
      <c r="A140" s="87" t="s">
        <v>125</v>
      </c>
      <c r="B140" s="87" t="s">
        <v>126</v>
      </c>
      <c r="C140" s="87" t="s">
        <v>16</v>
      </c>
      <c r="D140" s="87" t="n">
        <v>0</v>
      </c>
      <c r="E140" s="87" t="n">
        <v>59802.4831581038</v>
      </c>
      <c r="F140" s="87" t="n">
        <v>0</v>
      </c>
      <c r="G140" s="87" t="n">
        <v>100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333</v>
      </c>
    </row>
    <row r="9">
      <c r="A9" t="s">
        <v>3</v>
      </c>
    </row>
    <row r="10">
      <c r="A10" t="s">
        <v>4</v>
      </c>
    </row>
    <row r="11">
      <c r="A11" t="s">
        <v>334</v>
      </c>
    </row>
    <row r="12">
      <c r="A12" s="3" t="s">
        <v>6</v>
      </c>
    </row>
    <row r="13">
      <c r="A13" s="3" t="s">
        <v>7</v>
      </c>
    </row>
    <row r="15">
      <c r="A15" s="4" t="s">
        <v>335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88" t="s">
        <v>13</v>
      </c>
      <c r="B17" s="88" t="s">
        <v>14</v>
      </c>
      <c r="C17" s="88" t="s">
        <v>15</v>
      </c>
      <c r="D17" s="88" t="n">
        <v>7541.48418454225</v>
      </c>
      <c r="E17" s="88" t="n">
        <v>1385646.21654004</v>
      </c>
      <c r="F17" s="88" t="n">
        <v>0.541311424197904</v>
      </c>
      <c r="G17" s="88" t="n">
        <v>99.4586885758021</v>
      </c>
    </row>
    <row r="18">
      <c r="A18" s="88" t="s">
        <v>13</v>
      </c>
      <c r="B18" s="88" t="s">
        <v>14</v>
      </c>
      <c r="C18" s="88" t="s">
        <v>16</v>
      </c>
      <c r="D18" s="88" t="n">
        <v>2905.30018040651</v>
      </c>
      <c r="E18" s="88" t="n">
        <v>879593.996309971</v>
      </c>
      <c r="F18" s="88" t="n">
        <v>0.329212747473073</v>
      </c>
      <c r="G18" s="88" t="n">
        <v>99.6707872525269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336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89" t="s">
        <v>13</v>
      </c>
      <c r="B29" s="89" t="s">
        <v>24</v>
      </c>
      <c r="C29" s="89" t="s">
        <v>15</v>
      </c>
      <c r="D29" s="89" t="n">
        <v>7541.48418454225</v>
      </c>
      <c r="E29" s="89" t="n">
        <v>1385646.21654004</v>
      </c>
      <c r="F29" s="89" t="n">
        <v>0.541311424197904</v>
      </c>
      <c r="G29" s="89" t="n">
        <v>99.4586885758021</v>
      </c>
    </row>
    <row r="30">
      <c r="A30" s="89" t="s">
        <v>13</v>
      </c>
      <c r="B30" s="89" t="s">
        <v>24</v>
      </c>
      <c r="C30" s="89" t="s">
        <v>16</v>
      </c>
      <c r="D30" s="89" t="n">
        <v>2905.30018040651</v>
      </c>
      <c r="E30" s="89" t="n">
        <v>879593.996309971</v>
      </c>
      <c r="F30" s="89" t="n">
        <v>0.329212747473073</v>
      </c>
      <c r="G30" s="89" t="n">
        <v>99.6707872525269</v>
      </c>
    </row>
    <row r="31">
      <c r="A31" s="89" t="s">
        <v>25</v>
      </c>
      <c r="B31" s="89" t="s">
        <v>26</v>
      </c>
      <c r="C31" s="89" t="s">
        <v>15</v>
      </c>
      <c r="D31" s="89" t="n">
        <v>4.18010236469462</v>
      </c>
      <c r="E31" s="89" t="n">
        <v>1350.26229867415</v>
      </c>
      <c r="F31" s="89" t="n">
        <v>0.308621641015412</v>
      </c>
      <c r="G31" s="89" t="n">
        <v>99.6913783589846</v>
      </c>
    </row>
    <row r="32">
      <c r="A32" s="89" t="s">
        <v>25</v>
      </c>
      <c r="B32" s="89" t="s">
        <v>26</v>
      </c>
      <c r="C32" s="89" t="s">
        <v>16</v>
      </c>
      <c r="D32" s="89" t="n">
        <v>0</v>
      </c>
      <c r="E32" s="89" t="n">
        <v>735.465828538258</v>
      </c>
      <c r="F32" s="89" t="n">
        <v>0</v>
      </c>
      <c r="G32" s="89" t="n">
        <v>100</v>
      </c>
    </row>
    <row r="33">
      <c r="A33" s="89" t="s">
        <v>27</v>
      </c>
      <c r="B33" s="89" t="s">
        <v>28</v>
      </c>
      <c r="C33" s="89" t="s">
        <v>15</v>
      </c>
      <c r="D33" s="89" t="n">
        <v>19.5312881536275</v>
      </c>
      <c r="E33" s="89" t="n">
        <v>8474.77438140035</v>
      </c>
      <c r="F33" s="89" t="n">
        <v>0.229933898230591</v>
      </c>
      <c r="G33" s="89" t="n">
        <v>99.7700661017694</v>
      </c>
    </row>
    <row r="34">
      <c r="A34" s="89" t="s">
        <v>27</v>
      </c>
      <c r="B34" s="89" t="s">
        <v>28</v>
      </c>
      <c r="C34" s="89" t="s">
        <v>16</v>
      </c>
      <c r="D34" s="89" t="n">
        <v>0</v>
      </c>
      <c r="E34" s="89" t="n">
        <v>5514.61078274591</v>
      </c>
      <c r="F34" s="89" t="n">
        <v>0</v>
      </c>
      <c r="G34" s="89" t="n">
        <v>100</v>
      </c>
    </row>
    <row r="35">
      <c r="A35" s="89" t="s">
        <v>29</v>
      </c>
      <c r="B35" s="89" t="s">
        <v>30</v>
      </c>
      <c r="C35" s="89" t="s">
        <v>15</v>
      </c>
      <c r="D35" s="89" t="n">
        <v>96.2319073086327</v>
      </c>
      <c r="E35" s="89" t="n">
        <v>1214.19760193997</v>
      </c>
      <c r="F35" s="89" t="n">
        <v>7.34353939906404</v>
      </c>
      <c r="G35" s="89" t="n">
        <v>92.656460600936</v>
      </c>
    </row>
    <row r="36">
      <c r="A36" s="89" t="s">
        <v>29</v>
      </c>
      <c r="B36" s="89" t="s">
        <v>30</v>
      </c>
      <c r="C36" s="89" t="s">
        <v>16</v>
      </c>
      <c r="D36" s="89" t="n">
        <v>37.2678880746146</v>
      </c>
      <c r="E36" s="89" t="n">
        <v>674.724293370414</v>
      </c>
      <c r="F36" s="89" t="n">
        <v>5.23431142164754</v>
      </c>
      <c r="G36" s="89" t="n">
        <v>94.7656885783525</v>
      </c>
    </row>
    <row r="37">
      <c r="A37" s="89" t="s">
        <v>31</v>
      </c>
      <c r="B37" s="89" t="s">
        <v>32</v>
      </c>
      <c r="C37" s="89" t="s">
        <v>15</v>
      </c>
      <c r="D37" s="89" t="n">
        <v>136.89472129193</v>
      </c>
      <c r="E37" s="89" t="n">
        <v>17242.3080664638</v>
      </c>
      <c r="F37" s="89" t="n">
        <v>0.78769275532234</v>
      </c>
      <c r="G37" s="89" t="n">
        <v>99.2123072446777</v>
      </c>
    </row>
    <row r="38">
      <c r="A38" s="89" t="s">
        <v>31</v>
      </c>
      <c r="B38" s="89" t="s">
        <v>32</v>
      </c>
      <c r="C38" s="89" t="s">
        <v>16</v>
      </c>
      <c r="D38" s="89" t="n">
        <v>246.82212662851</v>
      </c>
      <c r="E38" s="89" t="n">
        <v>8282.11464678035</v>
      </c>
      <c r="F38" s="89" t="n">
        <v>2.89393781647018</v>
      </c>
      <c r="G38" s="89" t="n">
        <v>97.1060621835298</v>
      </c>
    </row>
    <row r="39">
      <c r="A39" s="89" t="s">
        <v>33</v>
      </c>
      <c r="B39" s="89" t="s">
        <v>34</v>
      </c>
      <c r="C39" s="89" t="s">
        <v>15</v>
      </c>
      <c r="D39" s="89" t="n">
        <v>3.91304471047477</v>
      </c>
      <c r="E39" s="89" t="n">
        <v>1665.39184931583</v>
      </c>
      <c r="F39" s="89" t="n">
        <v>0.23441162393268</v>
      </c>
      <c r="G39" s="89" t="n">
        <v>99.7655883760673</v>
      </c>
    </row>
    <row r="40">
      <c r="A40" s="89" t="s">
        <v>33</v>
      </c>
      <c r="B40" s="89" t="s">
        <v>34</v>
      </c>
      <c r="C40" s="89" t="s">
        <v>16</v>
      </c>
      <c r="D40" s="89" t="n">
        <v>7.48225535652496</v>
      </c>
      <c r="E40" s="89" t="n">
        <v>933.862307949574</v>
      </c>
      <c r="F40" s="89" t="n">
        <v>0.794847673018529</v>
      </c>
      <c r="G40" s="89" t="n">
        <v>99.2051523269815</v>
      </c>
    </row>
    <row r="41">
      <c r="A41" s="89" t="s">
        <v>35</v>
      </c>
      <c r="B41" s="89" t="s">
        <v>36</v>
      </c>
      <c r="C41" s="89" t="s">
        <v>15</v>
      </c>
      <c r="D41" s="89" t="n">
        <v>84.0893127229024</v>
      </c>
      <c r="E41" s="89" t="n">
        <v>3184.31892250984</v>
      </c>
      <c r="F41" s="89" t="n">
        <v>2.57279099399021</v>
      </c>
      <c r="G41" s="89" t="n">
        <v>97.4272090060098</v>
      </c>
    </row>
    <row r="42">
      <c r="A42" s="89" t="s">
        <v>35</v>
      </c>
      <c r="B42" s="89" t="s">
        <v>36</v>
      </c>
      <c r="C42" s="89" t="s">
        <v>16</v>
      </c>
      <c r="D42" s="89" t="n">
        <v>22.5625466571153</v>
      </c>
      <c r="E42" s="89" t="n">
        <v>1563.49136529736</v>
      </c>
      <c r="F42" s="89" t="n">
        <v>1.4225586209306</v>
      </c>
      <c r="G42" s="89" t="n">
        <v>98.5774413790694</v>
      </c>
    </row>
    <row r="43">
      <c r="A43" s="89" t="s">
        <v>37</v>
      </c>
      <c r="B43" s="89" t="s">
        <v>38</v>
      </c>
      <c r="C43" s="89" t="s">
        <v>15</v>
      </c>
      <c r="D43" s="89" t="n">
        <v>10.2866614608295</v>
      </c>
      <c r="E43" s="89" t="n">
        <v>3021.08338551982</v>
      </c>
      <c r="F43" s="89" t="n">
        <v>0.339340341212231</v>
      </c>
      <c r="G43" s="89" t="n">
        <v>99.6606596587878</v>
      </c>
    </row>
    <row r="44">
      <c r="A44" s="89" t="s">
        <v>37</v>
      </c>
      <c r="B44" s="89" t="s">
        <v>38</v>
      </c>
      <c r="C44" s="89" t="s">
        <v>16</v>
      </c>
      <c r="D44" s="89" t="n">
        <v>13.7389030097061</v>
      </c>
      <c r="E44" s="89" t="n">
        <v>1747.64206276928</v>
      </c>
      <c r="F44" s="89" t="n">
        <v>0.780007464406199</v>
      </c>
      <c r="G44" s="89" t="n">
        <v>99.2199925355938</v>
      </c>
    </row>
    <row r="45">
      <c r="A45" s="89" t="s">
        <v>39</v>
      </c>
      <c r="B45" s="89" t="s">
        <v>40</v>
      </c>
      <c r="C45" s="89" t="s">
        <v>15</v>
      </c>
      <c r="D45" s="89" t="n">
        <v>95.2000854429314</v>
      </c>
      <c r="E45" s="89" t="n">
        <v>18016.1938242865</v>
      </c>
      <c r="F45" s="89" t="n">
        <v>0.525636435922195</v>
      </c>
      <c r="G45" s="89" t="n">
        <v>99.4743635640778</v>
      </c>
    </row>
    <row r="46">
      <c r="A46" s="89" t="s">
        <v>39</v>
      </c>
      <c r="B46" s="89" t="s">
        <v>40</v>
      </c>
      <c r="C46" s="89" t="s">
        <v>16</v>
      </c>
      <c r="D46" s="89" t="n">
        <v>68.4609201633819</v>
      </c>
      <c r="E46" s="89" t="n">
        <v>12478.4043477949</v>
      </c>
      <c r="F46" s="89" t="n">
        <v>0.545641630011084</v>
      </c>
      <c r="G46" s="89" t="n">
        <v>99.4543583699889</v>
      </c>
    </row>
    <row r="47">
      <c r="A47" s="89" t="s">
        <v>41</v>
      </c>
      <c r="B47" s="89" t="s">
        <v>42</v>
      </c>
      <c r="C47" s="89" t="s">
        <v>15</v>
      </c>
      <c r="D47" s="89" t="n">
        <v>21.7870487999474</v>
      </c>
      <c r="E47" s="89" t="n">
        <v>13904.7448040666</v>
      </c>
      <c r="F47" s="89" t="n">
        <v>0.156442745617696</v>
      </c>
      <c r="G47" s="89" t="n">
        <v>99.8435572543823</v>
      </c>
    </row>
    <row r="48">
      <c r="A48" s="89" t="s">
        <v>41</v>
      </c>
      <c r="B48" s="89" t="s">
        <v>42</v>
      </c>
      <c r="C48" s="89" t="s">
        <v>16</v>
      </c>
      <c r="D48" s="89" t="n">
        <v>26.4718314985649</v>
      </c>
      <c r="E48" s="89" t="n">
        <v>7651.08877790393</v>
      </c>
      <c r="F48" s="89" t="n">
        <v>0.34479482280017</v>
      </c>
      <c r="G48" s="89" t="n">
        <v>99.6552051771998</v>
      </c>
    </row>
    <row r="49">
      <c r="A49" s="89" t="s">
        <v>43</v>
      </c>
      <c r="B49" s="89" t="s">
        <v>44</v>
      </c>
      <c r="C49" s="89" t="s">
        <v>15</v>
      </c>
      <c r="D49" s="89" t="n">
        <v>78.1446012128205</v>
      </c>
      <c r="E49" s="89" t="n">
        <v>18832.1254506799</v>
      </c>
      <c r="F49" s="89" t="n">
        <v>0.413238948985813</v>
      </c>
      <c r="G49" s="89" t="n">
        <v>99.5867610510142</v>
      </c>
    </row>
    <row r="50">
      <c r="A50" s="89" t="s">
        <v>43</v>
      </c>
      <c r="B50" s="89" t="s">
        <v>44</v>
      </c>
      <c r="C50" s="89" t="s">
        <v>16</v>
      </c>
      <c r="D50" s="89" t="n">
        <v>21.0576762925214</v>
      </c>
      <c r="E50" s="89" t="n">
        <v>13476.8773450084</v>
      </c>
      <c r="F50" s="89" t="n">
        <v>0.156006650345335</v>
      </c>
      <c r="G50" s="89" t="n">
        <v>99.8439933496547</v>
      </c>
    </row>
    <row r="51">
      <c r="A51" s="89" t="s">
        <v>45</v>
      </c>
      <c r="B51" s="89" t="s">
        <v>46</v>
      </c>
      <c r="C51" s="89" t="s">
        <v>15</v>
      </c>
      <c r="D51" s="89" t="n">
        <v>23.9908769662951</v>
      </c>
      <c r="E51" s="89" t="n">
        <v>1839.92650331802</v>
      </c>
      <c r="F51" s="89" t="n">
        <v>1.28712126514082</v>
      </c>
      <c r="G51" s="89" t="n">
        <v>98.7128787348592</v>
      </c>
    </row>
    <row r="52">
      <c r="A52" s="89" t="s">
        <v>45</v>
      </c>
      <c r="B52" s="89" t="s">
        <v>46</v>
      </c>
      <c r="C52" s="89" t="s">
        <v>16</v>
      </c>
      <c r="D52" s="89" t="n">
        <v>0</v>
      </c>
      <c r="E52" s="89" t="n">
        <v>731.867754332411</v>
      </c>
      <c r="F52" s="89" t="n">
        <v>0</v>
      </c>
      <c r="G52" s="89" t="n">
        <v>100</v>
      </c>
    </row>
    <row r="53">
      <c r="A53" s="89" t="s">
        <v>47</v>
      </c>
      <c r="B53" s="89" t="s">
        <v>48</v>
      </c>
      <c r="C53" s="89" t="s">
        <v>15</v>
      </c>
      <c r="D53" s="89" t="n">
        <v>24.6209279611009</v>
      </c>
      <c r="E53" s="89" t="n">
        <v>641.874344085806</v>
      </c>
      <c r="F53" s="89" t="n">
        <v>3.69408891461246</v>
      </c>
      <c r="G53" s="89" t="n">
        <v>96.3059110853875</v>
      </c>
    </row>
    <row r="54">
      <c r="A54" s="89" t="s">
        <v>47</v>
      </c>
      <c r="B54" s="89" t="s">
        <v>48</v>
      </c>
      <c r="C54" s="89" t="s">
        <v>16</v>
      </c>
      <c r="D54" s="89" t="n">
        <v>27.1397980320319</v>
      </c>
      <c r="E54" s="89" t="n">
        <v>423.906057531619</v>
      </c>
      <c r="F54" s="89" t="n">
        <v>6.01708178830656</v>
      </c>
      <c r="G54" s="89" t="n">
        <v>93.9829182116934</v>
      </c>
    </row>
    <row r="55">
      <c r="A55" s="89" t="s">
        <v>49</v>
      </c>
      <c r="B55" s="89" t="s">
        <v>50</v>
      </c>
      <c r="C55" s="89" t="s">
        <v>15</v>
      </c>
      <c r="D55" s="89" t="n">
        <v>215.660131979947</v>
      </c>
      <c r="E55" s="89" t="n">
        <v>15587.4860450364</v>
      </c>
      <c r="F55" s="89" t="n">
        <v>1.36466580492432</v>
      </c>
      <c r="G55" s="89" t="n">
        <v>98.6353341950757</v>
      </c>
    </row>
    <row r="56">
      <c r="A56" s="89" t="s">
        <v>49</v>
      </c>
      <c r="B56" s="89" t="s">
        <v>50</v>
      </c>
      <c r="C56" s="89" t="s">
        <v>16</v>
      </c>
      <c r="D56" s="89" t="n">
        <v>55.4675902660192</v>
      </c>
      <c r="E56" s="89" t="n">
        <v>9734.30150380701</v>
      </c>
      <c r="F56" s="89" t="n">
        <v>0.566587319200416</v>
      </c>
      <c r="G56" s="89" t="n">
        <v>99.4334126807996</v>
      </c>
    </row>
    <row r="57">
      <c r="A57" s="89" t="s">
        <v>51</v>
      </c>
      <c r="B57" s="89" t="s">
        <v>52</v>
      </c>
      <c r="C57" s="89" t="s">
        <v>15</v>
      </c>
      <c r="D57" s="89" t="n">
        <v>76.3852588557916</v>
      </c>
      <c r="E57" s="89" t="n">
        <v>2317.78601767556</v>
      </c>
      <c r="F57" s="89" t="n">
        <v>3.19046759956363</v>
      </c>
      <c r="G57" s="89" t="n">
        <v>96.8095324004364</v>
      </c>
    </row>
    <row r="58">
      <c r="A58" s="89" t="s">
        <v>51</v>
      </c>
      <c r="B58" s="89" t="s">
        <v>52</v>
      </c>
      <c r="C58" s="89" t="s">
        <v>16</v>
      </c>
      <c r="D58" s="89" t="n">
        <v>50.1833386663544</v>
      </c>
      <c r="E58" s="89" t="n">
        <v>1550.0072297434</v>
      </c>
      <c r="F58" s="89" t="n">
        <v>3.13608514242312</v>
      </c>
      <c r="G58" s="89" t="n">
        <v>96.8639148575769</v>
      </c>
    </row>
    <row r="59">
      <c r="A59" s="89" t="s">
        <v>53</v>
      </c>
      <c r="B59" s="89" t="s">
        <v>54</v>
      </c>
      <c r="C59" s="89" t="s">
        <v>15</v>
      </c>
      <c r="D59" s="89" t="n">
        <v>17.5302814100242</v>
      </c>
      <c r="E59" s="89" t="n">
        <v>2361.21731336294</v>
      </c>
      <c r="F59" s="89" t="n">
        <v>0.736954246366663</v>
      </c>
      <c r="G59" s="89" t="n">
        <v>99.2630457536333</v>
      </c>
    </row>
    <row r="60">
      <c r="A60" s="89" t="s">
        <v>53</v>
      </c>
      <c r="B60" s="89" t="s">
        <v>54</v>
      </c>
      <c r="C60" s="89" t="s">
        <v>16</v>
      </c>
      <c r="D60" s="89" t="n">
        <v>4.28501857898856</v>
      </c>
      <c r="E60" s="89" t="n">
        <v>1042.90988915805</v>
      </c>
      <c r="F60" s="89" t="n">
        <v>0.409190165778056</v>
      </c>
      <c r="G60" s="89" t="n">
        <v>99.590809834222</v>
      </c>
    </row>
    <row r="61">
      <c r="A61" s="89" t="s">
        <v>55</v>
      </c>
      <c r="B61" s="89" t="s">
        <v>56</v>
      </c>
      <c r="C61" s="89" t="s">
        <v>15</v>
      </c>
      <c r="D61" s="89" t="n">
        <v>120.3315311118</v>
      </c>
      <c r="E61" s="89" t="n">
        <v>3024.47869995786</v>
      </c>
      <c r="F61" s="89" t="n">
        <v>3.82635269762752</v>
      </c>
      <c r="G61" s="89" t="n">
        <v>96.1736473023725</v>
      </c>
    </row>
    <row r="62">
      <c r="A62" s="89" t="s">
        <v>55</v>
      </c>
      <c r="B62" s="89" t="s">
        <v>56</v>
      </c>
      <c r="C62" s="89" t="s">
        <v>16</v>
      </c>
      <c r="D62" s="89" t="n">
        <v>68.0315660106176</v>
      </c>
      <c r="E62" s="89" t="n">
        <v>1709.47095747985</v>
      </c>
      <c r="F62" s="89" t="n">
        <v>3.82736818156661</v>
      </c>
      <c r="G62" s="89" t="n">
        <v>96.1726318184334</v>
      </c>
    </row>
    <row r="63">
      <c r="A63" s="89" t="s">
        <v>57</v>
      </c>
      <c r="B63" s="89" t="s">
        <v>58</v>
      </c>
      <c r="C63" s="89" t="s">
        <v>15</v>
      </c>
      <c r="D63" s="89" t="n">
        <v>49.3774405586107</v>
      </c>
      <c r="E63" s="89" t="n">
        <v>17317.6225575758</v>
      </c>
      <c r="F63" s="89" t="n">
        <v>0.284317617112425</v>
      </c>
      <c r="G63" s="89" t="n">
        <v>99.7156823828876</v>
      </c>
    </row>
    <row r="64">
      <c r="A64" s="89" t="s">
        <v>57</v>
      </c>
      <c r="B64" s="89" t="s">
        <v>58</v>
      </c>
      <c r="C64" s="89" t="s">
        <v>16</v>
      </c>
      <c r="D64" s="89" t="n">
        <v>0</v>
      </c>
      <c r="E64" s="89" t="n">
        <v>7386.59406636417</v>
      </c>
      <c r="F64" s="89" t="n">
        <v>0</v>
      </c>
      <c r="G64" s="89" t="n">
        <v>100</v>
      </c>
    </row>
    <row r="65">
      <c r="A65" s="89" t="s">
        <v>59</v>
      </c>
      <c r="B65" s="89" t="s">
        <v>60</v>
      </c>
      <c r="C65" s="89" t="s">
        <v>15</v>
      </c>
      <c r="D65" s="89" t="n">
        <v>1.61381362618977</v>
      </c>
      <c r="E65" s="89" t="n">
        <v>621.498690506164</v>
      </c>
      <c r="F65" s="89" t="n">
        <v>0.258992335330665</v>
      </c>
      <c r="G65" s="89" t="n">
        <v>99.7410076646693</v>
      </c>
    </row>
    <row r="66">
      <c r="A66" s="89" t="s">
        <v>59</v>
      </c>
      <c r="B66" s="89" t="s">
        <v>60</v>
      </c>
      <c r="C66" s="89" t="s">
        <v>16</v>
      </c>
      <c r="D66" s="89" t="n">
        <v>1.46710329653616</v>
      </c>
      <c r="E66" s="89" t="n">
        <v>471.346555083619</v>
      </c>
      <c r="F66" s="89" t="n">
        <v>0.310292071841242</v>
      </c>
      <c r="G66" s="89" t="n">
        <v>99.6897079281588</v>
      </c>
    </row>
    <row r="67">
      <c r="A67" s="89" t="s">
        <v>61</v>
      </c>
      <c r="B67" s="89" t="s">
        <v>62</v>
      </c>
      <c r="C67" s="89" t="s">
        <v>15</v>
      </c>
      <c r="D67" s="89" t="n">
        <v>70.2367146900664</v>
      </c>
      <c r="E67" s="89" t="n">
        <v>18353.4543235522</v>
      </c>
      <c r="F67" s="89" t="n">
        <v>0.381230419812596</v>
      </c>
      <c r="G67" s="89" t="n">
        <v>99.6187695801874</v>
      </c>
    </row>
    <row r="68">
      <c r="A68" s="89" t="s">
        <v>61</v>
      </c>
      <c r="B68" s="89" t="s">
        <v>62</v>
      </c>
      <c r="C68" s="89" t="s">
        <v>16</v>
      </c>
      <c r="D68" s="89" t="n">
        <v>45.5606459057875</v>
      </c>
      <c r="E68" s="89" t="n">
        <v>10832.606642734</v>
      </c>
      <c r="F68" s="89" t="n">
        <v>0.4188264870073</v>
      </c>
      <c r="G68" s="89" t="n">
        <v>99.5811735129927</v>
      </c>
    </row>
    <row r="69">
      <c r="A69" s="89" t="s">
        <v>63</v>
      </c>
      <c r="B69" s="89" t="s">
        <v>64</v>
      </c>
      <c r="C69" s="89" t="s">
        <v>15</v>
      </c>
      <c r="D69" s="89" t="n">
        <v>120.735947105395</v>
      </c>
      <c r="E69" s="89" t="n">
        <v>1910.61565421068</v>
      </c>
      <c r="F69" s="89" t="n">
        <v>5.94362625491186</v>
      </c>
      <c r="G69" s="89" t="n">
        <v>94.0563737450881</v>
      </c>
    </row>
    <row r="70">
      <c r="A70" s="89" t="s">
        <v>63</v>
      </c>
      <c r="B70" s="89" t="s">
        <v>64</v>
      </c>
      <c r="C70" s="89" t="s">
        <v>16</v>
      </c>
      <c r="D70" s="89" t="n">
        <v>122.246510155648</v>
      </c>
      <c r="E70" s="89" t="n">
        <v>1431.59586700457</v>
      </c>
      <c r="F70" s="89" t="n">
        <v>7.86736878544037</v>
      </c>
      <c r="G70" s="89" t="n">
        <v>92.1326312145596</v>
      </c>
    </row>
    <row r="71">
      <c r="A71" s="89" t="s">
        <v>65</v>
      </c>
      <c r="B71" s="89" t="s">
        <v>66</v>
      </c>
      <c r="C71" s="89" t="s">
        <v>15</v>
      </c>
      <c r="D71" s="89" t="n">
        <v>9.01073105298457</v>
      </c>
      <c r="E71" s="89" t="n">
        <v>555.06103286385</v>
      </c>
      <c r="F71" s="89" t="n">
        <v>1.59744408945687</v>
      </c>
      <c r="G71" s="89" t="n">
        <v>98.4025559105431</v>
      </c>
    </row>
    <row r="72">
      <c r="A72" s="89" t="s">
        <v>65</v>
      </c>
      <c r="B72" s="89" t="s">
        <v>66</v>
      </c>
      <c r="C72" s="89" t="s">
        <v>16</v>
      </c>
      <c r="D72" s="89" t="n">
        <v>12.6150234741784</v>
      </c>
      <c r="E72" s="89" t="n">
        <v>405.482897384306</v>
      </c>
      <c r="F72" s="89" t="n">
        <v>3.01724137931034</v>
      </c>
      <c r="G72" s="89" t="n">
        <v>96.9827586206897</v>
      </c>
    </row>
    <row r="73">
      <c r="A73" s="89" t="s">
        <v>67</v>
      </c>
      <c r="B73" s="89" t="s">
        <v>68</v>
      </c>
      <c r="C73" s="89" t="s">
        <v>15</v>
      </c>
      <c r="D73" s="89" t="n">
        <v>28.0348178255793</v>
      </c>
      <c r="E73" s="89" t="n">
        <v>3824.41959130881</v>
      </c>
      <c r="F73" s="89" t="n">
        <v>0.727713162785448</v>
      </c>
      <c r="G73" s="89" t="n">
        <v>99.2722868372146</v>
      </c>
    </row>
    <row r="74">
      <c r="A74" s="89" t="s">
        <v>67</v>
      </c>
      <c r="B74" s="89" t="s">
        <v>68</v>
      </c>
      <c r="C74" s="89" t="s">
        <v>16</v>
      </c>
      <c r="D74" s="89" t="n">
        <v>0</v>
      </c>
      <c r="E74" s="89" t="n">
        <v>1713.29568917609</v>
      </c>
      <c r="F74" s="89" t="n">
        <v>0</v>
      </c>
      <c r="G74" s="89" t="n">
        <v>100</v>
      </c>
    </row>
    <row r="75">
      <c r="A75" s="89" t="s">
        <v>69</v>
      </c>
      <c r="B75" s="89" t="s">
        <v>70</v>
      </c>
      <c r="C75" s="89" t="s">
        <v>15</v>
      </c>
      <c r="D75" s="89" t="n">
        <v>21941.3609996774</v>
      </c>
      <c r="E75" s="89" t="n">
        <v>79348.5500175736</v>
      </c>
      <c r="F75" s="89" t="n">
        <v>21.6619412331604</v>
      </c>
      <c r="G75" s="89" t="n">
        <v>78.3380587668396</v>
      </c>
    </row>
    <row r="76">
      <c r="A76" s="89" t="s">
        <v>69</v>
      </c>
      <c r="B76" s="89" t="s">
        <v>70</v>
      </c>
      <c r="C76" s="89" t="s">
        <v>16</v>
      </c>
      <c r="D76" s="89" t="n">
        <v>13953.1643411578</v>
      </c>
      <c r="E76" s="89" t="n">
        <v>45945.9014864367</v>
      </c>
      <c r="F76" s="89" t="n">
        <v>23.2944606871144</v>
      </c>
      <c r="G76" s="89" t="n">
        <v>76.7055393128856</v>
      </c>
    </row>
    <row r="77">
      <c r="A77" s="89" t="s">
        <v>71</v>
      </c>
      <c r="B77" s="89" t="s">
        <v>72</v>
      </c>
      <c r="C77" s="89" t="s">
        <v>15</v>
      </c>
      <c r="D77" s="89" t="n">
        <v>102.646580315497</v>
      </c>
      <c r="E77" s="89" t="n">
        <v>2881.56480203355</v>
      </c>
      <c r="F77" s="89" t="n">
        <v>3.43965514382221</v>
      </c>
      <c r="G77" s="89" t="n">
        <v>96.5603448561778</v>
      </c>
    </row>
    <row r="78">
      <c r="A78" s="89" t="s">
        <v>71</v>
      </c>
      <c r="B78" s="89" t="s">
        <v>72</v>
      </c>
      <c r="C78" s="89" t="s">
        <v>16</v>
      </c>
      <c r="D78" s="89" t="n">
        <v>37.4120127261478</v>
      </c>
      <c r="E78" s="89" t="n">
        <v>1181.15437909695</v>
      </c>
      <c r="F78" s="89" t="n">
        <v>3.07016613761814</v>
      </c>
      <c r="G78" s="89" t="n">
        <v>96.9298338623819</v>
      </c>
    </row>
    <row r="79">
      <c r="A79" s="89" t="s">
        <v>73</v>
      </c>
      <c r="B79" s="89" t="s">
        <v>74</v>
      </c>
      <c r="C79" s="89" t="s">
        <v>15</v>
      </c>
      <c r="D79" s="89" t="n">
        <v>0</v>
      </c>
      <c r="E79" s="89" t="n">
        <v>1282.88973722926</v>
      </c>
      <c r="F79" s="89" t="n">
        <v>0</v>
      </c>
      <c r="G79" s="89" t="n">
        <v>100</v>
      </c>
    </row>
    <row r="80">
      <c r="A80" s="89" t="s">
        <v>73</v>
      </c>
      <c r="B80" s="89" t="s">
        <v>74</v>
      </c>
      <c r="C80" s="89" t="s">
        <v>16</v>
      </c>
      <c r="D80" s="89" t="n">
        <v>2.99730894184094</v>
      </c>
      <c r="E80" s="89" t="n">
        <v>608.788421448673</v>
      </c>
      <c r="F80" s="89" t="n">
        <v>0.489927893533526</v>
      </c>
      <c r="G80" s="89" t="n">
        <v>99.5100721064665</v>
      </c>
    </row>
    <row r="81">
      <c r="A81" s="89" t="s">
        <v>75</v>
      </c>
      <c r="B81" s="89" t="s">
        <v>76</v>
      </c>
      <c r="C81" s="89" t="s">
        <v>15</v>
      </c>
      <c r="D81" s="89" t="n">
        <v>4.01622992892605</v>
      </c>
      <c r="E81" s="89" t="n">
        <v>1154.01236618297</v>
      </c>
      <c r="F81" s="89" t="n">
        <v>0.346816127201922</v>
      </c>
      <c r="G81" s="89" t="n">
        <v>99.6531838727981</v>
      </c>
    </row>
    <row r="82">
      <c r="A82" s="89" t="s">
        <v>75</v>
      </c>
      <c r="B82" s="89" t="s">
        <v>76</v>
      </c>
      <c r="C82" s="89" t="s">
        <v>16</v>
      </c>
      <c r="D82" s="89" t="n">
        <v>0</v>
      </c>
      <c r="E82" s="89" t="n">
        <v>641.943759126688</v>
      </c>
      <c r="F82" s="89" t="n">
        <v>0</v>
      </c>
      <c r="G82" s="89" t="n">
        <v>100</v>
      </c>
    </row>
    <row r="83">
      <c r="A83" s="89" t="s">
        <v>77</v>
      </c>
      <c r="B83" s="89" t="s">
        <v>78</v>
      </c>
      <c r="C83" s="89" t="s">
        <v>15</v>
      </c>
      <c r="D83" s="89" t="n">
        <v>50.059832279655</v>
      </c>
      <c r="E83" s="89" t="n">
        <v>1542.60291746602</v>
      </c>
      <c r="F83" s="89" t="n">
        <v>3.14315333159195</v>
      </c>
      <c r="G83" s="89" t="n">
        <v>96.8568466684081</v>
      </c>
    </row>
    <row r="84">
      <c r="A84" s="89" t="s">
        <v>77</v>
      </c>
      <c r="B84" s="89" t="s">
        <v>78</v>
      </c>
      <c r="C84" s="89" t="s">
        <v>16</v>
      </c>
      <c r="D84" s="89" t="n">
        <v>15.38489699556</v>
      </c>
      <c r="E84" s="89" t="n">
        <v>851.071818789927</v>
      </c>
      <c r="F84" s="89" t="n">
        <v>1.77561056602958</v>
      </c>
      <c r="G84" s="89" t="n">
        <v>98.2243894339704</v>
      </c>
    </row>
    <row r="85">
      <c r="A85" s="89" t="s">
        <v>79</v>
      </c>
      <c r="B85" s="89" t="s">
        <v>80</v>
      </c>
      <c r="C85" s="89" t="s">
        <v>15</v>
      </c>
      <c r="D85" s="89" t="n">
        <v>9.00698780475818</v>
      </c>
      <c r="E85" s="89" t="n">
        <v>2384.64590833588</v>
      </c>
      <c r="F85" s="89" t="n">
        <v>0.376286295280341</v>
      </c>
      <c r="G85" s="89" t="n">
        <v>99.6237137047196</v>
      </c>
    </row>
    <row r="86">
      <c r="A86" s="89" t="s">
        <v>79</v>
      </c>
      <c r="B86" s="89" t="s">
        <v>80</v>
      </c>
      <c r="C86" s="89" t="s">
        <v>16</v>
      </c>
      <c r="D86" s="89" t="n">
        <v>3.77925871865867</v>
      </c>
      <c r="E86" s="89" t="n">
        <v>1160.23217176352</v>
      </c>
      <c r="F86" s="89" t="n">
        <v>0.324675395764211</v>
      </c>
      <c r="G86" s="89" t="n">
        <v>99.6753246042358</v>
      </c>
    </row>
    <row r="87">
      <c r="A87" s="89" t="s">
        <v>81</v>
      </c>
      <c r="B87" s="89" t="s">
        <v>82</v>
      </c>
      <c r="C87" s="89" t="s">
        <v>15</v>
      </c>
      <c r="D87" s="89" t="n">
        <v>119.515531605643</v>
      </c>
      <c r="E87" s="89" t="n">
        <v>5269.39698308248</v>
      </c>
      <c r="F87" s="89" t="n">
        <v>2.21780426532978</v>
      </c>
      <c r="G87" s="89" t="n">
        <v>97.7821957346702</v>
      </c>
    </row>
    <row r="88">
      <c r="A88" s="89" t="s">
        <v>81</v>
      </c>
      <c r="B88" s="89" t="s">
        <v>82</v>
      </c>
      <c r="C88" s="89" t="s">
        <v>16</v>
      </c>
      <c r="D88" s="89" t="n">
        <v>17.7725265864914</v>
      </c>
      <c r="E88" s="89" t="n">
        <v>2625.32318763043</v>
      </c>
      <c r="F88" s="89" t="n">
        <v>0.672413280037303</v>
      </c>
      <c r="G88" s="89" t="n">
        <v>99.3275867199627</v>
      </c>
    </row>
    <row r="89">
      <c r="A89" s="89" t="s">
        <v>83</v>
      </c>
      <c r="B89" s="89" t="s">
        <v>84</v>
      </c>
      <c r="C89" s="89" t="s">
        <v>15</v>
      </c>
      <c r="D89" s="89" t="n">
        <v>65.1819756019684</v>
      </c>
      <c r="E89" s="89" t="n">
        <v>2932.18663619907</v>
      </c>
      <c r="F89" s="89" t="n">
        <v>2.17463996070881</v>
      </c>
      <c r="G89" s="89" t="n">
        <v>97.8253600392912</v>
      </c>
    </row>
    <row r="90">
      <c r="A90" s="89" t="s">
        <v>83</v>
      </c>
      <c r="B90" s="89" t="s">
        <v>84</v>
      </c>
      <c r="C90" s="89" t="s">
        <v>16</v>
      </c>
      <c r="D90" s="89" t="n">
        <v>37.9192721680824</v>
      </c>
      <c r="E90" s="89" t="n">
        <v>1943.99327283845</v>
      </c>
      <c r="F90" s="89" t="n">
        <v>1.91326667080345</v>
      </c>
      <c r="G90" s="89" t="n">
        <v>98.0867333291965</v>
      </c>
    </row>
    <row r="91">
      <c r="A91" s="89" t="s">
        <v>85</v>
      </c>
      <c r="B91" s="89" t="s">
        <v>86</v>
      </c>
      <c r="C91" s="89" t="s">
        <v>15</v>
      </c>
      <c r="D91" s="89" t="n">
        <v>270.31380315598</v>
      </c>
      <c r="E91" s="89" t="n">
        <v>17609.6200961756</v>
      </c>
      <c r="F91" s="89" t="n">
        <v>1.51182775438608</v>
      </c>
      <c r="G91" s="89" t="n">
        <v>98.4881722456139</v>
      </c>
    </row>
    <row r="92">
      <c r="A92" s="89" t="s">
        <v>85</v>
      </c>
      <c r="B92" s="89" t="s">
        <v>86</v>
      </c>
      <c r="C92" s="89" t="s">
        <v>16</v>
      </c>
      <c r="D92" s="89" t="n">
        <v>165.833878890994</v>
      </c>
      <c r="E92" s="89" t="n">
        <v>7694.94295322405</v>
      </c>
      <c r="F92" s="89" t="n">
        <v>2.10963728436461</v>
      </c>
      <c r="G92" s="89" t="n">
        <v>97.8903627156354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337</v>
      </c>
    </row>
    <row r="102">
      <c r="A102" s="5" t="s">
        <v>23</v>
      </c>
      <c r="B102" s="5" t="s">
        <v>88</v>
      </c>
      <c r="C102" s="5" t="s">
        <v>11</v>
      </c>
      <c r="D102" s="5" t="s">
        <v>251</v>
      </c>
      <c r="E102" s="5" t="s">
        <v>252</v>
      </c>
      <c r="F102" s="5" t="s">
        <v>253</v>
      </c>
      <c r="G102" s="5" t="s">
        <v>254</v>
      </c>
    </row>
    <row r="103">
      <c r="A103" s="90" t="s">
        <v>89</v>
      </c>
      <c r="B103" s="90" t="s">
        <v>90</v>
      </c>
      <c r="C103" s="90" t="s">
        <v>15</v>
      </c>
      <c r="D103" s="90" t="n">
        <v>782.025932870265</v>
      </c>
      <c r="E103" s="90" t="n">
        <v>117035.570828927</v>
      </c>
      <c r="F103" s="90" t="n">
        <v>0.663759874894886</v>
      </c>
      <c r="G103" s="90" t="n">
        <v>99.3362401251051</v>
      </c>
    </row>
    <row r="104">
      <c r="A104" s="90" t="s">
        <v>89</v>
      </c>
      <c r="B104" s="90" t="s">
        <v>90</v>
      </c>
      <c r="C104" s="90" t="s">
        <v>16</v>
      </c>
      <c r="D104" s="90" t="n">
        <v>418.413911035225</v>
      </c>
      <c r="E104" s="90" t="n">
        <v>72195.7191852933</v>
      </c>
      <c r="F104" s="90" t="n">
        <v>0.576215528842251</v>
      </c>
      <c r="G104" s="90" t="n">
        <v>99.4237844711577</v>
      </c>
    </row>
    <row r="105">
      <c r="A105" s="90" t="s">
        <v>91</v>
      </c>
      <c r="B105" s="90" t="s">
        <v>92</v>
      </c>
      <c r="C105" s="90" t="s">
        <v>15</v>
      </c>
      <c r="D105" s="90" t="n">
        <v>54.6428493070957</v>
      </c>
      <c r="E105" s="90" t="n">
        <v>40277.9628169987</v>
      </c>
      <c r="F105" s="90" t="n">
        <v>0.135480583028001</v>
      </c>
      <c r="G105" s="90" t="n">
        <v>99.864519416972</v>
      </c>
    </row>
    <row r="106">
      <c r="A106" s="90" t="s">
        <v>91</v>
      </c>
      <c r="B106" s="90" t="s">
        <v>92</v>
      </c>
      <c r="C106" s="90" t="s">
        <v>16</v>
      </c>
      <c r="D106" s="90" t="n">
        <v>0</v>
      </c>
      <c r="E106" s="90" t="n">
        <v>30365.3172473236</v>
      </c>
      <c r="F106" s="90" t="n">
        <v>0</v>
      </c>
      <c r="G106" s="90" t="n">
        <v>100</v>
      </c>
    </row>
    <row r="107">
      <c r="A107" s="90" t="s">
        <v>93</v>
      </c>
      <c r="B107" s="90" t="s">
        <v>94</v>
      </c>
      <c r="C107" s="90" t="s">
        <v>15</v>
      </c>
      <c r="D107" s="90" t="n">
        <v>63.374394997579</v>
      </c>
      <c r="E107" s="90" t="n">
        <v>20439.2199248886</v>
      </c>
      <c r="F107" s="90" t="n">
        <v>0.309104272409613</v>
      </c>
      <c r="G107" s="90" t="n">
        <v>99.6908957275904</v>
      </c>
    </row>
    <row r="108">
      <c r="A108" s="90" t="s">
        <v>93</v>
      </c>
      <c r="B108" s="90" t="s">
        <v>94</v>
      </c>
      <c r="C108" s="90" t="s">
        <v>16</v>
      </c>
      <c r="D108" s="90" t="n">
        <v>128.008824377508</v>
      </c>
      <c r="E108" s="90" t="n">
        <v>14675.2714892461</v>
      </c>
      <c r="F108" s="90" t="n">
        <v>0.864732827221411</v>
      </c>
      <c r="G108" s="90" t="n">
        <v>99.1352671727786</v>
      </c>
    </row>
    <row r="109">
      <c r="A109" s="90" t="s">
        <v>95</v>
      </c>
      <c r="B109" s="90" t="s">
        <v>96</v>
      </c>
      <c r="C109" s="90" t="s">
        <v>15</v>
      </c>
      <c r="D109" s="90" t="n">
        <v>1509.45203190387</v>
      </c>
      <c r="E109" s="90" t="n">
        <v>65570.9769742425</v>
      </c>
      <c r="F109" s="90" t="n">
        <v>2.25021225157275</v>
      </c>
      <c r="G109" s="90" t="n">
        <v>97.7497877484272</v>
      </c>
    </row>
    <row r="110">
      <c r="A110" s="90" t="s">
        <v>95</v>
      </c>
      <c r="B110" s="90" t="s">
        <v>96</v>
      </c>
      <c r="C110" s="90" t="s">
        <v>16</v>
      </c>
      <c r="D110" s="90" t="n">
        <v>510.828310645576</v>
      </c>
      <c r="E110" s="90" t="n">
        <v>41361.981437668</v>
      </c>
      <c r="F110" s="90" t="n">
        <v>1.21995231205174</v>
      </c>
      <c r="G110" s="90" t="n">
        <v>98.7800476879483</v>
      </c>
    </row>
    <row r="111">
      <c r="A111" s="90" t="s">
        <v>97</v>
      </c>
      <c r="B111" s="90" t="s">
        <v>98</v>
      </c>
      <c r="C111" s="90" t="s">
        <v>15</v>
      </c>
      <c r="D111" s="90" t="n">
        <v>478.594921798815</v>
      </c>
      <c r="E111" s="90" t="n">
        <v>60520.6127628045</v>
      </c>
      <c r="F111" s="90" t="n">
        <v>0.784592029905359</v>
      </c>
      <c r="G111" s="90" t="n">
        <v>99.2154079700946</v>
      </c>
    </row>
    <row r="112">
      <c r="A112" s="90" t="s">
        <v>97</v>
      </c>
      <c r="B112" s="90" t="s">
        <v>98</v>
      </c>
      <c r="C112" s="90" t="s">
        <v>16</v>
      </c>
      <c r="D112" s="90" t="n">
        <v>79.2567244540231</v>
      </c>
      <c r="E112" s="90" t="n">
        <v>37512.0958429827</v>
      </c>
      <c r="F112" s="90" t="n">
        <v>0.2108376502597</v>
      </c>
      <c r="G112" s="90" t="n">
        <v>99.7891623497403</v>
      </c>
    </row>
    <row r="113">
      <c r="A113" s="90" t="s">
        <v>99</v>
      </c>
      <c r="B113" s="90" t="s">
        <v>100</v>
      </c>
      <c r="C113" s="90" t="s">
        <v>15</v>
      </c>
      <c r="D113" s="90" t="n">
        <v>53.4451750553041</v>
      </c>
      <c r="E113" s="90" t="n">
        <v>32422.4385524887</v>
      </c>
      <c r="F113" s="90" t="n">
        <v>0.164568808977399</v>
      </c>
      <c r="G113" s="90" t="n">
        <v>99.8354311910226</v>
      </c>
    </row>
    <row r="114">
      <c r="A114" s="90" t="s">
        <v>99</v>
      </c>
      <c r="B114" s="90" t="s">
        <v>100</v>
      </c>
      <c r="C114" s="90" t="s">
        <v>16</v>
      </c>
      <c r="D114" s="90" t="n">
        <v>0</v>
      </c>
      <c r="E114" s="90" t="n">
        <v>18991.5857316711</v>
      </c>
      <c r="F114" s="90" t="n">
        <v>0</v>
      </c>
      <c r="G114" s="90" t="n">
        <v>100</v>
      </c>
    </row>
    <row r="115">
      <c r="A115" s="90" t="s">
        <v>101</v>
      </c>
      <c r="B115" s="90" t="s">
        <v>102</v>
      </c>
      <c r="C115" s="90" t="s">
        <v>15</v>
      </c>
      <c r="D115" s="90" t="n">
        <v>390.558926008198</v>
      </c>
      <c r="E115" s="90" t="n">
        <v>119746.281853207</v>
      </c>
      <c r="F115" s="90" t="n">
        <v>0.325095052837255</v>
      </c>
      <c r="G115" s="90" t="n">
        <v>99.6749049471627</v>
      </c>
    </row>
    <row r="116">
      <c r="A116" s="90" t="s">
        <v>101</v>
      </c>
      <c r="B116" s="90" t="s">
        <v>102</v>
      </c>
      <c r="C116" s="90" t="s">
        <v>16</v>
      </c>
      <c r="D116" s="90" t="n">
        <v>0</v>
      </c>
      <c r="E116" s="90" t="n">
        <v>73138.3136202531</v>
      </c>
      <c r="F116" s="90" t="n">
        <v>0</v>
      </c>
      <c r="G116" s="90" t="n">
        <v>100</v>
      </c>
    </row>
    <row r="117">
      <c r="A117" s="90" t="s">
        <v>103</v>
      </c>
      <c r="B117" s="90" t="s">
        <v>104</v>
      </c>
      <c r="C117" s="90" t="s">
        <v>15</v>
      </c>
      <c r="D117" s="90" t="n">
        <v>0</v>
      </c>
      <c r="E117" s="90" t="n">
        <v>190986.511407616</v>
      </c>
      <c r="F117" s="90" t="n">
        <v>0</v>
      </c>
      <c r="G117" s="90" t="n">
        <v>100</v>
      </c>
    </row>
    <row r="118">
      <c r="A118" s="90" t="s">
        <v>103</v>
      </c>
      <c r="B118" s="90" t="s">
        <v>104</v>
      </c>
      <c r="C118" s="90" t="s">
        <v>16</v>
      </c>
      <c r="D118" s="90" t="n">
        <v>0</v>
      </c>
      <c r="E118" s="90" t="n">
        <v>108203.521949667</v>
      </c>
      <c r="F118" s="90" t="n">
        <v>0</v>
      </c>
      <c r="G118" s="90" t="n">
        <v>100</v>
      </c>
    </row>
    <row r="119">
      <c r="A119" s="90" t="s">
        <v>105</v>
      </c>
      <c r="B119" s="90" t="s">
        <v>106</v>
      </c>
      <c r="C119" s="90" t="s">
        <v>15</v>
      </c>
      <c r="D119" s="90" t="n">
        <v>199.311464949227</v>
      </c>
      <c r="E119" s="90" t="n">
        <v>70672.8837251936</v>
      </c>
      <c r="F119" s="90" t="n">
        <v>0.281226600099651</v>
      </c>
      <c r="G119" s="90" t="n">
        <v>99.7187733999003</v>
      </c>
    </row>
    <row r="120">
      <c r="A120" s="90" t="s">
        <v>105</v>
      </c>
      <c r="B120" s="90" t="s">
        <v>106</v>
      </c>
      <c r="C120" s="90" t="s">
        <v>16</v>
      </c>
      <c r="D120" s="90" t="n">
        <v>0</v>
      </c>
      <c r="E120" s="90" t="n">
        <v>44217.8989717794</v>
      </c>
      <c r="F120" s="90" t="n">
        <v>0</v>
      </c>
      <c r="G120" s="90" t="n">
        <v>100</v>
      </c>
    </row>
    <row r="121">
      <c r="A121" s="90" t="s">
        <v>107</v>
      </c>
      <c r="B121" s="90" t="s">
        <v>108</v>
      </c>
      <c r="C121" s="90" t="s">
        <v>15</v>
      </c>
      <c r="D121" s="90" t="n">
        <v>227.068714242593</v>
      </c>
      <c r="E121" s="90" t="n">
        <v>152219.726632436</v>
      </c>
      <c r="F121" s="90" t="n">
        <v>0.148949483474688</v>
      </c>
      <c r="G121" s="90" t="n">
        <v>99.8510505165253</v>
      </c>
    </row>
    <row r="122">
      <c r="A122" s="90" t="s">
        <v>107</v>
      </c>
      <c r="B122" s="90" t="s">
        <v>108</v>
      </c>
      <c r="C122" s="90" t="s">
        <v>16</v>
      </c>
      <c r="D122" s="90" t="n">
        <v>0</v>
      </c>
      <c r="E122" s="90" t="n">
        <v>97573.3010065314</v>
      </c>
      <c r="F122" s="90" t="n">
        <v>0</v>
      </c>
      <c r="G122" s="90" t="n">
        <v>100</v>
      </c>
    </row>
    <row r="123">
      <c r="A123" s="90" t="s">
        <v>109</v>
      </c>
      <c r="B123" s="90" t="s">
        <v>110</v>
      </c>
      <c r="C123" s="90" t="s">
        <v>15</v>
      </c>
      <c r="D123" s="90" t="n">
        <v>2924.08822417072</v>
      </c>
      <c r="E123" s="90" t="n">
        <v>202563.790290253</v>
      </c>
      <c r="F123" s="90" t="n">
        <v>1.42299791370199</v>
      </c>
      <c r="G123" s="90" t="n">
        <v>98.577002086298</v>
      </c>
    </row>
    <row r="124">
      <c r="A124" s="90" t="s">
        <v>109</v>
      </c>
      <c r="B124" s="90" t="s">
        <v>110</v>
      </c>
      <c r="C124" s="90" t="s">
        <v>16</v>
      </c>
      <c r="D124" s="90" t="n">
        <v>897.01003876137</v>
      </c>
      <c r="E124" s="90" t="n">
        <v>141103.172499508</v>
      </c>
      <c r="F124" s="90" t="n">
        <v>0.631696398361759</v>
      </c>
      <c r="G124" s="90" t="n">
        <v>99.3683036016382</v>
      </c>
    </row>
    <row r="125">
      <c r="A125" s="90" t="s">
        <v>111</v>
      </c>
      <c r="B125" s="90" t="s">
        <v>112</v>
      </c>
      <c r="C125" s="90" t="s">
        <v>15</v>
      </c>
      <c r="D125" s="90" t="n">
        <v>0</v>
      </c>
      <c r="E125" s="90" t="n">
        <v>30715.4901659466</v>
      </c>
      <c r="F125" s="90" t="n">
        <v>0</v>
      </c>
      <c r="G125" s="90" t="n">
        <v>100</v>
      </c>
    </row>
    <row r="126">
      <c r="A126" s="90" t="s">
        <v>111</v>
      </c>
      <c r="B126" s="90" t="s">
        <v>112</v>
      </c>
      <c r="C126" s="90" t="s">
        <v>16</v>
      </c>
      <c r="D126" s="90" t="n">
        <v>52.9104618655437</v>
      </c>
      <c r="E126" s="90" t="n">
        <v>19023.9823802573</v>
      </c>
      <c r="F126" s="90" t="n">
        <v>0.277353667095695</v>
      </c>
      <c r="G126" s="90" t="n">
        <v>99.7226463329043</v>
      </c>
    </row>
    <row r="127">
      <c r="A127" s="90" t="s">
        <v>113</v>
      </c>
      <c r="B127" s="90" t="s">
        <v>114</v>
      </c>
      <c r="C127" s="90" t="s">
        <v>15</v>
      </c>
      <c r="D127" s="90" t="n">
        <v>32.3609180456167</v>
      </c>
      <c r="E127" s="90" t="n">
        <v>32113.9268710345</v>
      </c>
      <c r="F127" s="90" t="n">
        <v>0.100667667314947</v>
      </c>
      <c r="G127" s="90" t="n">
        <v>99.899332332685</v>
      </c>
    </row>
    <row r="128">
      <c r="A128" s="90" t="s">
        <v>113</v>
      </c>
      <c r="B128" s="90" t="s">
        <v>114</v>
      </c>
      <c r="C128" s="90" t="s">
        <v>16</v>
      </c>
      <c r="D128" s="90" t="n">
        <v>42.6352506486378</v>
      </c>
      <c r="E128" s="90" t="n">
        <v>24638.6042371878</v>
      </c>
      <c r="F128" s="90" t="n">
        <v>0.172743555564337</v>
      </c>
      <c r="G128" s="90" t="n">
        <v>99.8272564444357</v>
      </c>
    </row>
    <row r="129">
      <c r="A129" s="90" t="s">
        <v>115</v>
      </c>
      <c r="B129" s="90" t="s">
        <v>116</v>
      </c>
      <c r="C129" s="90" t="s">
        <v>15</v>
      </c>
      <c r="D129" s="90" t="n">
        <v>0</v>
      </c>
      <c r="E129" s="90" t="n">
        <v>13651.8521212408</v>
      </c>
      <c r="F129" s="90" t="n">
        <v>0</v>
      </c>
      <c r="G129" s="90" t="n">
        <v>100</v>
      </c>
    </row>
    <row r="130">
      <c r="A130" s="90" t="s">
        <v>115</v>
      </c>
      <c r="B130" s="90" t="s">
        <v>116</v>
      </c>
      <c r="C130" s="90" t="s">
        <v>16</v>
      </c>
      <c r="D130" s="90" t="n">
        <v>13.4169066929408</v>
      </c>
      <c r="E130" s="90" t="n">
        <v>11012.4502571998</v>
      </c>
      <c r="F130" s="90" t="n">
        <v>0.121685727693855</v>
      </c>
      <c r="G130" s="90" t="n">
        <v>99.8783142723061</v>
      </c>
    </row>
    <row r="131">
      <c r="A131" s="90" t="s">
        <v>117</v>
      </c>
      <c r="B131" s="90" t="s">
        <v>118</v>
      </c>
      <c r="C131" s="90" t="s">
        <v>15</v>
      </c>
      <c r="D131" s="90" t="n">
        <v>212.552393516621</v>
      </c>
      <c r="E131" s="90" t="n">
        <v>15640.2317813143</v>
      </c>
      <c r="F131" s="90" t="n">
        <v>1.34078904482964</v>
      </c>
      <c r="G131" s="90" t="n">
        <v>98.6592109551704</v>
      </c>
    </row>
    <row r="132">
      <c r="A132" s="90" t="s">
        <v>117</v>
      </c>
      <c r="B132" s="90" t="s">
        <v>118</v>
      </c>
      <c r="C132" s="90" t="s">
        <v>16</v>
      </c>
      <c r="D132" s="90" t="n">
        <v>122.278931230522</v>
      </c>
      <c r="E132" s="90" t="n">
        <v>9537.64118588562</v>
      </c>
      <c r="F132" s="90" t="n">
        <v>1.26583791323346</v>
      </c>
      <c r="G132" s="90" t="n">
        <v>98.7341620867665</v>
      </c>
    </row>
    <row r="133">
      <c r="A133" s="90" t="s">
        <v>119</v>
      </c>
      <c r="B133" s="90" t="s">
        <v>120</v>
      </c>
      <c r="C133" s="90" t="s">
        <v>15</v>
      </c>
      <c r="D133" s="90" t="n">
        <v>161.695264194875</v>
      </c>
      <c r="E133" s="90" t="n">
        <v>44042.9365722932</v>
      </c>
      <c r="F133" s="90" t="n">
        <v>0.365788057670026</v>
      </c>
      <c r="G133" s="90" t="n">
        <v>99.63421194233</v>
      </c>
    </row>
    <row r="134">
      <c r="A134" s="90" t="s">
        <v>119</v>
      </c>
      <c r="B134" s="90" t="s">
        <v>120</v>
      </c>
      <c r="C134" s="90" t="s">
        <v>16</v>
      </c>
      <c r="D134" s="90" t="n">
        <v>67.0362590250376</v>
      </c>
      <c r="E134" s="90" t="n">
        <v>33960.8034155424</v>
      </c>
      <c r="F134" s="90" t="n">
        <v>0.197004157966398</v>
      </c>
      <c r="G134" s="90" t="n">
        <v>99.8029958420336</v>
      </c>
    </row>
    <row r="135">
      <c r="A135" s="90" t="s">
        <v>121</v>
      </c>
      <c r="B135" s="90" t="s">
        <v>122</v>
      </c>
      <c r="C135" s="90" t="s">
        <v>15</v>
      </c>
      <c r="D135" s="90" t="n">
        <v>0</v>
      </c>
      <c r="E135" s="90" t="n">
        <v>3988.98699474469</v>
      </c>
      <c r="F135" s="90" t="n">
        <v>0</v>
      </c>
      <c r="G135" s="90" t="n">
        <v>100</v>
      </c>
    </row>
    <row r="136">
      <c r="A136" s="90" t="s">
        <v>121</v>
      </c>
      <c r="B136" s="90" t="s">
        <v>122</v>
      </c>
      <c r="C136" s="90" t="s">
        <v>16</v>
      </c>
      <c r="D136" s="90" t="n">
        <v>4.94613219002945</v>
      </c>
      <c r="E136" s="90" t="n">
        <v>2999.91164655491</v>
      </c>
      <c r="F136" s="90" t="n">
        <v>0.164604535529643</v>
      </c>
      <c r="G136" s="90" t="n">
        <v>99.8353954644704</v>
      </c>
    </row>
    <row r="137">
      <c r="A137" s="90" t="s">
        <v>123</v>
      </c>
      <c r="B137" s="90" t="s">
        <v>124</v>
      </c>
      <c r="C137" s="90" t="s">
        <v>15</v>
      </c>
      <c r="D137" s="90" t="n">
        <v>323.494273708843</v>
      </c>
      <c r="E137" s="90" t="n">
        <v>63188.768327072</v>
      </c>
      <c r="F137" s="90" t="n">
        <v>0.509341441261874</v>
      </c>
      <c r="G137" s="90" t="n">
        <v>99.4906585587381</v>
      </c>
    </row>
    <row r="138">
      <c r="A138" s="90" t="s">
        <v>123</v>
      </c>
      <c r="B138" s="90" t="s">
        <v>124</v>
      </c>
      <c r="C138" s="90" t="s">
        <v>16</v>
      </c>
      <c r="D138" s="90" t="n">
        <v>0</v>
      </c>
      <c r="E138" s="90" t="n">
        <v>39848.4994767964</v>
      </c>
      <c r="F138" s="90" t="n">
        <v>0</v>
      </c>
      <c r="G138" s="90" t="n">
        <v>100</v>
      </c>
    </row>
    <row r="139">
      <c r="A139" s="90" t="s">
        <v>125</v>
      </c>
      <c r="B139" s="90" t="s">
        <v>126</v>
      </c>
      <c r="C139" s="90" t="s">
        <v>15</v>
      </c>
      <c r="D139" s="90" t="n">
        <v>128.818699772634</v>
      </c>
      <c r="E139" s="90" t="n">
        <v>109848.047937336</v>
      </c>
      <c r="F139" s="90" t="n">
        <v>0.117132542244268</v>
      </c>
      <c r="G139" s="90" t="n">
        <v>99.8828674577557</v>
      </c>
    </row>
    <row r="140">
      <c r="A140" s="90" t="s">
        <v>125</v>
      </c>
      <c r="B140" s="90" t="s">
        <v>126</v>
      </c>
      <c r="C140" s="90" t="s">
        <v>16</v>
      </c>
      <c r="D140" s="90" t="n">
        <v>568.558429480098</v>
      </c>
      <c r="E140" s="90" t="n">
        <v>59233.9247286237</v>
      </c>
      <c r="F140" s="90" t="n">
        <v>0.95072712612445</v>
      </c>
      <c r="G140" s="90" t="n">
        <v>99.0492728738756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338</v>
      </c>
    </row>
    <row r="9">
      <c r="A9" t="s">
        <v>3</v>
      </c>
    </row>
    <row r="10">
      <c r="A10" t="s">
        <v>4</v>
      </c>
    </row>
    <row r="11">
      <c r="A11" t="s">
        <v>339</v>
      </c>
    </row>
    <row r="12">
      <c r="A12" s="3" t="s">
        <v>6</v>
      </c>
    </row>
    <row r="13">
      <c r="A13" s="3" t="s">
        <v>7</v>
      </c>
    </row>
    <row r="15">
      <c r="A15" s="4" t="s">
        <v>340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91" t="s">
        <v>13</v>
      </c>
      <c r="B17" s="91" t="s">
        <v>14</v>
      </c>
      <c r="C17" s="91" t="s">
        <v>15</v>
      </c>
      <c r="D17" s="91" t="n">
        <v>1138.37264502032</v>
      </c>
      <c r="E17" s="91" t="n">
        <v>1392049.32807956</v>
      </c>
      <c r="F17" s="91" t="n">
        <v>0.0817099264103659</v>
      </c>
      <c r="G17" s="91" t="n">
        <v>99.9182900735896</v>
      </c>
    </row>
    <row r="18">
      <c r="A18" s="91" t="s">
        <v>13</v>
      </c>
      <c r="B18" s="91" t="s">
        <v>14</v>
      </c>
      <c r="C18" s="91" t="s">
        <v>16</v>
      </c>
      <c r="D18" s="91" t="n">
        <v>257.988195087871</v>
      </c>
      <c r="E18" s="91" t="n">
        <v>882241.30829529</v>
      </c>
      <c r="F18" s="91" t="n">
        <v>0.0292338131162107</v>
      </c>
      <c r="G18" s="91" t="n">
        <v>99.9707661868838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341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92" t="s">
        <v>13</v>
      </c>
      <c r="B29" s="92" t="s">
        <v>24</v>
      </c>
      <c r="C29" s="92" t="s">
        <v>15</v>
      </c>
      <c r="D29" s="92" t="n">
        <v>1138.37264502032</v>
      </c>
      <c r="E29" s="92" t="n">
        <v>1392049.32807956</v>
      </c>
      <c r="F29" s="92" t="n">
        <v>0.0817099264103659</v>
      </c>
      <c r="G29" s="92" t="n">
        <v>99.9182900735896</v>
      </c>
    </row>
    <row r="30">
      <c r="A30" s="92" t="s">
        <v>13</v>
      </c>
      <c r="B30" s="92" t="s">
        <v>24</v>
      </c>
      <c r="C30" s="92" t="s">
        <v>16</v>
      </c>
      <c r="D30" s="92" t="n">
        <v>257.988195087871</v>
      </c>
      <c r="E30" s="92" t="n">
        <v>882241.30829529</v>
      </c>
      <c r="F30" s="92" t="n">
        <v>0.0292338131162107</v>
      </c>
      <c r="G30" s="92" t="n">
        <v>99.9707661868838</v>
      </c>
    </row>
    <row r="31">
      <c r="A31" s="92" t="s">
        <v>25</v>
      </c>
      <c r="B31" s="92" t="s">
        <v>26</v>
      </c>
      <c r="C31" s="92" t="s">
        <v>15</v>
      </c>
      <c r="D31" s="92" t="n">
        <v>4.18010236469462</v>
      </c>
      <c r="E31" s="92" t="n">
        <v>1350.26229867415</v>
      </c>
      <c r="F31" s="92" t="n">
        <v>0.308621641015412</v>
      </c>
      <c r="G31" s="92" t="n">
        <v>99.6913783589846</v>
      </c>
    </row>
    <row r="32">
      <c r="A32" s="92" t="s">
        <v>25</v>
      </c>
      <c r="B32" s="92" t="s">
        <v>26</v>
      </c>
      <c r="C32" s="92" t="s">
        <v>16</v>
      </c>
      <c r="D32" s="92" t="n">
        <v>0</v>
      </c>
      <c r="E32" s="92" t="n">
        <v>735.465828538258</v>
      </c>
      <c r="F32" s="92" t="n">
        <v>0</v>
      </c>
      <c r="G32" s="92" t="n">
        <v>100</v>
      </c>
    </row>
    <row r="33">
      <c r="A33" s="92" t="s">
        <v>27</v>
      </c>
      <c r="B33" s="92" t="s">
        <v>28</v>
      </c>
      <c r="C33" s="92" t="s">
        <v>15</v>
      </c>
      <c r="D33" s="92" t="n">
        <v>0</v>
      </c>
      <c r="E33" s="92" t="n">
        <v>8494.30566955398</v>
      </c>
      <c r="F33" s="92" t="n">
        <v>0</v>
      </c>
      <c r="G33" s="92" t="n">
        <v>100</v>
      </c>
    </row>
    <row r="34">
      <c r="A34" s="92" t="s">
        <v>27</v>
      </c>
      <c r="B34" s="92" t="s">
        <v>28</v>
      </c>
      <c r="C34" s="92" t="s">
        <v>16</v>
      </c>
      <c r="D34" s="92" t="n">
        <v>28.6503708988574</v>
      </c>
      <c r="E34" s="92" t="n">
        <v>5485.96041184705</v>
      </c>
      <c r="F34" s="92" t="n">
        <v>0.519535684884571</v>
      </c>
      <c r="G34" s="92" t="n">
        <v>99.4804643151154</v>
      </c>
    </row>
    <row r="35">
      <c r="A35" s="92" t="s">
        <v>29</v>
      </c>
      <c r="B35" s="92" t="s">
        <v>30</v>
      </c>
      <c r="C35" s="92" t="s">
        <v>15</v>
      </c>
      <c r="D35" s="92" t="n">
        <v>2.79144760402887</v>
      </c>
      <c r="E35" s="92" t="n">
        <v>1307.63806164457</v>
      </c>
      <c r="F35" s="92" t="n">
        <v>0.213017761300986</v>
      </c>
      <c r="G35" s="92" t="n">
        <v>99.786982238699</v>
      </c>
    </row>
    <row r="36">
      <c r="A36" s="92" t="s">
        <v>29</v>
      </c>
      <c r="B36" s="92" t="s">
        <v>30</v>
      </c>
      <c r="C36" s="92" t="s">
        <v>16</v>
      </c>
      <c r="D36" s="92" t="n">
        <v>3.40390261432895</v>
      </c>
      <c r="E36" s="92" t="n">
        <v>708.5882788307</v>
      </c>
      <c r="F36" s="92" t="n">
        <v>0.478081459745883</v>
      </c>
      <c r="G36" s="92" t="n">
        <v>99.5219185402541</v>
      </c>
    </row>
    <row r="37">
      <c r="A37" s="92" t="s">
        <v>31</v>
      </c>
      <c r="B37" s="92" t="s">
        <v>32</v>
      </c>
      <c r="C37" s="92" t="s">
        <v>15</v>
      </c>
      <c r="D37" s="92" t="n">
        <v>0</v>
      </c>
      <c r="E37" s="92" t="n">
        <v>17379.2027877557</v>
      </c>
      <c r="F37" s="92" t="n">
        <v>0</v>
      </c>
      <c r="G37" s="92" t="n">
        <v>100</v>
      </c>
    </row>
    <row r="38">
      <c r="A38" s="92" t="s">
        <v>31</v>
      </c>
      <c r="B38" s="92" t="s">
        <v>32</v>
      </c>
      <c r="C38" s="92" t="s">
        <v>16</v>
      </c>
      <c r="D38" s="92" t="n">
        <v>0</v>
      </c>
      <c r="E38" s="92" t="n">
        <v>8528.93677340886</v>
      </c>
      <c r="F38" s="92" t="n">
        <v>0</v>
      </c>
      <c r="G38" s="92" t="n">
        <v>100</v>
      </c>
    </row>
    <row r="39">
      <c r="A39" s="92" t="s">
        <v>33</v>
      </c>
      <c r="B39" s="92" t="s">
        <v>34</v>
      </c>
      <c r="C39" s="92" t="s">
        <v>15</v>
      </c>
      <c r="D39" s="92" t="n">
        <v>4.8346084709114</v>
      </c>
      <c r="E39" s="92" t="n">
        <v>1664.4702855554</v>
      </c>
      <c r="F39" s="92" t="n">
        <v>0.289618061278817</v>
      </c>
      <c r="G39" s="92" t="n">
        <v>99.7103819387212</v>
      </c>
    </row>
    <row r="40">
      <c r="A40" s="92" t="s">
        <v>33</v>
      </c>
      <c r="B40" s="92" t="s">
        <v>34</v>
      </c>
      <c r="C40" s="92" t="s">
        <v>16</v>
      </c>
      <c r="D40" s="92" t="n">
        <v>0</v>
      </c>
      <c r="E40" s="92" t="n">
        <v>941.344563306099</v>
      </c>
      <c r="F40" s="92" t="n">
        <v>0</v>
      </c>
      <c r="G40" s="92" t="n">
        <v>100</v>
      </c>
    </row>
    <row r="41">
      <c r="A41" s="92" t="s">
        <v>35</v>
      </c>
      <c r="B41" s="92" t="s">
        <v>36</v>
      </c>
      <c r="C41" s="92" t="s">
        <v>15</v>
      </c>
      <c r="D41" s="92" t="n">
        <v>11.8813689750957</v>
      </c>
      <c r="E41" s="92" t="n">
        <v>3256.52686625765</v>
      </c>
      <c r="F41" s="92" t="n">
        <v>0.363521571357491</v>
      </c>
      <c r="G41" s="92" t="n">
        <v>99.6364784286425</v>
      </c>
    </row>
    <row r="42">
      <c r="A42" s="92" t="s">
        <v>35</v>
      </c>
      <c r="B42" s="92" t="s">
        <v>36</v>
      </c>
      <c r="C42" s="92" t="s">
        <v>16</v>
      </c>
      <c r="D42" s="92" t="n">
        <v>0</v>
      </c>
      <c r="E42" s="92" t="n">
        <v>1586.05391195447</v>
      </c>
      <c r="F42" s="92" t="n">
        <v>0</v>
      </c>
      <c r="G42" s="92" t="n">
        <v>100</v>
      </c>
    </row>
    <row r="43">
      <c r="A43" s="92" t="s">
        <v>37</v>
      </c>
      <c r="B43" s="92" t="s">
        <v>38</v>
      </c>
      <c r="C43" s="92" t="s">
        <v>15</v>
      </c>
      <c r="D43" s="92" t="n">
        <v>8.18053681722646</v>
      </c>
      <c r="E43" s="92" t="n">
        <v>3023.18951016343</v>
      </c>
      <c r="F43" s="92" t="n">
        <v>0.269862692130726</v>
      </c>
      <c r="G43" s="92" t="n">
        <v>99.7301373078693</v>
      </c>
    </row>
    <row r="44">
      <c r="A44" s="92" t="s">
        <v>37</v>
      </c>
      <c r="B44" s="92" t="s">
        <v>38</v>
      </c>
      <c r="C44" s="92" t="s">
        <v>16</v>
      </c>
      <c r="D44" s="92" t="n">
        <v>10.1905578827276</v>
      </c>
      <c r="E44" s="92" t="n">
        <v>1751.19040789626</v>
      </c>
      <c r="F44" s="92" t="n">
        <v>0.578555013407943</v>
      </c>
      <c r="G44" s="92" t="n">
        <v>99.4214449865921</v>
      </c>
    </row>
    <row r="45">
      <c r="A45" s="92" t="s">
        <v>39</v>
      </c>
      <c r="B45" s="92" t="s">
        <v>40</v>
      </c>
      <c r="C45" s="92" t="s">
        <v>15</v>
      </c>
      <c r="D45" s="92" t="n">
        <v>0</v>
      </c>
      <c r="E45" s="92" t="n">
        <v>18111.3939097295</v>
      </c>
      <c r="F45" s="92" t="n">
        <v>0</v>
      </c>
      <c r="G45" s="92" t="n">
        <v>100</v>
      </c>
    </row>
    <row r="46">
      <c r="A46" s="92" t="s">
        <v>39</v>
      </c>
      <c r="B46" s="92" t="s">
        <v>40</v>
      </c>
      <c r="C46" s="92" t="s">
        <v>16</v>
      </c>
      <c r="D46" s="92" t="n">
        <v>0</v>
      </c>
      <c r="E46" s="92" t="n">
        <v>12546.8652679582</v>
      </c>
      <c r="F46" s="92" t="n">
        <v>0</v>
      </c>
      <c r="G46" s="92" t="n">
        <v>100</v>
      </c>
    </row>
    <row r="47">
      <c r="A47" s="92" t="s">
        <v>41</v>
      </c>
      <c r="B47" s="92" t="s">
        <v>42</v>
      </c>
      <c r="C47" s="92" t="s">
        <v>15</v>
      </c>
      <c r="D47" s="92" t="n">
        <v>0</v>
      </c>
      <c r="E47" s="92" t="n">
        <v>13926.5318528665</v>
      </c>
      <c r="F47" s="92" t="n">
        <v>0</v>
      </c>
      <c r="G47" s="92" t="n">
        <v>100</v>
      </c>
    </row>
    <row r="48">
      <c r="A48" s="92" t="s">
        <v>41</v>
      </c>
      <c r="B48" s="92" t="s">
        <v>42</v>
      </c>
      <c r="C48" s="92" t="s">
        <v>16</v>
      </c>
      <c r="D48" s="92" t="n">
        <v>0</v>
      </c>
      <c r="E48" s="92" t="n">
        <v>7677.56060940249</v>
      </c>
      <c r="F48" s="92" t="n">
        <v>0</v>
      </c>
      <c r="G48" s="92" t="n">
        <v>100</v>
      </c>
    </row>
    <row r="49">
      <c r="A49" s="92" t="s">
        <v>43</v>
      </c>
      <c r="B49" s="92" t="s">
        <v>44</v>
      </c>
      <c r="C49" s="92" t="s">
        <v>15</v>
      </c>
      <c r="D49" s="92" t="n">
        <v>70.996152703065</v>
      </c>
      <c r="E49" s="92" t="n">
        <v>18839.2738991897</v>
      </c>
      <c r="F49" s="92" t="n">
        <v>0.375437011254945</v>
      </c>
      <c r="G49" s="92" t="n">
        <v>99.6245629887451</v>
      </c>
    </row>
    <row r="50">
      <c r="A50" s="92" t="s">
        <v>43</v>
      </c>
      <c r="B50" s="92" t="s">
        <v>44</v>
      </c>
      <c r="C50" s="92" t="s">
        <v>16</v>
      </c>
      <c r="D50" s="92" t="n">
        <v>33.9998945562479</v>
      </c>
      <c r="E50" s="92" t="n">
        <v>13463.9351267447</v>
      </c>
      <c r="F50" s="92" t="n">
        <v>0.25188960016916</v>
      </c>
      <c r="G50" s="92" t="n">
        <v>99.7481103998308</v>
      </c>
    </row>
    <row r="51">
      <c r="A51" s="92" t="s">
        <v>45</v>
      </c>
      <c r="B51" s="92" t="s">
        <v>46</v>
      </c>
      <c r="C51" s="92" t="s">
        <v>15</v>
      </c>
      <c r="D51" s="92" t="n">
        <v>0</v>
      </c>
      <c r="E51" s="92" t="n">
        <v>1863.91738028432</v>
      </c>
      <c r="F51" s="92" t="n">
        <v>0</v>
      </c>
      <c r="G51" s="92" t="n">
        <v>100</v>
      </c>
    </row>
    <row r="52">
      <c r="A52" s="92" t="s">
        <v>45</v>
      </c>
      <c r="B52" s="92" t="s">
        <v>46</v>
      </c>
      <c r="C52" s="92" t="s">
        <v>16</v>
      </c>
      <c r="D52" s="92" t="n">
        <v>0</v>
      </c>
      <c r="E52" s="92" t="n">
        <v>731.867754332411</v>
      </c>
      <c r="F52" s="92" t="n">
        <v>0</v>
      </c>
      <c r="G52" s="92" t="n">
        <v>100</v>
      </c>
    </row>
    <row r="53">
      <c r="A53" s="92" t="s">
        <v>47</v>
      </c>
      <c r="B53" s="92" t="s">
        <v>48</v>
      </c>
      <c r="C53" s="92" t="s">
        <v>15</v>
      </c>
      <c r="D53" s="92" t="n">
        <v>1.24355466722243</v>
      </c>
      <c r="E53" s="92" t="n">
        <v>665.251717379685</v>
      </c>
      <c r="F53" s="92" t="n">
        <v>0.186581168596033</v>
      </c>
      <c r="G53" s="92" t="n">
        <v>99.813418831404</v>
      </c>
    </row>
    <row r="54">
      <c r="A54" s="92" t="s">
        <v>47</v>
      </c>
      <c r="B54" s="92" t="s">
        <v>48</v>
      </c>
      <c r="C54" s="92" t="s">
        <v>16</v>
      </c>
      <c r="D54" s="92" t="n">
        <v>2.98453120133383</v>
      </c>
      <c r="E54" s="92" t="n">
        <v>448.061324362317</v>
      </c>
      <c r="F54" s="92" t="n">
        <v>0.661691303560301</v>
      </c>
      <c r="G54" s="92" t="n">
        <v>99.3383086964397</v>
      </c>
    </row>
    <row r="55">
      <c r="A55" s="92" t="s">
        <v>49</v>
      </c>
      <c r="B55" s="92" t="s">
        <v>50</v>
      </c>
      <c r="C55" s="92" t="s">
        <v>15</v>
      </c>
      <c r="D55" s="92" t="n">
        <v>35.8689693329008</v>
      </c>
      <c r="E55" s="92" t="n">
        <v>15767.2772076835</v>
      </c>
      <c r="F55" s="92" t="n">
        <v>0.226973597099719</v>
      </c>
      <c r="G55" s="92" t="n">
        <v>99.7730264029003</v>
      </c>
    </row>
    <row r="56">
      <c r="A56" s="92" t="s">
        <v>49</v>
      </c>
      <c r="B56" s="92" t="s">
        <v>50</v>
      </c>
      <c r="C56" s="92" t="s">
        <v>16</v>
      </c>
      <c r="D56" s="92" t="n">
        <v>0</v>
      </c>
      <c r="E56" s="92" t="n">
        <v>9789.76909407303</v>
      </c>
      <c r="F56" s="92" t="n">
        <v>0</v>
      </c>
      <c r="G56" s="92" t="n">
        <v>100</v>
      </c>
    </row>
    <row r="57">
      <c r="A57" s="92" t="s">
        <v>51</v>
      </c>
      <c r="B57" s="92" t="s">
        <v>52</v>
      </c>
      <c r="C57" s="92" t="s">
        <v>15</v>
      </c>
      <c r="D57" s="92" t="n">
        <v>14.0534478964022</v>
      </c>
      <c r="E57" s="92" t="n">
        <v>2380.11782863495</v>
      </c>
      <c r="F57" s="92" t="n">
        <v>0.586985903396297</v>
      </c>
      <c r="G57" s="92" t="n">
        <v>99.4130140966037</v>
      </c>
    </row>
    <row r="58">
      <c r="A58" s="92" t="s">
        <v>51</v>
      </c>
      <c r="B58" s="92" t="s">
        <v>52</v>
      </c>
      <c r="C58" s="92" t="s">
        <v>16</v>
      </c>
      <c r="D58" s="92" t="n">
        <v>5.39788092695289</v>
      </c>
      <c r="E58" s="92" t="n">
        <v>1594.7926874828</v>
      </c>
      <c r="F58" s="92" t="n">
        <v>0.337327380470516</v>
      </c>
      <c r="G58" s="92" t="n">
        <v>99.6626726195295</v>
      </c>
    </row>
    <row r="59">
      <c r="A59" s="92" t="s">
        <v>53</v>
      </c>
      <c r="B59" s="92" t="s">
        <v>54</v>
      </c>
      <c r="C59" s="92" t="s">
        <v>15</v>
      </c>
      <c r="D59" s="92" t="n">
        <v>0</v>
      </c>
      <c r="E59" s="92" t="n">
        <v>2378.74759477297</v>
      </c>
      <c r="F59" s="92" t="n">
        <v>0</v>
      </c>
      <c r="G59" s="92" t="n">
        <v>100</v>
      </c>
    </row>
    <row r="60">
      <c r="A60" s="92" t="s">
        <v>53</v>
      </c>
      <c r="B60" s="92" t="s">
        <v>54</v>
      </c>
      <c r="C60" s="92" t="s">
        <v>16</v>
      </c>
      <c r="D60" s="92" t="n">
        <v>0</v>
      </c>
      <c r="E60" s="92" t="n">
        <v>1047.19490773704</v>
      </c>
      <c r="F60" s="92" t="n">
        <v>0</v>
      </c>
      <c r="G60" s="92" t="n">
        <v>100</v>
      </c>
    </row>
    <row r="61">
      <c r="A61" s="92" t="s">
        <v>55</v>
      </c>
      <c r="B61" s="92" t="s">
        <v>56</v>
      </c>
      <c r="C61" s="92" t="s">
        <v>15</v>
      </c>
      <c r="D61" s="92" t="n">
        <v>4.69638546002745</v>
      </c>
      <c r="E61" s="92" t="n">
        <v>3140.11384560963</v>
      </c>
      <c r="F61" s="92" t="n">
        <v>0.149337642495206</v>
      </c>
      <c r="G61" s="92" t="n">
        <v>99.8506623575048</v>
      </c>
    </row>
    <row r="62">
      <c r="A62" s="92" t="s">
        <v>55</v>
      </c>
      <c r="B62" s="92" t="s">
        <v>56</v>
      </c>
      <c r="C62" s="92" t="s">
        <v>16</v>
      </c>
      <c r="D62" s="92" t="n">
        <v>0</v>
      </c>
      <c r="E62" s="92" t="n">
        <v>1777.50252349046</v>
      </c>
      <c r="F62" s="92" t="n">
        <v>0</v>
      </c>
      <c r="G62" s="92" t="n">
        <v>100</v>
      </c>
    </row>
    <row r="63">
      <c r="A63" s="92" t="s">
        <v>57</v>
      </c>
      <c r="B63" s="92" t="s">
        <v>58</v>
      </c>
      <c r="C63" s="92" t="s">
        <v>15</v>
      </c>
      <c r="D63" s="92" t="n">
        <v>45.5701841824517</v>
      </c>
      <c r="E63" s="92" t="n">
        <v>17321.429813952</v>
      </c>
      <c r="F63" s="92" t="n">
        <v>0.262395256448131</v>
      </c>
      <c r="G63" s="92" t="n">
        <v>99.7376047435519</v>
      </c>
    </row>
    <row r="64">
      <c r="A64" s="92" t="s">
        <v>57</v>
      </c>
      <c r="B64" s="92" t="s">
        <v>58</v>
      </c>
      <c r="C64" s="92" t="s">
        <v>16</v>
      </c>
      <c r="D64" s="92" t="n">
        <v>0</v>
      </c>
      <c r="E64" s="92" t="n">
        <v>7386.59406636417</v>
      </c>
      <c r="F64" s="92" t="n">
        <v>0</v>
      </c>
      <c r="G64" s="92" t="n">
        <v>100</v>
      </c>
    </row>
    <row r="65">
      <c r="A65" s="92" t="s">
        <v>59</v>
      </c>
      <c r="B65" s="92" t="s">
        <v>60</v>
      </c>
      <c r="C65" s="92" t="s">
        <v>15</v>
      </c>
      <c r="D65" s="92" t="n">
        <v>9.08148584232837</v>
      </c>
      <c r="E65" s="92" t="n">
        <v>614.031018290026</v>
      </c>
      <c r="F65" s="92" t="n">
        <v>1.45743919149461</v>
      </c>
      <c r="G65" s="92" t="n">
        <v>98.5425608085054</v>
      </c>
    </row>
    <row r="66">
      <c r="A66" s="92" t="s">
        <v>59</v>
      </c>
      <c r="B66" s="92" t="s">
        <v>60</v>
      </c>
      <c r="C66" s="92" t="s">
        <v>16</v>
      </c>
      <c r="D66" s="92" t="n">
        <v>7.18070850496187</v>
      </c>
      <c r="E66" s="92" t="n">
        <v>465.632949875193</v>
      </c>
      <c r="F66" s="92" t="n">
        <v>1.51871850097621</v>
      </c>
      <c r="G66" s="92" t="n">
        <v>98.4812814990238</v>
      </c>
    </row>
    <row r="67">
      <c r="A67" s="92" t="s">
        <v>61</v>
      </c>
      <c r="B67" s="92" t="s">
        <v>62</v>
      </c>
      <c r="C67" s="92" t="s">
        <v>15</v>
      </c>
      <c r="D67" s="92" t="n">
        <v>0</v>
      </c>
      <c r="E67" s="92" t="n">
        <v>18423.6910382422</v>
      </c>
      <c r="F67" s="92" t="n">
        <v>0</v>
      </c>
      <c r="G67" s="92" t="n">
        <v>100</v>
      </c>
    </row>
    <row r="68">
      <c r="A68" s="92" t="s">
        <v>61</v>
      </c>
      <c r="B68" s="92" t="s">
        <v>62</v>
      </c>
      <c r="C68" s="92" t="s">
        <v>16</v>
      </c>
      <c r="D68" s="92" t="n">
        <v>0</v>
      </c>
      <c r="E68" s="92" t="n">
        <v>10878.1672886398</v>
      </c>
      <c r="F68" s="92" t="n">
        <v>0</v>
      </c>
      <c r="G68" s="92" t="n">
        <v>100</v>
      </c>
    </row>
    <row r="69">
      <c r="A69" s="92" t="s">
        <v>63</v>
      </c>
      <c r="B69" s="92" t="s">
        <v>64</v>
      </c>
      <c r="C69" s="92" t="s">
        <v>15</v>
      </c>
      <c r="D69" s="92" t="n">
        <v>7.03511194995323</v>
      </c>
      <c r="E69" s="92" t="n">
        <v>2024.31648936612</v>
      </c>
      <c r="F69" s="92" t="n">
        <v>0.346326649970164</v>
      </c>
      <c r="G69" s="92" t="n">
        <v>99.6536733500298</v>
      </c>
    </row>
    <row r="70">
      <c r="A70" s="92" t="s">
        <v>63</v>
      </c>
      <c r="B70" s="92" t="s">
        <v>64</v>
      </c>
      <c r="C70" s="92" t="s">
        <v>16</v>
      </c>
      <c r="D70" s="92" t="n">
        <v>11.0850147246242</v>
      </c>
      <c r="E70" s="92" t="n">
        <v>1542.7573624356</v>
      </c>
      <c r="F70" s="92" t="n">
        <v>0.713393770665658</v>
      </c>
      <c r="G70" s="92" t="n">
        <v>99.2866062293343</v>
      </c>
    </row>
    <row r="71">
      <c r="A71" s="92" t="s">
        <v>65</v>
      </c>
      <c r="B71" s="92" t="s">
        <v>66</v>
      </c>
      <c r="C71" s="92" t="s">
        <v>15</v>
      </c>
      <c r="D71" s="92" t="n">
        <v>1.80214621059692</v>
      </c>
      <c r="E71" s="92" t="n">
        <v>562.269617706237</v>
      </c>
      <c r="F71" s="92" t="n">
        <v>0.319488817891374</v>
      </c>
      <c r="G71" s="92" t="n">
        <v>99.6805111821086</v>
      </c>
    </row>
    <row r="72">
      <c r="A72" s="92" t="s">
        <v>65</v>
      </c>
      <c r="B72" s="92" t="s">
        <v>66</v>
      </c>
      <c r="C72" s="92" t="s">
        <v>16</v>
      </c>
      <c r="D72" s="92" t="n">
        <v>3.60429242119383</v>
      </c>
      <c r="E72" s="92" t="n">
        <v>414.49362843729</v>
      </c>
      <c r="F72" s="92" t="n">
        <v>0.862068965517241</v>
      </c>
      <c r="G72" s="92" t="n">
        <v>99.1379310344828</v>
      </c>
    </row>
    <row r="73">
      <c r="A73" s="92" t="s">
        <v>67</v>
      </c>
      <c r="B73" s="92" t="s">
        <v>68</v>
      </c>
      <c r="C73" s="92" t="s">
        <v>15</v>
      </c>
      <c r="D73" s="92" t="n">
        <v>0</v>
      </c>
      <c r="E73" s="92" t="n">
        <v>3852.45440913439</v>
      </c>
      <c r="F73" s="92" t="n">
        <v>0</v>
      </c>
      <c r="G73" s="92" t="n">
        <v>100</v>
      </c>
    </row>
    <row r="74">
      <c r="A74" s="92" t="s">
        <v>67</v>
      </c>
      <c r="B74" s="92" t="s">
        <v>68</v>
      </c>
      <c r="C74" s="92" t="s">
        <v>16</v>
      </c>
      <c r="D74" s="92" t="n">
        <v>0</v>
      </c>
      <c r="E74" s="92" t="n">
        <v>1713.29568917609</v>
      </c>
      <c r="F74" s="92" t="n">
        <v>0</v>
      </c>
      <c r="G74" s="92" t="n">
        <v>100</v>
      </c>
    </row>
    <row r="75">
      <c r="A75" s="92" t="s">
        <v>69</v>
      </c>
      <c r="B75" s="92" t="s">
        <v>70</v>
      </c>
      <c r="C75" s="92" t="s">
        <v>15</v>
      </c>
      <c r="D75" s="92" t="n">
        <v>469.883656500019</v>
      </c>
      <c r="E75" s="92" t="n">
        <v>100820.027360751</v>
      </c>
      <c r="F75" s="92" t="n">
        <v>0.463899762356383</v>
      </c>
      <c r="G75" s="92" t="n">
        <v>99.5361002376436</v>
      </c>
    </row>
    <row r="76">
      <c r="A76" s="92" t="s">
        <v>69</v>
      </c>
      <c r="B76" s="92" t="s">
        <v>70</v>
      </c>
      <c r="C76" s="92" t="s">
        <v>16</v>
      </c>
      <c r="D76" s="92" t="n">
        <v>543.526284116445</v>
      </c>
      <c r="E76" s="92" t="n">
        <v>59355.539543478</v>
      </c>
      <c r="F76" s="92" t="n">
        <v>0.907403607396582</v>
      </c>
      <c r="G76" s="92" t="n">
        <v>99.0925963926034</v>
      </c>
    </row>
    <row r="77">
      <c r="A77" s="92" t="s">
        <v>71</v>
      </c>
      <c r="B77" s="92" t="s">
        <v>72</v>
      </c>
      <c r="C77" s="92" t="s">
        <v>15</v>
      </c>
      <c r="D77" s="92" t="n">
        <v>0</v>
      </c>
      <c r="E77" s="92" t="n">
        <v>2984.21138234905</v>
      </c>
      <c r="F77" s="92" t="n">
        <v>0</v>
      </c>
      <c r="G77" s="92" t="n">
        <v>100</v>
      </c>
    </row>
    <row r="78">
      <c r="A78" s="92" t="s">
        <v>71</v>
      </c>
      <c r="B78" s="92" t="s">
        <v>72</v>
      </c>
      <c r="C78" s="92" t="s">
        <v>16</v>
      </c>
      <c r="D78" s="92" t="n">
        <v>0</v>
      </c>
      <c r="E78" s="92" t="n">
        <v>1218.56639182309</v>
      </c>
      <c r="F78" s="92" t="n">
        <v>0</v>
      </c>
      <c r="G78" s="92" t="n">
        <v>100</v>
      </c>
    </row>
    <row r="79">
      <c r="A79" s="92" t="s">
        <v>73</v>
      </c>
      <c r="B79" s="92" t="s">
        <v>74</v>
      </c>
      <c r="C79" s="92" t="s">
        <v>15</v>
      </c>
      <c r="D79" s="92" t="n">
        <v>0</v>
      </c>
      <c r="E79" s="92" t="n">
        <v>1282.88973722926</v>
      </c>
      <c r="F79" s="92" t="n">
        <v>0</v>
      </c>
      <c r="G79" s="92" t="n">
        <v>100</v>
      </c>
    </row>
    <row r="80">
      <c r="A80" s="92" t="s">
        <v>73</v>
      </c>
      <c r="B80" s="92" t="s">
        <v>74</v>
      </c>
      <c r="C80" s="92" t="s">
        <v>16</v>
      </c>
      <c r="D80" s="92" t="n">
        <v>0</v>
      </c>
      <c r="E80" s="92" t="n">
        <v>611.785730390514</v>
      </c>
      <c r="F80" s="92" t="n">
        <v>0</v>
      </c>
      <c r="G80" s="92" t="n">
        <v>100</v>
      </c>
    </row>
    <row r="81">
      <c r="A81" s="92" t="s">
        <v>75</v>
      </c>
      <c r="B81" s="92" t="s">
        <v>76</v>
      </c>
      <c r="C81" s="92" t="s">
        <v>15</v>
      </c>
      <c r="D81" s="92" t="n">
        <v>0</v>
      </c>
      <c r="E81" s="92" t="n">
        <v>1158.02859611189</v>
      </c>
      <c r="F81" s="92" t="n">
        <v>0</v>
      </c>
      <c r="G81" s="92" t="n">
        <v>100</v>
      </c>
    </row>
    <row r="82">
      <c r="A82" s="92" t="s">
        <v>75</v>
      </c>
      <c r="B82" s="92" t="s">
        <v>76</v>
      </c>
      <c r="C82" s="92" t="s">
        <v>16</v>
      </c>
      <c r="D82" s="92" t="n">
        <v>0</v>
      </c>
      <c r="E82" s="92" t="n">
        <v>641.943759126688</v>
      </c>
      <c r="F82" s="92" t="n">
        <v>0</v>
      </c>
      <c r="G82" s="92" t="n">
        <v>100</v>
      </c>
    </row>
    <row r="83">
      <c r="A83" s="92" t="s">
        <v>77</v>
      </c>
      <c r="B83" s="92" t="s">
        <v>78</v>
      </c>
      <c r="C83" s="92" t="s">
        <v>15</v>
      </c>
      <c r="D83" s="92" t="n">
        <v>3.4786899842309</v>
      </c>
      <c r="E83" s="92" t="n">
        <v>1589.18405976144</v>
      </c>
      <c r="F83" s="92" t="n">
        <v>0.218419749239844</v>
      </c>
      <c r="G83" s="92" t="n">
        <v>99.7815802507602</v>
      </c>
    </row>
    <row r="84">
      <c r="A84" s="92" t="s">
        <v>77</v>
      </c>
      <c r="B84" s="92" t="s">
        <v>78</v>
      </c>
      <c r="C84" s="92" t="s">
        <v>16</v>
      </c>
      <c r="D84" s="92" t="n">
        <v>0</v>
      </c>
      <c r="E84" s="92" t="n">
        <v>866.456715785487</v>
      </c>
      <c r="F84" s="92" t="n">
        <v>0</v>
      </c>
      <c r="G84" s="92" t="n">
        <v>100</v>
      </c>
    </row>
    <row r="85">
      <c r="A85" s="92" t="s">
        <v>79</v>
      </c>
      <c r="B85" s="92" t="s">
        <v>80</v>
      </c>
      <c r="C85" s="92" t="s">
        <v>15</v>
      </c>
      <c r="D85" s="92" t="n">
        <v>5.18885855768831</v>
      </c>
      <c r="E85" s="92" t="n">
        <v>2388.46403758295</v>
      </c>
      <c r="F85" s="92" t="n">
        <v>0.216775730769255</v>
      </c>
      <c r="G85" s="92" t="n">
        <v>99.7832242692307</v>
      </c>
    </row>
    <row r="86">
      <c r="A86" s="92" t="s">
        <v>79</v>
      </c>
      <c r="B86" s="92" t="s">
        <v>80</v>
      </c>
      <c r="C86" s="92" t="s">
        <v>16</v>
      </c>
      <c r="D86" s="92" t="n">
        <v>0</v>
      </c>
      <c r="E86" s="92" t="n">
        <v>1164.01143048218</v>
      </c>
      <c r="F86" s="92" t="n">
        <v>0</v>
      </c>
      <c r="G86" s="92" t="n">
        <v>100</v>
      </c>
    </row>
    <row r="87">
      <c r="A87" s="92" t="s">
        <v>81</v>
      </c>
      <c r="B87" s="92" t="s">
        <v>82</v>
      </c>
      <c r="C87" s="92" t="s">
        <v>15</v>
      </c>
      <c r="D87" s="92" t="n">
        <v>18.7069696814833</v>
      </c>
      <c r="E87" s="92" t="n">
        <v>5370.20554500664</v>
      </c>
      <c r="F87" s="92" t="n">
        <v>0.347138121661749</v>
      </c>
      <c r="G87" s="92" t="n">
        <v>99.6528618783382</v>
      </c>
    </row>
    <row r="88">
      <c r="A88" s="92" t="s">
        <v>81</v>
      </c>
      <c r="B88" s="92" t="s">
        <v>82</v>
      </c>
      <c r="C88" s="92" t="s">
        <v>16</v>
      </c>
      <c r="D88" s="92" t="n">
        <v>0</v>
      </c>
      <c r="E88" s="92" t="n">
        <v>2643.09571421692</v>
      </c>
      <c r="F88" s="92" t="n">
        <v>0</v>
      </c>
      <c r="G88" s="92" t="n">
        <v>100</v>
      </c>
    </row>
    <row r="89">
      <c r="A89" s="92" t="s">
        <v>83</v>
      </c>
      <c r="B89" s="92" t="s">
        <v>84</v>
      </c>
      <c r="C89" s="92" t="s">
        <v>15</v>
      </c>
      <c r="D89" s="92" t="n">
        <v>12.4536810230103</v>
      </c>
      <c r="E89" s="92" t="n">
        <v>2984.91493077803</v>
      </c>
      <c r="F89" s="92" t="n">
        <v>0.415487136749831</v>
      </c>
      <c r="G89" s="92" t="n">
        <v>99.5845128632502</v>
      </c>
    </row>
    <row r="90">
      <c r="A90" s="92" t="s">
        <v>83</v>
      </c>
      <c r="B90" s="92" t="s">
        <v>84</v>
      </c>
      <c r="C90" s="92" t="s">
        <v>16</v>
      </c>
      <c r="D90" s="92" t="n">
        <v>13.0738780835082</v>
      </c>
      <c r="E90" s="92" t="n">
        <v>1968.83866692302</v>
      </c>
      <c r="F90" s="92" t="n">
        <v>0.659659686621802</v>
      </c>
      <c r="G90" s="92" t="n">
        <v>99.3403403133782</v>
      </c>
    </row>
    <row r="91">
      <c r="A91" s="92" t="s">
        <v>85</v>
      </c>
      <c r="B91" s="92" t="s">
        <v>86</v>
      </c>
      <c r="C91" s="92" t="s">
        <v>15</v>
      </c>
      <c r="D91" s="92" t="n">
        <v>0</v>
      </c>
      <c r="E91" s="92" t="n">
        <v>17879.9338993316</v>
      </c>
      <c r="F91" s="92" t="n">
        <v>0</v>
      </c>
      <c r="G91" s="92" t="n">
        <v>100</v>
      </c>
    </row>
    <row r="92">
      <c r="A92" s="92" t="s">
        <v>85</v>
      </c>
      <c r="B92" s="92" t="s">
        <v>86</v>
      </c>
      <c r="C92" s="92" t="s">
        <v>16</v>
      </c>
      <c r="D92" s="92" t="n">
        <v>0</v>
      </c>
      <c r="E92" s="92" t="n">
        <v>7860.77683211504</v>
      </c>
      <c r="F92" s="92" t="n">
        <v>0</v>
      </c>
      <c r="G92" s="92" t="n">
        <v>100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342</v>
      </c>
    </row>
    <row r="102">
      <c r="A102" s="5" t="s">
        <v>23</v>
      </c>
      <c r="B102" s="5" t="s">
        <v>88</v>
      </c>
      <c r="C102" s="5" t="s">
        <v>11</v>
      </c>
      <c r="D102" s="5" t="s">
        <v>252</v>
      </c>
      <c r="E102" s="5" t="s">
        <v>251</v>
      </c>
      <c r="F102" s="5" t="s">
        <v>254</v>
      </c>
      <c r="G102" s="5" t="s">
        <v>253</v>
      </c>
    </row>
    <row r="103">
      <c r="A103" s="93" t="s">
        <v>89</v>
      </c>
      <c r="B103" s="93" t="s">
        <v>90</v>
      </c>
      <c r="C103" s="93" t="s">
        <v>15</v>
      </c>
      <c r="D103" s="93" t="n">
        <v>117817.596761797</v>
      </c>
      <c r="E103" s="93" t="n">
        <v>0</v>
      </c>
      <c r="F103" s="93" t="n">
        <v>100</v>
      </c>
      <c r="G103" s="93" t="n">
        <v>0</v>
      </c>
    </row>
    <row r="104">
      <c r="A104" s="93" t="s">
        <v>89</v>
      </c>
      <c r="B104" s="93" t="s">
        <v>90</v>
      </c>
      <c r="C104" s="93" t="s">
        <v>16</v>
      </c>
      <c r="D104" s="93" t="n">
        <v>72614.1330963285</v>
      </c>
      <c r="E104" s="93" t="n">
        <v>0</v>
      </c>
      <c r="F104" s="93" t="n">
        <v>100</v>
      </c>
      <c r="G104" s="93" t="n">
        <v>0</v>
      </c>
    </row>
    <row r="105">
      <c r="A105" s="93" t="s">
        <v>91</v>
      </c>
      <c r="B105" s="93" t="s">
        <v>92</v>
      </c>
      <c r="C105" s="93" t="s">
        <v>15</v>
      </c>
      <c r="D105" s="93" t="n">
        <v>40332.6056663058</v>
      </c>
      <c r="E105" s="93" t="n">
        <v>0</v>
      </c>
      <c r="F105" s="93" t="n">
        <v>100</v>
      </c>
      <c r="G105" s="93" t="n">
        <v>0</v>
      </c>
    </row>
    <row r="106">
      <c r="A106" s="93" t="s">
        <v>91</v>
      </c>
      <c r="B106" s="93" t="s">
        <v>92</v>
      </c>
      <c r="C106" s="93" t="s">
        <v>16</v>
      </c>
      <c r="D106" s="93" t="n">
        <v>30365.3172473236</v>
      </c>
      <c r="E106" s="93" t="n">
        <v>0</v>
      </c>
      <c r="F106" s="93" t="n">
        <v>100</v>
      </c>
      <c r="G106" s="93" t="n">
        <v>0</v>
      </c>
    </row>
    <row r="107">
      <c r="A107" s="93" t="s">
        <v>93</v>
      </c>
      <c r="B107" s="93" t="s">
        <v>94</v>
      </c>
      <c r="C107" s="93" t="s">
        <v>15</v>
      </c>
      <c r="D107" s="93" t="n">
        <v>20471.5491147574</v>
      </c>
      <c r="E107" s="93" t="n">
        <v>31.0452051287862</v>
      </c>
      <c r="F107" s="93" t="n">
        <v>99.8485791376232</v>
      </c>
      <c r="G107" s="93" t="n">
        <v>0.151420862376789</v>
      </c>
    </row>
    <row r="108">
      <c r="A108" s="93" t="s">
        <v>93</v>
      </c>
      <c r="B108" s="93" t="s">
        <v>94</v>
      </c>
      <c r="C108" s="93" t="s">
        <v>16</v>
      </c>
      <c r="D108" s="93" t="n">
        <v>14803.2803136236</v>
      </c>
      <c r="E108" s="93" t="n">
        <v>0</v>
      </c>
      <c r="F108" s="93" t="n">
        <v>100</v>
      </c>
      <c r="G108" s="93" t="n">
        <v>0</v>
      </c>
    </row>
    <row r="109">
      <c r="A109" s="93" t="s">
        <v>95</v>
      </c>
      <c r="B109" s="93" t="s">
        <v>96</v>
      </c>
      <c r="C109" s="93" t="s">
        <v>15</v>
      </c>
      <c r="D109" s="93" t="n">
        <v>66794.7791658626</v>
      </c>
      <c r="E109" s="93" t="n">
        <v>285.649840283832</v>
      </c>
      <c r="F109" s="93" t="n">
        <v>99.5741681373897</v>
      </c>
      <c r="G109" s="93" t="n">
        <v>0.425831862610269</v>
      </c>
    </row>
    <row r="110">
      <c r="A110" s="93" t="s">
        <v>95</v>
      </c>
      <c r="B110" s="93" t="s">
        <v>96</v>
      </c>
      <c r="C110" s="93" t="s">
        <v>16</v>
      </c>
      <c r="D110" s="93" t="n">
        <v>41774.5242134001</v>
      </c>
      <c r="E110" s="93" t="n">
        <v>98.2855349134545</v>
      </c>
      <c r="F110" s="93" t="n">
        <v>99.7652759977078</v>
      </c>
      <c r="G110" s="93" t="n">
        <v>0.234724002292235</v>
      </c>
    </row>
    <row r="111">
      <c r="A111" s="93" t="s">
        <v>97</v>
      </c>
      <c r="B111" s="93" t="s">
        <v>98</v>
      </c>
      <c r="C111" s="93" t="s">
        <v>15</v>
      </c>
      <c r="D111" s="93" t="n">
        <v>60806.8134627204</v>
      </c>
      <c r="E111" s="93" t="n">
        <v>192.394221882926</v>
      </c>
      <c r="F111" s="93" t="n">
        <v>99.6845955395393</v>
      </c>
      <c r="G111" s="93" t="n">
        <v>0.315404460460701</v>
      </c>
    </row>
    <row r="112">
      <c r="A112" s="93" t="s">
        <v>97</v>
      </c>
      <c r="B112" s="93" t="s">
        <v>98</v>
      </c>
      <c r="C112" s="93" t="s">
        <v>16</v>
      </c>
      <c r="D112" s="93" t="n">
        <v>37506.7315856645</v>
      </c>
      <c r="E112" s="93" t="n">
        <v>84.6209817723011</v>
      </c>
      <c r="F112" s="93" t="n">
        <v>99.7748924260693</v>
      </c>
      <c r="G112" s="93" t="n">
        <v>0.225107573930722</v>
      </c>
    </row>
    <row r="113">
      <c r="A113" s="93" t="s">
        <v>99</v>
      </c>
      <c r="B113" s="93" t="s">
        <v>100</v>
      </c>
      <c r="C113" s="93" t="s">
        <v>15</v>
      </c>
      <c r="D113" s="93" t="n">
        <v>32475.883727544</v>
      </c>
      <c r="E113" s="93" t="n">
        <v>0</v>
      </c>
      <c r="F113" s="93" t="n">
        <v>100</v>
      </c>
      <c r="G113" s="93" t="n">
        <v>0</v>
      </c>
    </row>
    <row r="114">
      <c r="A114" s="93" t="s">
        <v>99</v>
      </c>
      <c r="B114" s="93" t="s">
        <v>100</v>
      </c>
      <c r="C114" s="93" t="s">
        <v>16</v>
      </c>
      <c r="D114" s="93" t="n">
        <v>18991.5857316711</v>
      </c>
      <c r="E114" s="93" t="n">
        <v>0</v>
      </c>
      <c r="F114" s="93" t="n">
        <v>100</v>
      </c>
      <c r="G114" s="93" t="n">
        <v>0</v>
      </c>
    </row>
    <row r="115">
      <c r="A115" s="93" t="s">
        <v>101</v>
      </c>
      <c r="B115" s="93" t="s">
        <v>102</v>
      </c>
      <c r="C115" s="93" t="s">
        <v>15</v>
      </c>
      <c r="D115" s="93" t="n">
        <v>119947.056619551</v>
      </c>
      <c r="E115" s="93" t="n">
        <v>189.784159663631</v>
      </c>
      <c r="F115" s="93" t="n">
        <v>99.8420266768856</v>
      </c>
      <c r="G115" s="93" t="n">
        <v>0.157973323114441</v>
      </c>
    </row>
    <row r="116">
      <c r="A116" s="93" t="s">
        <v>101</v>
      </c>
      <c r="B116" s="93" t="s">
        <v>102</v>
      </c>
      <c r="C116" s="93" t="s">
        <v>16</v>
      </c>
      <c r="D116" s="93" t="n">
        <v>73138.3136202531</v>
      </c>
      <c r="E116" s="93" t="n">
        <v>0</v>
      </c>
      <c r="F116" s="93" t="n">
        <v>100</v>
      </c>
      <c r="G116" s="93" t="n">
        <v>0</v>
      </c>
    </row>
    <row r="117">
      <c r="A117" s="93" t="s">
        <v>103</v>
      </c>
      <c r="B117" s="93" t="s">
        <v>104</v>
      </c>
      <c r="C117" s="93" t="s">
        <v>15</v>
      </c>
      <c r="D117" s="93" t="n">
        <v>190986.511407616</v>
      </c>
      <c r="E117" s="93" t="n">
        <v>0</v>
      </c>
      <c r="F117" s="93" t="n">
        <v>100</v>
      </c>
      <c r="G117" s="93" t="n">
        <v>0</v>
      </c>
    </row>
    <row r="118">
      <c r="A118" s="93" t="s">
        <v>103</v>
      </c>
      <c r="B118" s="93" t="s">
        <v>104</v>
      </c>
      <c r="C118" s="93" t="s">
        <v>16</v>
      </c>
      <c r="D118" s="93" t="n">
        <v>108203.521949667</v>
      </c>
      <c r="E118" s="93" t="n">
        <v>0</v>
      </c>
      <c r="F118" s="93" t="n">
        <v>100</v>
      </c>
      <c r="G118" s="93" t="n">
        <v>0</v>
      </c>
    </row>
    <row r="119">
      <c r="A119" s="93" t="s">
        <v>105</v>
      </c>
      <c r="B119" s="93" t="s">
        <v>106</v>
      </c>
      <c r="C119" s="93" t="s">
        <v>15</v>
      </c>
      <c r="D119" s="93" t="n">
        <v>70775.321283162</v>
      </c>
      <c r="E119" s="93" t="n">
        <v>96.8739069808154</v>
      </c>
      <c r="F119" s="93" t="n">
        <v>99.8633118295251</v>
      </c>
      <c r="G119" s="93" t="n">
        <v>0.136688170474913</v>
      </c>
    </row>
    <row r="120">
      <c r="A120" s="93" t="s">
        <v>105</v>
      </c>
      <c r="B120" s="93" t="s">
        <v>106</v>
      </c>
      <c r="C120" s="93" t="s">
        <v>16</v>
      </c>
      <c r="D120" s="93" t="n">
        <v>44217.8989717794</v>
      </c>
      <c r="E120" s="93" t="n">
        <v>0</v>
      </c>
      <c r="F120" s="93" t="n">
        <v>100</v>
      </c>
      <c r="G120" s="93" t="n">
        <v>0</v>
      </c>
    </row>
    <row r="121">
      <c r="A121" s="93" t="s">
        <v>107</v>
      </c>
      <c r="B121" s="93" t="s">
        <v>108</v>
      </c>
      <c r="C121" s="93" t="s">
        <v>15</v>
      </c>
      <c r="D121" s="93" t="n">
        <v>152446.795346679</v>
      </c>
      <c r="E121" s="93" t="n">
        <v>0</v>
      </c>
      <c r="F121" s="93" t="n">
        <v>100</v>
      </c>
      <c r="G121" s="93" t="n">
        <v>0</v>
      </c>
    </row>
    <row r="122">
      <c r="A122" s="93" t="s">
        <v>107</v>
      </c>
      <c r="B122" s="93" t="s">
        <v>108</v>
      </c>
      <c r="C122" s="93" t="s">
        <v>16</v>
      </c>
      <c r="D122" s="93" t="n">
        <v>97573.3010065314</v>
      </c>
      <c r="E122" s="93" t="n">
        <v>0</v>
      </c>
      <c r="F122" s="93" t="n">
        <v>100</v>
      </c>
      <c r="G122" s="93" t="n">
        <v>0</v>
      </c>
    </row>
    <row r="123">
      <c r="A123" s="93" t="s">
        <v>109</v>
      </c>
      <c r="B123" s="93" t="s">
        <v>110</v>
      </c>
      <c r="C123" s="93" t="s">
        <v>15</v>
      </c>
      <c r="D123" s="93" t="n">
        <v>205487.878514423</v>
      </c>
      <c r="E123" s="93" t="n">
        <v>0</v>
      </c>
      <c r="F123" s="93" t="n">
        <v>100</v>
      </c>
      <c r="G123" s="93" t="n">
        <v>0</v>
      </c>
    </row>
    <row r="124">
      <c r="A124" s="93" t="s">
        <v>109</v>
      </c>
      <c r="B124" s="93" t="s">
        <v>110</v>
      </c>
      <c r="C124" s="93" t="s">
        <v>16</v>
      </c>
      <c r="D124" s="93" t="n">
        <v>142000.182538269</v>
      </c>
      <c r="E124" s="93" t="n">
        <v>0</v>
      </c>
      <c r="F124" s="93" t="n">
        <v>100</v>
      </c>
      <c r="G124" s="93" t="n">
        <v>0</v>
      </c>
    </row>
    <row r="125">
      <c r="A125" s="93" t="s">
        <v>111</v>
      </c>
      <c r="B125" s="93" t="s">
        <v>112</v>
      </c>
      <c r="C125" s="93" t="s">
        <v>15</v>
      </c>
      <c r="D125" s="93" t="n">
        <v>30715.4901659466</v>
      </c>
      <c r="E125" s="93" t="n">
        <v>0</v>
      </c>
      <c r="F125" s="93" t="n">
        <v>100</v>
      </c>
      <c r="G125" s="93" t="n">
        <v>0</v>
      </c>
    </row>
    <row r="126">
      <c r="A126" s="93" t="s">
        <v>111</v>
      </c>
      <c r="B126" s="93" t="s">
        <v>112</v>
      </c>
      <c r="C126" s="93" t="s">
        <v>16</v>
      </c>
      <c r="D126" s="93" t="n">
        <v>19076.8928421228</v>
      </c>
      <c r="E126" s="93" t="n">
        <v>0</v>
      </c>
      <c r="F126" s="93" t="n">
        <v>100</v>
      </c>
      <c r="G126" s="93" t="n">
        <v>0</v>
      </c>
    </row>
    <row r="127">
      <c r="A127" s="93" t="s">
        <v>113</v>
      </c>
      <c r="B127" s="93" t="s">
        <v>114</v>
      </c>
      <c r="C127" s="93" t="s">
        <v>15</v>
      </c>
      <c r="D127" s="93" t="n">
        <v>32146.2877890801</v>
      </c>
      <c r="E127" s="93" t="n">
        <v>0</v>
      </c>
      <c r="F127" s="93" t="n">
        <v>100</v>
      </c>
      <c r="G127" s="93" t="n">
        <v>0</v>
      </c>
    </row>
    <row r="128">
      <c r="A128" s="93" t="s">
        <v>113</v>
      </c>
      <c r="B128" s="93" t="s">
        <v>114</v>
      </c>
      <c r="C128" s="93" t="s">
        <v>16</v>
      </c>
      <c r="D128" s="93" t="n">
        <v>24681.2394878365</v>
      </c>
      <c r="E128" s="93" t="n">
        <v>0</v>
      </c>
      <c r="F128" s="93" t="n">
        <v>100</v>
      </c>
      <c r="G128" s="93" t="n">
        <v>0</v>
      </c>
    </row>
    <row r="129">
      <c r="A129" s="93" t="s">
        <v>115</v>
      </c>
      <c r="B129" s="93" t="s">
        <v>116</v>
      </c>
      <c r="C129" s="93" t="s">
        <v>15</v>
      </c>
      <c r="D129" s="93" t="n">
        <v>13651.8521212408</v>
      </c>
      <c r="E129" s="93" t="n">
        <v>0</v>
      </c>
      <c r="F129" s="93" t="n">
        <v>100</v>
      </c>
      <c r="G129" s="93" t="n">
        <v>0</v>
      </c>
    </row>
    <row r="130">
      <c r="A130" s="93" t="s">
        <v>115</v>
      </c>
      <c r="B130" s="93" t="s">
        <v>116</v>
      </c>
      <c r="C130" s="93" t="s">
        <v>16</v>
      </c>
      <c r="D130" s="93" t="n">
        <v>11025.8671638928</v>
      </c>
      <c r="E130" s="93" t="n">
        <v>0</v>
      </c>
      <c r="F130" s="93" t="n">
        <v>100</v>
      </c>
      <c r="G130" s="93" t="n">
        <v>0</v>
      </c>
    </row>
    <row r="131">
      <c r="A131" s="93" t="s">
        <v>117</v>
      </c>
      <c r="B131" s="93" t="s">
        <v>118</v>
      </c>
      <c r="C131" s="93" t="s">
        <v>15</v>
      </c>
      <c r="D131" s="93" t="n">
        <v>15852.7841748309</v>
      </c>
      <c r="E131" s="93" t="n">
        <v>0</v>
      </c>
      <c r="F131" s="93" t="n">
        <v>100</v>
      </c>
      <c r="G131" s="93" t="n">
        <v>0</v>
      </c>
    </row>
    <row r="132">
      <c r="A132" s="93" t="s">
        <v>117</v>
      </c>
      <c r="B132" s="93" t="s">
        <v>118</v>
      </c>
      <c r="C132" s="93" t="s">
        <v>16</v>
      </c>
      <c r="D132" s="93" t="n">
        <v>9659.92011711614</v>
      </c>
      <c r="E132" s="93" t="n">
        <v>0</v>
      </c>
      <c r="F132" s="93" t="n">
        <v>100</v>
      </c>
      <c r="G132" s="93" t="n">
        <v>0</v>
      </c>
    </row>
    <row r="133">
      <c r="A133" s="93" t="s">
        <v>119</v>
      </c>
      <c r="B133" s="93" t="s">
        <v>120</v>
      </c>
      <c r="C133" s="93" t="s">
        <v>15</v>
      </c>
      <c r="D133" s="93" t="n">
        <v>44042.9365722932</v>
      </c>
      <c r="E133" s="93" t="n">
        <v>161.695264194875</v>
      </c>
      <c r="F133" s="93" t="n">
        <v>99.63421194233</v>
      </c>
      <c r="G133" s="93" t="n">
        <v>0.365788057670026</v>
      </c>
    </row>
    <row r="134">
      <c r="A134" s="93" t="s">
        <v>119</v>
      </c>
      <c r="B134" s="93" t="s">
        <v>120</v>
      </c>
      <c r="C134" s="93" t="s">
        <v>16</v>
      </c>
      <c r="D134" s="93" t="n">
        <v>33960.8034155424</v>
      </c>
      <c r="E134" s="93" t="n">
        <v>67.0362590250376</v>
      </c>
      <c r="F134" s="93" t="n">
        <v>99.8029958420336</v>
      </c>
      <c r="G134" s="93" t="n">
        <v>0.197004157966398</v>
      </c>
    </row>
    <row r="135">
      <c r="A135" s="93" t="s">
        <v>121</v>
      </c>
      <c r="B135" s="93" t="s">
        <v>122</v>
      </c>
      <c r="C135" s="93" t="s">
        <v>15</v>
      </c>
      <c r="D135" s="93" t="n">
        <v>3988.98699474469</v>
      </c>
      <c r="E135" s="93" t="n">
        <v>0</v>
      </c>
      <c r="F135" s="93" t="n">
        <v>100</v>
      </c>
      <c r="G135" s="93" t="n">
        <v>0</v>
      </c>
    </row>
    <row r="136">
      <c r="A136" s="93" t="s">
        <v>121</v>
      </c>
      <c r="B136" s="93" t="s">
        <v>122</v>
      </c>
      <c r="C136" s="93" t="s">
        <v>16</v>
      </c>
      <c r="D136" s="93" t="n">
        <v>2996.81235936786</v>
      </c>
      <c r="E136" s="93" t="n">
        <v>8.04541937707808</v>
      </c>
      <c r="F136" s="93" t="n">
        <v>99.7322529061446</v>
      </c>
      <c r="G136" s="93" t="n">
        <v>0.267747093855419</v>
      </c>
    </row>
    <row r="137">
      <c r="A137" s="93" t="s">
        <v>123</v>
      </c>
      <c r="B137" s="93" t="s">
        <v>124</v>
      </c>
      <c r="C137" s="93" t="s">
        <v>15</v>
      </c>
      <c r="D137" s="93" t="n">
        <v>63512.2626007809</v>
      </c>
      <c r="E137" s="93" t="n">
        <v>0</v>
      </c>
      <c r="F137" s="93" t="n">
        <v>100</v>
      </c>
      <c r="G137" s="93" t="n">
        <v>0</v>
      </c>
    </row>
    <row r="138">
      <c r="A138" s="93" t="s">
        <v>123</v>
      </c>
      <c r="B138" s="93" t="s">
        <v>124</v>
      </c>
      <c r="C138" s="93" t="s">
        <v>16</v>
      </c>
      <c r="D138" s="93" t="n">
        <v>39848.4994767964</v>
      </c>
      <c r="E138" s="93" t="n">
        <v>0</v>
      </c>
      <c r="F138" s="93" t="n">
        <v>100</v>
      </c>
      <c r="G138" s="93" t="n">
        <v>0</v>
      </c>
    </row>
    <row r="139">
      <c r="A139" s="93" t="s">
        <v>125</v>
      </c>
      <c r="B139" s="93" t="s">
        <v>126</v>
      </c>
      <c r="C139" s="93" t="s">
        <v>15</v>
      </c>
      <c r="D139" s="93" t="n">
        <v>109795.936590224</v>
      </c>
      <c r="E139" s="93" t="n">
        <v>180.930046885456</v>
      </c>
      <c r="F139" s="93" t="n">
        <v>99.8354835408409</v>
      </c>
      <c r="G139" s="93" t="n">
        <v>0.164516459159063</v>
      </c>
    </row>
    <row r="140">
      <c r="A140" s="93" t="s">
        <v>125</v>
      </c>
      <c r="B140" s="93" t="s">
        <v>126</v>
      </c>
      <c r="C140" s="93" t="s">
        <v>16</v>
      </c>
      <c r="D140" s="93" t="n">
        <v>59802.4831581038</v>
      </c>
      <c r="E140" s="93" t="n">
        <v>0</v>
      </c>
      <c r="F140" s="93" t="n">
        <v>100</v>
      </c>
      <c r="G140" s="93" t="n">
        <v>0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343</v>
      </c>
    </row>
    <row r="9">
      <c r="A9" t="s">
        <v>3</v>
      </c>
    </row>
    <row r="10">
      <c r="A10" t="s">
        <v>4</v>
      </c>
    </row>
    <row r="11">
      <c r="A11" t="s">
        <v>344</v>
      </c>
    </row>
    <row r="12">
      <c r="A12" s="3" t="s">
        <v>6</v>
      </c>
    </row>
    <row r="13">
      <c r="A13" s="3" t="s">
        <v>7</v>
      </c>
    </row>
    <row r="15">
      <c r="A15" s="4" t="s">
        <v>345</v>
      </c>
    </row>
    <row r="16">
      <c r="A16" s="5" t="s">
        <v>9</v>
      </c>
      <c r="B16" s="5" t="s">
        <v>10</v>
      </c>
      <c r="C16" s="5" t="s">
        <v>11</v>
      </c>
      <c r="D16" s="5" t="s">
        <v>251</v>
      </c>
      <c r="E16" s="5" t="s">
        <v>252</v>
      </c>
      <c r="F16" s="5" t="s">
        <v>253</v>
      </c>
      <c r="G16" s="5" t="s">
        <v>254</v>
      </c>
    </row>
    <row r="17">
      <c r="A17" s="94" t="s">
        <v>13</v>
      </c>
      <c r="B17" s="94" t="s">
        <v>14</v>
      </c>
      <c r="C17" s="94" t="s">
        <v>15</v>
      </c>
      <c r="D17" s="94" t="n">
        <v>1944.46638878254</v>
      </c>
      <c r="E17" s="94" t="n">
        <v>1391243.2343358</v>
      </c>
      <c r="F17" s="94" t="n">
        <v>0.139569591934471</v>
      </c>
      <c r="G17" s="94" t="n">
        <v>99.8604304080655</v>
      </c>
    </row>
    <row r="18">
      <c r="A18" s="94" t="s">
        <v>13</v>
      </c>
      <c r="B18" s="94" t="s">
        <v>14</v>
      </c>
      <c r="C18" s="94" t="s">
        <v>16</v>
      </c>
      <c r="D18" s="94" t="n">
        <v>982.809249128984</v>
      </c>
      <c r="E18" s="94" t="n">
        <v>881516.487241249</v>
      </c>
      <c r="F18" s="94" t="n">
        <v>0.111366575932415</v>
      </c>
      <c r="G18" s="94" t="n">
        <v>99.8886334240676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346</v>
      </c>
    </row>
    <row r="28">
      <c r="A28" s="5" t="s">
        <v>23</v>
      </c>
      <c r="B28" s="5" t="s">
        <v>10</v>
      </c>
      <c r="C28" s="5" t="s">
        <v>11</v>
      </c>
      <c r="D28" s="5" t="s">
        <v>251</v>
      </c>
      <c r="E28" s="5" t="s">
        <v>252</v>
      </c>
      <c r="F28" s="5" t="s">
        <v>253</v>
      </c>
      <c r="G28" s="5" t="s">
        <v>254</v>
      </c>
    </row>
    <row r="29">
      <c r="A29" s="95" t="s">
        <v>13</v>
      </c>
      <c r="B29" s="95" t="s">
        <v>24</v>
      </c>
      <c r="C29" s="95" t="s">
        <v>15</v>
      </c>
      <c r="D29" s="95" t="n">
        <v>1944.46638878254</v>
      </c>
      <c r="E29" s="95" t="n">
        <v>1391243.2343358</v>
      </c>
      <c r="F29" s="95" t="n">
        <v>0.139569591934471</v>
      </c>
      <c r="G29" s="95" t="n">
        <v>99.8604304080655</v>
      </c>
    </row>
    <row r="30">
      <c r="A30" s="95" t="s">
        <v>13</v>
      </c>
      <c r="B30" s="95" t="s">
        <v>24</v>
      </c>
      <c r="C30" s="95" t="s">
        <v>16</v>
      </c>
      <c r="D30" s="95" t="n">
        <v>982.809249128984</v>
      </c>
      <c r="E30" s="95" t="n">
        <v>881516.487241249</v>
      </c>
      <c r="F30" s="95" t="n">
        <v>0.111366575932415</v>
      </c>
      <c r="G30" s="95" t="n">
        <v>99.8886334240676</v>
      </c>
    </row>
    <row r="31">
      <c r="A31" s="95" t="s">
        <v>25</v>
      </c>
      <c r="B31" s="95" t="s">
        <v>26</v>
      </c>
      <c r="C31" s="95" t="s">
        <v>15</v>
      </c>
      <c r="D31" s="95" t="n">
        <v>0</v>
      </c>
      <c r="E31" s="95" t="n">
        <v>1354.44240103884</v>
      </c>
      <c r="F31" s="95" t="n">
        <v>0</v>
      </c>
      <c r="G31" s="95" t="n">
        <v>100</v>
      </c>
    </row>
    <row r="32">
      <c r="A32" s="95" t="s">
        <v>25</v>
      </c>
      <c r="B32" s="95" t="s">
        <v>26</v>
      </c>
      <c r="C32" s="95" t="s">
        <v>16</v>
      </c>
      <c r="D32" s="95" t="n">
        <v>0</v>
      </c>
      <c r="E32" s="95" t="n">
        <v>735.465828538258</v>
      </c>
      <c r="F32" s="95" t="n">
        <v>0</v>
      </c>
      <c r="G32" s="95" t="n">
        <v>100</v>
      </c>
    </row>
    <row r="33">
      <c r="A33" s="95" t="s">
        <v>27</v>
      </c>
      <c r="B33" s="95" t="s">
        <v>28</v>
      </c>
      <c r="C33" s="95" t="s">
        <v>15</v>
      </c>
      <c r="D33" s="95" t="n">
        <v>0</v>
      </c>
      <c r="E33" s="95" t="n">
        <v>8494.30566955398</v>
      </c>
      <c r="F33" s="95" t="n">
        <v>0</v>
      </c>
      <c r="G33" s="95" t="n">
        <v>100</v>
      </c>
    </row>
    <row r="34">
      <c r="A34" s="95" t="s">
        <v>27</v>
      </c>
      <c r="B34" s="95" t="s">
        <v>28</v>
      </c>
      <c r="C34" s="95" t="s">
        <v>16</v>
      </c>
      <c r="D34" s="95" t="n">
        <v>0</v>
      </c>
      <c r="E34" s="95" t="n">
        <v>5514.61078274591</v>
      </c>
      <c r="F34" s="95" t="n">
        <v>0</v>
      </c>
      <c r="G34" s="95" t="n">
        <v>100</v>
      </c>
    </row>
    <row r="35">
      <c r="A35" s="95" t="s">
        <v>29</v>
      </c>
      <c r="B35" s="95" t="s">
        <v>30</v>
      </c>
      <c r="C35" s="95" t="s">
        <v>15</v>
      </c>
      <c r="D35" s="95" t="n">
        <v>34.5088099571309</v>
      </c>
      <c r="E35" s="95" t="n">
        <v>1275.92069929147</v>
      </c>
      <c r="F35" s="95" t="n">
        <v>2.63339689113977</v>
      </c>
      <c r="G35" s="95" t="n">
        <v>97.3666031088602</v>
      </c>
    </row>
    <row r="36">
      <c r="A36" s="95" t="s">
        <v>29</v>
      </c>
      <c r="B36" s="95" t="s">
        <v>30</v>
      </c>
      <c r="C36" s="95" t="s">
        <v>16</v>
      </c>
      <c r="D36" s="95" t="n">
        <v>11.2861094314171</v>
      </c>
      <c r="E36" s="95" t="n">
        <v>700.706072013611</v>
      </c>
      <c r="F36" s="95" t="n">
        <v>1.58514513579508</v>
      </c>
      <c r="G36" s="95" t="n">
        <v>98.4148548642049</v>
      </c>
    </row>
    <row r="37">
      <c r="A37" s="95" t="s">
        <v>31</v>
      </c>
      <c r="B37" s="95" t="s">
        <v>32</v>
      </c>
      <c r="C37" s="95" t="s">
        <v>15</v>
      </c>
      <c r="D37" s="95" t="n">
        <v>0</v>
      </c>
      <c r="E37" s="95" t="n">
        <v>17379.2027877557</v>
      </c>
      <c r="F37" s="95" t="n">
        <v>0</v>
      </c>
      <c r="G37" s="95" t="n">
        <v>100</v>
      </c>
    </row>
    <row r="38">
      <c r="A38" s="95" t="s">
        <v>31</v>
      </c>
      <c r="B38" s="95" t="s">
        <v>32</v>
      </c>
      <c r="C38" s="95" t="s">
        <v>16</v>
      </c>
      <c r="D38" s="95" t="n">
        <v>0</v>
      </c>
      <c r="E38" s="95" t="n">
        <v>8528.93677340886</v>
      </c>
      <c r="F38" s="95" t="n">
        <v>0</v>
      </c>
      <c r="G38" s="95" t="n">
        <v>100</v>
      </c>
    </row>
    <row r="39">
      <c r="A39" s="95" t="s">
        <v>33</v>
      </c>
      <c r="B39" s="95" t="s">
        <v>34</v>
      </c>
      <c r="C39" s="95" t="s">
        <v>15</v>
      </c>
      <c r="D39" s="95" t="n">
        <v>0</v>
      </c>
      <c r="E39" s="95" t="n">
        <v>1669.30489402631</v>
      </c>
      <c r="F39" s="95" t="n">
        <v>0</v>
      </c>
      <c r="G39" s="95" t="n">
        <v>100</v>
      </c>
    </row>
    <row r="40">
      <c r="A40" s="95" t="s">
        <v>33</v>
      </c>
      <c r="B40" s="95" t="s">
        <v>34</v>
      </c>
      <c r="C40" s="95" t="s">
        <v>16</v>
      </c>
      <c r="D40" s="95" t="n">
        <v>6.66820463146964</v>
      </c>
      <c r="E40" s="95" t="n">
        <v>934.676358674629</v>
      </c>
      <c r="F40" s="95" t="n">
        <v>0.708370228224427</v>
      </c>
      <c r="G40" s="95" t="n">
        <v>99.2916297717756</v>
      </c>
    </row>
    <row r="41">
      <c r="A41" s="95" t="s">
        <v>35</v>
      </c>
      <c r="B41" s="95" t="s">
        <v>36</v>
      </c>
      <c r="C41" s="95" t="s">
        <v>15</v>
      </c>
      <c r="D41" s="95" t="n">
        <v>43.547248348627</v>
      </c>
      <c r="E41" s="95" t="n">
        <v>3224.86098688412</v>
      </c>
      <c r="F41" s="95" t="n">
        <v>1.33236870104526</v>
      </c>
      <c r="G41" s="95" t="n">
        <v>98.6676312989547</v>
      </c>
    </row>
    <row r="42">
      <c r="A42" s="95" t="s">
        <v>35</v>
      </c>
      <c r="B42" s="95" t="s">
        <v>36</v>
      </c>
      <c r="C42" s="95" t="s">
        <v>16</v>
      </c>
      <c r="D42" s="95" t="n">
        <v>10.6983349569329</v>
      </c>
      <c r="E42" s="95" t="n">
        <v>1575.35557699754</v>
      </c>
      <c r="F42" s="95" t="n">
        <v>0.674525303099531</v>
      </c>
      <c r="G42" s="95" t="n">
        <v>99.3254746969005</v>
      </c>
    </row>
    <row r="43">
      <c r="A43" s="95" t="s">
        <v>37</v>
      </c>
      <c r="B43" s="95" t="s">
        <v>38</v>
      </c>
      <c r="C43" s="95" t="s">
        <v>15</v>
      </c>
      <c r="D43" s="95" t="n">
        <v>4.93579954051347</v>
      </c>
      <c r="E43" s="95" t="n">
        <v>3026.43424744014</v>
      </c>
      <c r="F43" s="95" t="n">
        <v>0.162824051963886</v>
      </c>
      <c r="G43" s="95" t="n">
        <v>99.8371759480361</v>
      </c>
    </row>
    <row r="44">
      <c r="A44" s="95" t="s">
        <v>37</v>
      </c>
      <c r="B44" s="95" t="s">
        <v>38</v>
      </c>
      <c r="C44" s="95" t="s">
        <v>16</v>
      </c>
      <c r="D44" s="95" t="n">
        <v>0</v>
      </c>
      <c r="E44" s="95" t="n">
        <v>1761.38096577899</v>
      </c>
      <c r="F44" s="95" t="n">
        <v>0</v>
      </c>
      <c r="G44" s="95" t="n">
        <v>100</v>
      </c>
    </row>
    <row r="45">
      <c r="A45" s="95" t="s">
        <v>39</v>
      </c>
      <c r="B45" s="95" t="s">
        <v>40</v>
      </c>
      <c r="C45" s="95" t="s">
        <v>15</v>
      </c>
      <c r="D45" s="95" t="n">
        <v>0</v>
      </c>
      <c r="E45" s="95" t="n">
        <v>18111.3939097295</v>
      </c>
      <c r="F45" s="95" t="n">
        <v>0</v>
      </c>
      <c r="G45" s="95" t="n">
        <v>100</v>
      </c>
    </row>
    <row r="46">
      <c r="A46" s="95" t="s">
        <v>39</v>
      </c>
      <c r="B46" s="95" t="s">
        <v>40</v>
      </c>
      <c r="C46" s="95" t="s">
        <v>16</v>
      </c>
      <c r="D46" s="95" t="n">
        <v>68.4609201633819</v>
      </c>
      <c r="E46" s="95" t="n">
        <v>12478.4043477949</v>
      </c>
      <c r="F46" s="95" t="n">
        <v>0.545641630011084</v>
      </c>
      <c r="G46" s="95" t="n">
        <v>99.4543583699889</v>
      </c>
    </row>
    <row r="47">
      <c r="A47" s="95" t="s">
        <v>41</v>
      </c>
      <c r="B47" s="95" t="s">
        <v>42</v>
      </c>
      <c r="C47" s="95" t="s">
        <v>15</v>
      </c>
      <c r="D47" s="95" t="n">
        <v>0</v>
      </c>
      <c r="E47" s="95" t="n">
        <v>13926.5318528665</v>
      </c>
      <c r="F47" s="95" t="n">
        <v>0</v>
      </c>
      <c r="G47" s="95" t="n">
        <v>100</v>
      </c>
    </row>
    <row r="48">
      <c r="A48" s="95" t="s">
        <v>41</v>
      </c>
      <c r="B48" s="95" t="s">
        <v>42</v>
      </c>
      <c r="C48" s="95" t="s">
        <v>16</v>
      </c>
      <c r="D48" s="95" t="n">
        <v>0</v>
      </c>
      <c r="E48" s="95" t="n">
        <v>7677.56060940249</v>
      </c>
      <c r="F48" s="95" t="n">
        <v>0</v>
      </c>
      <c r="G48" s="95" t="n">
        <v>100</v>
      </c>
    </row>
    <row r="49">
      <c r="A49" s="95" t="s">
        <v>43</v>
      </c>
      <c r="B49" s="95" t="s">
        <v>44</v>
      </c>
      <c r="C49" s="95" t="s">
        <v>15</v>
      </c>
      <c r="D49" s="95" t="n">
        <v>78.1446012128205</v>
      </c>
      <c r="E49" s="95" t="n">
        <v>18832.1254506799</v>
      </c>
      <c r="F49" s="95" t="n">
        <v>0.413238948985813</v>
      </c>
      <c r="G49" s="95" t="n">
        <v>99.5867610510142</v>
      </c>
    </row>
    <row r="50">
      <c r="A50" s="95" t="s">
        <v>43</v>
      </c>
      <c r="B50" s="95" t="s">
        <v>44</v>
      </c>
      <c r="C50" s="95" t="s">
        <v>16</v>
      </c>
      <c r="D50" s="95" t="n">
        <v>48.0982023132303</v>
      </c>
      <c r="E50" s="95" t="n">
        <v>13449.8368189877</v>
      </c>
      <c r="F50" s="95" t="n">
        <v>0.356337485973426</v>
      </c>
      <c r="G50" s="95" t="n">
        <v>99.6436625140266</v>
      </c>
    </row>
    <row r="51">
      <c r="A51" s="95" t="s">
        <v>45</v>
      </c>
      <c r="B51" s="95" t="s">
        <v>46</v>
      </c>
      <c r="C51" s="95" t="s">
        <v>15</v>
      </c>
      <c r="D51" s="95" t="n">
        <v>23.030275462247</v>
      </c>
      <c r="E51" s="95" t="n">
        <v>1840.88710482207</v>
      </c>
      <c r="F51" s="95" t="n">
        <v>1.23558456538101</v>
      </c>
      <c r="G51" s="95" t="n">
        <v>98.764415434619</v>
      </c>
    </row>
    <row r="52">
      <c r="A52" s="95" t="s">
        <v>45</v>
      </c>
      <c r="B52" s="95" t="s">
        <v>46</v>
      </c>
      <c r="C52" s="95" t="s">
        <v>16</v>
      </c>
      <c r="D52" s="95" t="n">
        <v>3.07980350000339</v>
      </c>
      <c r="E52" s="95" t="n">
        <v>728.787950832408</v>
      </c>
      <c r="F52" s="95" t="n">
        <v>0.420814208820103</v>
      </c>
      <c r="G52" s="95" t="n">
        <v>99.5791857911799</v>
      </c>
    </row>
    <row r="53">
      <c r="A53" s="95" t="s">
        <v>47</v>
      </c>
      <c r="B53" s="95" t="s">
        <v>48</v>
      </c>
      <c r="C53" s="95" t="s">
        <v>15</v>
      </c>
      <c r="D53" s="95" t="n">
        <v>20.1862953780028</v>
      </c>
      <c r="E53" s="95" t="n">
        <v>646.308976668904</v>
      </c>
      <c r="F53" s="95" t="n">
        <v>3.02872296693234</v>
      </c>
      <c r="G53" s="95" t="n">
        <v>96.9712770330677</v>
      </c>
    </row>
    <row r="54">
      <c r="A54" s="95" t="s">
        <v>47</v>
      </c>
      <c r="B54" s="95" t="s">
        <v>48</v>
      </c>
      <c r="C54" s="95" t="s">
        <v>16</v>
      </c>
      <c r="D54" s="95" t="n">
        <v>21.58828448043</v>
      </c>
      <c r="E54" s="95" t="n">
        <v>429.457571083221</v>
      </c>
      <c r="F54" s="95" t="n">
        <v>4.78627266255494</v>
      </c>
      <c r="G54" s="95" t="n">
        <v>95.2137273374451</v>
      </c>
    </row>
    <row r="55">
      <c r="A55" s="95" t="s">
        <v>49</v>
      </c>
      <c r="B55" s="95" t="s">
        <v>50</v>
      </c>
      <c r="C55" s="95" t="s">
        <v>15</v>
      </c>
      <c r="D55" s="95" t="n">
        <v>35.8689693329008</v>
      </c>
      <c r="E55" s="95" t="n">
        <v>15767.2772076835</v>
      </c>
      <c r="F55" s="95" t="n">
        <v>0.226973597099719</v>
      </c>
      <c r="G55" s="95" t="n">
        <v>99.7730264029003</v>
      </c>
    </row>
    <row r="56">
      <c r="A56" s="95" t="s">
        <v>49</v>
      </c>
      <c r="B56" s="95" t="s">
        <v>50</v>
      </c>
      <c r="C56" s="95" t="s">
        <v>16</v>
      </c>
      <c r="D56" s="95" t="n">
        <v>0</v>
      </c>
      <c r="E56" s="95" t="n">
        <v>9789.76909407303</v>
      </c>
      <c r="F56" s="95" t="n">
        <v>0</v>
      </c>
      <c r="G56" s="95" t="n">
        <v>100</v>
      </c>
    </row>
    <row r="57">
      <c r="A57" s="95" t="s">
        <v>51</v>
      </c>
      <c r="B57" s="95" t="s">
        <v>52</v>
      </c>
      <c r="C57" s="95" t="s">
        <v>15</v>
      </c>
      <c r="D57" s="95" t="n">
        <v>32.7880150884208</v>
      </c>
      <c r="E57" s="95" t="n">
        <v>2361.38326144293</v>
      </c>
      <c r="F57" s="95" t="n">
        <v>1.3694932943947</v>
      </c>
      <c r="G57" s="95" t="n">
        <v>98.6305067056053</v>
      </c>
    </row>
    <row r="58">
      <c r="A58" s="95" t="s">
        <v>51</v>
      </c>
      <c r="B58" s="95" t="s">
        <v>52</v>
      </c>
      <c r="C58" s="95" t="s">
        <v>16</v>
      </c>
      <c r="D58" s="95" t="n">
        <v>18.016431598757</v>
      </c>
      <c r="E58" s="95" t="n">
        <v>1582.174136811</v>
      </c>
      <c r="F58" s="95" t="n">
        <v>1.12589287516308</v>
      </c>
      <c r="G58" s="95" t="n">
        <v>98.8741071248369</v>
      </c>
    </row>
    <row r="59">
      <c r="A59" s="95" t="s">
        <v>53</v>
      </c>
      <c r="B59" s="95" t="s">
        <v>54</v>
      </c>
      <c r="C59" s="95" t="s">
        <v>15</v>
      </c>
      <c r="D59" s="95" t="n">
        <v>3.67435885523302</v>
      </c>
      <c r="E59" s="95" t="n">
        <v>2375.07323591774</v>
      </c>
      <c r="F59" s="95" t="n">
        <v>0.154466109111661</v>
      </c>
      <c r="G59" s="95" t="n">
        <v>99.8455338908883</v>
      </c>
    </row>
    <row r="60">
      <c r="A60" s="95" t="s">
        <v>53</v>
      </c>
      <c r="B60" s="95" t="s">
        <v>54</v>
      </c>
      <c r="C60" s="95" t="s">
        <v>16</v>
      </c>
      <c r="D60" s="95" t="n">
        <v>0</v>
      </c>
      <c r="E60" s="95" t="n">
        <v>1047.19490773704</v>
      </c>
      <c r="F60" s="95" t="n">
        <v>0</v>
      </c>
      <c r="G60" s="95" t="n">
        <v>100</v>
      </c>
    </row>
    <row r="61">
      <c r="A61" s="95" t="s">
        <v>55</v>
      </c>
      <c r="B61" s="95" t="s">
        <v>56</v>
      </c>
      <c r="C61" s="95" t="s">
        <v>15</v>
      </c>
      <c r="D61" s="95" t="n">
        <v>37.6648766330133</v>
      </c>
      <c r="E61" s="95" t="n">
        <v>3107.14535443664</v>
      </c>
      <c r="F61" s="95" t="n">
        <v>1.19768360777058</v>
      </c>
      <c r="G61" s="95" t="n">
        <v>98.8023163922294</v>
      </c>
    </row>
    <row r="62">
      <c r="A62" s="95" t="s">
        <v>55</v>
      </c>
      <c r="B62" s="95" t="s">
        <v>56</v>
      </c>
      <c r="C62" s="95" t="s">
        <v>16</v>
      </c>
      <c r="D62" s="95" t="n">
        <v>27.4451788344562</v>
      </c>
      <c r="E62" s="95" t="n">
        <v>1750.05734465601</v>
      </c>
      <c r="F62" s="95" t="n">
        <v>1.54403037248928</v>
      </c>
      <c r="G62" s="95" t="n">
        <v>98.4559696275107</v>
      </c>
    </row>
    <row r="63">
      <c r="A63" s="95" t="s">
        <v>57</v>
      </c>
      <c r="B63" s="95" t="s">
        <v>58</v>
      </c>
      <c r="C63" s="95" t="s">
        <v>15</v>
      </c>
      <c r="D63" s="95" t="n">
        <v>24.5538518017178</v>
      </c>
      <c r="E63" s="95" t="n">
        <v>17342.4461463327</v>
      </c>
      <c r="F63" s="95" t="n">
        <v>0.141382229540827</v>
      </c>
      <c r="G63" s="95" t="n">
        <v>99.8586177704592</v>
      </c>
    </row>
    <row r="64">
      <c r="A64" s="95" t="s">
        <v>57</v>
      </c>
      <c r="B64" s="95" t="s">
        <v>58</v>
      </c>
      <c r="C64" s="95" t="s">
        <v>16</v>
      </c>
      <c r="D64" s="95" t="n">
        <v>0</v>
      </c>
      <c r="E64" s="95" t="n">
        <v>7386.59406636417</v>
      </c>
      <c r="F64" s="95" t="n">
        <v>0</v>
      </c>
      <c r="G64" s="95" t="n">
        <v>100</v>
      </c>
    </row>
    <row r="65">
      <c r="A65" s="95" t="s">
        <v>59</v>
      </c>
      <c r="B65" s="95" t="s">
        <v>60</v>
      </c>
      <c r="C65" s="95" t="s">
        <v>15</v>
      </c>
      <c r="D65" s="95" t="n">
        <v>0</v>
      </c>
      <c r="E65" s="95" t="n">
        <v>623.112504132354</v>
      </c>
      <c r="F65" s="95" t="n">
        <v>0</v>
      </c>
      <c r="G65" s="95" t="n">
        <v>100</v>
      </c>
    </row>
    <row r="66">
      <c r="A66" s="95" t="s">
        <v>59</v>
      </c>
      <c r="B66" s="95" t="s">
        <v>60</v>
      </c>
      <c r="C66" s="95" t="s">
        <v>16</v>
      </c>
      <c r="D66" s="95" t="n">
        <v>0</v>
      </c>
      <c r="E66" s="95" t="n">
        <v>472.813658380155</v>
      </c>
      <c r="F66" s="95" t="n">
        <v>0</v>
      </c>
      <c r="G66" s="95" t="n">
        <v>100</v>
      </c>
    </row>
    <row r="67">
      <c r="A67" s="95" t="s">
        <v>61</v>
      </c>
      <c r="B67" s="95" t="s">
        <v>62</v>
      </c>
      <c r="C67" s="95" t="s">
        <v>15</v>
      </c>
      <c r="D67" s="95" t="n">
        <v>0</v>
      </c>
      <c r="E67" s="95" t="n">
        <v>18423.6910382422</v>
      </c>
      <c r="F67" s="95" t="n">
        <v>0</v>
      </c>
      <c r="G67" s="95" t="n">
        <v>100</v>
      </c>
    </row>
    <row r="68">
      <c r="A68" s="95" t="s">
        <v>61</v>
      </c>
      <c r="B68" s="95" t="s">
        <v>62</v>
      </c>
      <c r="C68" s="95" t="s">
        <v>16</v>
      </c>
      <c r="D68" s="95" t="n">
        <v>0</v>
      </c>
      <c r="E68" s="95" t="n">
        <v>10878.1672886398</v>
      </c>
      <c r="F68" s="95" t="n">
        <v>0</v>
      </c>
      <c r="G68" s="95" t="n">
        <v>100</v>
      </c>
    </row>
    <row r="69">
      <c r="A69" s="95" t="s">
        <v>63</v>
      </c>
      <c r="B69" s="95" t="s">
        <v>64</v>
      </c>
      <c r="C69" s="95" t="s">
        <v>15</v>
      </c>
      <c r="D69" s="95" t="n">
        <v>17.7405300251138</v>
      </c>
      <c r="E69" s="95" t="n">
        <v>2013.61107129096</v>
      </c>
      <c r="F69" s="95" t="n">
        <v>0.873336256196124</v>
      </c>
      <c r="G69" s="95" t="n">
        <v>99.1266637438039</v>
      </c>
    </row>
    <row r="70">
      <c r="A70" s="95" t="s">
        <v>63</v>
      </c>
      <c r="B70" s="95" t="s">
        <v>64</v>
      </c>
      <c r="C70" s="95" t="s">
        <v>16</v>
      </c>
      <c r="D70" s="95" t="n">
        <v>27.9629299186635</v>
      </c>
      <c r="E70" s="95" t="n">
        <v>1525.87944724156</v>
      </c>
      <c r="F70" s="95" t="n">
        <v>1.79959887371383</v>
      </c>
      <c r="G70" s="95" t="n">
        <v>98.2004011262862</v>
      </c>
    </row>
    <row r="71">
      <c r="A71" s="95" t="s">
        <v>65</v>
      </c>
      <c r="B71" s="95" t="s">
        <v>66</v>
      </c>
      <c r="C71" s="95" t="s">
        <v>15</v>
      </c>
      <c r="D71" s="95" t="n">
        <v>0</v>
      </c>
      <c r="E71" s="95" t="n">
        <v>564.071763916834</v>
      </c>
      <c r="F71" s="95" t="n">
        <v>0</v>
      </c>
      <c r="G71" s="95" t="n">
        <v>100</v>
      </c>
    </row>
    <row r="72">
      <c r="A72" s="95" t="s">
        <v>65</v>
      </c>
      <c r="B72" s="95" t="s">
        <v>66</v>
      </c>
      <c r="C72" s="95" t="s">
        <v>16</v>
      </c>
      <c r="D72" s="95" t="n">
        <v>3.60429242119383</v>
      </c>
      <c r="E72" s="95" t="n">
        <v>414.49362843729</v>
      </c>
      <c r="F72" s="95" t="n">
        <v>0.862068965517241</v>
      </c>
      <c r="G72" s="95" t="n">
        <v>99.1379310344828</v>
      </c>
    </row>
    <row r="73">
      <c r="A73" s="95" t="s">
        <v>67</v>
      </c>
      <c r="B73" s="95" t="s">
        <v>68</v>
      </c>
      <c r="C73" s="95" t="s">
        <v>15</v>
      </c>
      <c r="D73" s="95" t="n">
        <v>121.610840675866</v>
      </c>
      <c r="E73" s="95" t="n">
        <v>3730.84356845853</v>
      </c>
      <c r="F73" s="95" t="n">
        <v>3.15671070337703</v>
      </c>
      <c r="G73" s="95" t="n">
        <v>96.843289296623</v>
      </c>
    </row>
    <row r="74">
      <c r="A74" s="95" t="s">
        <v>67</v>
      </c>
      <c r="B74" s="95" t="s">
        <v>68</v>
      </c>
      <c r="C74" s="95" t="s">
        <v>16</v>
      </c>
      <c r="D74" s="95" t="n">
        <v>9.19014636796085</v>
      </c>
      <c r="E74" s="95" t="n">
        <v>1704.10554280813</v>
      </c>
      <c r="F74" s="95" t="n">
        <v>0.53640165127482</v>
      </c>
      <c r="G74" s="95" t="n">
        <v>99.4635983487252</v>
      </c>
    </row>
    <row r="75">
      <c r="A75" s="95" t="s">
        <v>69</v>
      </c>
      <c r="B75" s="95" t="s">
        <v>70</v>
      </c>
      <c r="C75" s="95" t="s">
        <v>15</v>
      </c>
      <c r="D75" s="95" t="n">
        <v>5119.54931849257</v>
      </c>
      <c r="E75" s="95" t="n">
        <v>96170.3616987584</v>
      </c>
      <c r="F75" s="95" t="n">
        <v>5.05435266659544</v>
      </c>
      <c r="G75" s="95" t="n">
        <v>94.9456473334046</v>
      </c>
    </row>
    <row r="76">
      <c r="A76" s="95" t="s">
        <v>69</v>
      </c>
      <c r="B76" s="95" t="s">
        <v>70</v>
      </c>
      <c r="C76" s="95" t="s">
        <v>16</v>
      </c>
      <c r="D76" s="95" t="n">
        <v>4277.40064876184</v>
      </c>
      <c r="E76" s="95" t="n">
        <v>55621.6651788326</v>
      </c>
      <c r="F76" s="95" t="n">
        <v>7.14101395349528</v>
      </c>
      <c r="G76" s="95" t="n">
        <v>92.8589860465047</v>
      </c>
    </row>
    <row r="77">
      <c r="A77" s="95" t="s">
        <v>71</v>
      </c>
      <c r="B77" s="95" t="s">
        <v>72</v>
      </c>
      <c r="C77" s="95" t="s">
        <v>15</v>
      </c>
      <c r="D77" s="95" t="n">
        <v>11.9154664929189</v>
      </c>
      <c r="E77" s="95" t="n">
        <v>2972.29591585613</v>
      </c>
      <c r="F77" s="95" t="n">
        <v>0.399283595103089</v>
      </c>
      <c r="G77" s="95" t="n">
        <v>99.6007164048969</v>
      </c>
    </row>
    <row r="78">
      <c r="A78" s="95" t="s">
        <v>71</v>
      </c>
      <c r="B78" s="95" t="s">
        <v>72</v>
      </c>
      <c r="C78" s="95" t="s">
        <v>16</v>
      </c>
      <c r="D78" s="95" t="n">
        <v>4.66686075052282</v>
      </c>
      <c r="E78" s="95" t="n">
        <v>1213.89953107257</v>
      </c>
      <c r="F78" s="95" t="n">
        <v>0.382979604709165</v>
      </c>
      <c r="G78" s="95" t="n">
        <v>99.6170203952908</v>
      </c>
    </row>
    <row r="79">
      <c r="A79" s="95" t="s">
        <v>73</v>
      </c>
      <c r="B79" s="95" t="s">
        <v>74</v>
      </c>
      <c r="C79" s="95" t="s">
        <v>15</v>
      </c>
      <c r="D79" s="95" t="n">
        <v>0</v>
      </c>
      <c r="E79" s="95" t="n">
        <v>1282.88973722926</v>
      </c>
      <c r="F79" s="95" t="n">
        <v>0</v>
      </c>
      <c r="G79" s="95" t="n">
        <v>100</v>
      </c>
    </row>
    <row r="80">
      <c r="A80" s="95" t="s">
        <v>73</v>
      </c>
      <c r="B80" s="95" t="s">
        <v>74</v>
      </c>
      <c r="C80" s="95" t="s">
        <v>16</v>
      </c>
      <c r="D80" s="95" t="n">
        <v>0</v>
      </c>
      <c r="E80" s="95" t="n">
        <v>611.785730390514</v>
      </c>
      <c r="F80" s="95" t="n">
        <v>0</v>
      </c>
      <c r="G80" s="95" t="n">
        <v>100</v>
      </c>
    </row>
    <row r="81">
      <c r="A81" s="95" t="s">
        <v>75</v>
      </c>
      <c r="B81" s="95" t="s">
        <v>76</v>
      </c>
      <c r="C81" s="95" t="s">
        <v>15</v>
      </c>
      <c r="D81" s="95" t="n">
        <v>2.33954635121327</v>
      </c>
      <c r="E81" s="95" t="n">
        <v>1155.68904976068</v>
      </c>
      <c r="F81" s="95" t="n">
        <v>0.202028374693712</v>
      </c>
      <c r="G81" s="95" t="n">
        <v>99.7979716253063</v>
      </c>
    </row>
    <row r="82">
      <c r="A82" s="95" t="s">
        <v>75</v>
      </c>
      <c r="B82" s="95" t="s">
        <v>76</v>
      </c>
      <c r="C82" s="95" t="s">
        <v>16</v>
      </c>
      <c r="D82" s="95" t="n">
        <v>0</v>
      </c>
      <c r="E82" s="95" t="n">
        <v>641.943759126688</v>
      </c>
      <c r="F82" s="95" t="n">
        <v>0</v>
      </c>
      <c r="G82" s="95" t="n">
        <v>100</v>
      </c>
    </row>
    <row r="83">
      <c r="A83" s="95" t="s">
        <v>77</v>
      </c>
      <c r="B83" s="95" t="s">
        <v>78</v>
      </c>
      <c r="C83" s="95" t="s">
        <v>15</v>
      </c>
      <c r="D83" s="95" t="n">
        <v>3.4786899842309</v>
      </c>
      <c r="E83" s="95" t="n">
        <v>1589.18405976144</v>
      </c>
      <c r="F83" s="95" t="n">
        <v>0.218419749239844</v>
      </c>
      <c r="G83" s="95" t="n">
        <v>99.7815802507602</v>
      </c>
    </row>
    <row r="84">
      <c r="A84" s="95" t="s">
        <v>77</v>
      </c>
      <c r="B84" s="95" t="s">
        <v>78</v>
      </c>
      <c r="C84" s="95" t="s">
        <v>16</v>
      </c>
      <c r="D84" s="95" t="n">
        <v>0</v>
      </c>
      <c r="E84" s="95" t="n">
        <v>866.456715785487</v>
      </c>
      <c r="F84" s="95" t="n">
        <v>0</v>
      </c>
      <c r="G84" s="95" t="n">
        <v>100</v>
      </c>
    </row>
    <row r="85">
      <c r="A85" s="95" t="s">
        <v>79</v>
      </c>
      <c r="B85" s="95" t="s">
        <v>80</v>
      </c>
      <c r="C85" s="95" t="s">
        <v>15</v>
      </c>
      <c r="D85" s="95" t="n">
        <v>0</v>
      </c>
      <c r="E85" s="95" t="n">
        <v>2393.65289614064</v>
      </c>
      <c r="F85" s="95" t="n">
        <v>0</v>
      </c>
      <c r="G85" s="95" t="n">
        <v>100</v>
      </c>
    </row>
    <row r="86">
      <c r="A86" s="95" t="s">
        <v>79</v>
      </c>
      <c r="B86" s="95" t="s">
        <v>80</v>
      </c>
      <c r="C86" s="95" t="s">
        <v>16</v>
      </c>
      <c r="D86" s="95" t="n">
        <v>0</v>
      </c>
      <c r="E86" s="95" t="n">
        <v>1164.01143048218</v>
      </c>
      <c r="F86" s="95" t="n">
        <v>0</v>
      </c>
      <c r="G86" s="95" t="n">
        <v>100</v>
      </c>
    </row>
    <row r="87">
      <c r="A87" s="95" t="s">
        <v>81</v>
      </c>
      <c r="B87" s="95" t="s">
        <v>82</v>
      </c>
      <c r="C87" s="95" t="s">
        <v>15</v>
      </c>
      <c r="D87" s="95" t="n">
        <v>86.9793459330079</v>
      </c>
      <c r="E87" s="95" t="n">
        <v>5301.93316875511</v>
      </c>
      <c r="F87" s="95" t="n">
        <v>1.61404264210887</v>
      </c>
      <c r="G87" s="95" t="n">
        <v>98.3859573578911</v>
      </c>
    </row>
    <row r="88">
      <c r="A88" s="95" t="s">
        <v>81</v>
      </c>
      <c r="B88" s="95" t="s">
        <v>82</v>
      </c>
      <c r="C88" s="95" t="s">
        <v>16</v>
      </c>
      <c r="D88" s="95" t="n">
        <v>52.6281532300004</v>
      </c>
      <c r="E88" s="95" t="n">
        <v>2590.46756098692</v>
      </c>
      <c r="F88" s="95" t="n">
        <v>1.99115578550256</v>
      </c>
      <c r="G88" s="95" t="n">
        <v>98.0088442144974</v>
      </c>
    </row>
    <row r="89">
      <c r="A89" s="95" t="s">
        <v>83</v>
      </c>
      <c r="B89" s="95" t="s">
        <v>84</v>
      </c>
      <c r="C89" s="95" t="s">
        <v>15</v>
      </c>
      <c r="D89" s="95" t="n">
        <v>40.750641958623</v>
      </c>
      <c r="E89" s="95" t="n">
        <v>2956.61796984242</v>
      </c>
      <c r="F89" s="95" t="n">
        <v>1.35954723080045</v>
      </c>
      <c r="G89" s="95" t="n">
        <v>98.6404527691995</v>
      </c>
    </row>
    <row r="90">
      <c r="A90" s="95" t="s">
        <v>83</v>
      </c>
      <c r="B90" s="95" t="s">
        <v>84</v>
      </c>
      <c r="C90" s="95" t="s">
        <v>16</v>
      </c>
      <c r="D90" s="95" t="n">
        <v>38.6584926033824</v>
      </c>
      <c r="E90" s="95" t="n">
        <v>1943.25405240315</v>
      </c>
      <c r="F90" s="95" t="n">
        <v>1.95056500857131</v>
      </c>
      <c r="G90" s="95" t="n">
        <v>98.0494349914287</v>
      </c>
    </row>
    <row r="91">
      <c r="A91" s="95" t="s">
        <v>85</v>
      </c>
      <c r="B91" s="95" t="s">
        <v>86</v>
      </c>
      <c r="C91" s="95" t="s">
        <v>15</v>
      </c>
      <c r="D91" s="95" t="n">
        <v>21.108176580962</v>
      </c>
      <c r="E91" s="95" t="n">
        <v>17858.8257227506</v>
      </c>
      <c r="F91" s="95" t="n">
        <v>0.118055115303033</v>
      </c>
      <c r="G91" s="95" t="n">
        <v>99.881944884697</v>
      </c>
    </row>
    <row r="92">
      <c r="A92" s="95" t="s">
        <v>85</v>
      </c>
      <c r="B92" s="95" t="s">
        <v>86</v>
      </c>
      <c r="C92" s="95" t="s">
        <v>16</v>
      </c>
      <c r="D92" s="95" t="n">
        <v>0</v>
      </c>
      <c r="E92" s="95" t="n">
        <v>7860.77683211504</v>
      </c>
      <c r="F92" s="95" t="n">
        <v>0</v>
      </c>
      <c r="G92" s="95" t="n">
        <v>100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347</v>
      </c>
    </row>
    <row r="102">
      <c r="A102" s="5" t="s">
        <v>23</v>
      </c>
      <c r="B102" s="5" t="s">
        <v>88</v>
      </c>
      <c r="C102" s="5" t="s">
        <v>11</v>
      </c>
      <c r="D102" s="5" t="s">
        <v>252</v>
      </c>
      <c r="E102" s="5" t="s">
        <v>251</v>
      </c>
      <c r="F102" s="5" t="s">
        <v>254</v>
      </c>
      <c r="G102" s="5" t="s">
        <v>253</v>
      </c>
    </row>
    <row r="103">
      <c r="A103" s="96" t="s">
        <v>89</v>
      </c>
      <c r="B103" s="96" t="s">
        <v>90</v>
      </c>
      <c r="C103" s="96" t="s">
        <v>15</v>
      </c>
      <c r="D103" s="96" t="n">
        <v>117817.596761797</v>
      </c>
      <c r="E103" s="96" t="n">
        <v>0</v>
      </c>
      <c r="F103" s="96" t="n">
        <v>100</v>
      </c>
      <c r="G103" s="96" t="n">
        <v>0</v>
      </c>
    </row>
    <row r="104">
      <c r="A104" s="96" t="s">
        <v>89</v>
      </c>
      <c r="B104" s="96" t="s">
        <v>90</v>
      </c>
      <c r="C104" s="96" t="s">
        <v>16</v>
      </c>
      <c r="D104" s="96" t="n">
        <v>72614.1330963285</v>
      </c>
      <c r="E104" s="96" t="n">
        <v>0</v>
      </c>
      <c r="F104" s="96" t="n">
        <v>100</v>
      </c>
      <c r="G104" s="96" t="n">
        <v>0</v>
      </c>
    </row>
    <row r="105">
      <c r="A105" s="96" t="s">
        <v>91</v>
      </c>
      <c r="B105" s="96" t="s">
        <v>92</v>
      </c>
      <c r="C105" s="96" t="s">
        <v>15</v>
      </c>
      <c r="D105" s="96" t="n">
        <v>40236.3578054406</v>
      </c>
      <c r="E105" s="96" t="n">
        <v>96.2478608652473</v>
      </c>
      <c r="F105" s="96" t="n">
        <v>99.7613646347039</v>
      </c>
      <c r="G105" s="96" t="n">
        <v>0.238635365296157</v>
      </c>
    </row>
    <row r="106">
      <c r="A106" s="96" t="s">
        <v>91</v>
      </c>
      <c r="B106" s="96" t="s">
        <v>92</v>
      </c>
      <c r="C106" s="96" t="s">
        <v>16</v>
      </c>
      <c r="D106" s="96" t="n">
        <v>30329.44515527</v>
      </c>
      <c r="E106" s="96" t="n">
        <v>35.872092053653</v>
      </c>
      <c r="F106" s="96" t="n">
        <v>99.8818649192384</v>
      </c>
      <c r="G106" s="96" t="n">
        <v>0.118135080761637</v>
      </c>
    </row>
    <row r="107">
      <c r="A107" s="96" t="s">
        <v>93</v>
      </c>
      <c r="B107" s="96" t="s">
        <v>94</v>
      </c>
      <c r="C107" s="96" t="s">
        <v>15</v>
      </c>
      <c r="D107" s="96" t="n">
        <v>20502.5943198862</v>
      </c>
      <c r="E107" s="96" t="n">
        <v>0</v>
      </c>
      <c r="F107" s="96" t="n">
        <v>100</v>
      </c>
      <c r="G107" s="96" t="n">
        <v>0</v>
      </c>
    </row>
    <row r="108">
      <c r="A108" s="96" t="s">
        <v>93</v>
      </c>
      <c r="B108" s="96" t="s">
        <v>94</v>
      </c>
      <c r="C108" s="96" t="s">
        <v>16</v>
      </c>
      <c r="D108" s="96" t="n">
        <v>14769.6916790893</v>
      </c>
      <c r="E108" s="96" t="n">
        <v>33.5886345342921</v>
      </c>
      <c r="F108" s="96" t="n">
        <v>99.7731000574016</v>
      </c>
      <c r="G108" s="96" t="n">
        <v>0.226899942598399</v>
      </c>
    </row>
    <row r="109">
      <c r="A109" s="96" t="s">
        <v>95</v>
      </c>
      <c r="B109" s="96" t="s">
        <v>96</v>
      </c>
      <c r="C109" s="96" t="s">
        <v>15</v>
      </c>
      <c r="D109" s="96" t="n">
        <v>66276.8692408383</v>
      </c>
      <c r="E109" s="96" t="n">
        <v>803.55976530808</v>
      </c>
      <c r="F109" s="96" t="n">
        <v>98.802095071225</v>
      </c>
      <c r="G109" s="96" t="n">
        <v>1.19790492877506</v>
      </c>
    </row>
    <row r="110">
      <c r="A110" s="96" t="s">
        <v>95</v>
      </c>
      <c r="B110" s="96" t="s">
        <v>96</v>
      </c>
      <c r="C110" s="96" t="s">
        <v>16</v>
      </c>
      <c r="D110" s="96" t="n">
        <v>41357.1192026845</v>
      </c>
      <c r="E110" s="96" t="n">
        <v>515.690545629013</v>
      </c>
      <c r="F110" s="96" t="n">
        <v>98.7684357731695</v>
      </c>
      <c r="G110" s="96" t="n">
        <v>1.23156422683047</v>
      </c>
    </row>
    <row r="111">
      <c r="A111" s="96" t="s">
        <v>97</v>
      </c>
      <c r="B111" s="96" t="s">
        <v>98</v>
      </c>
      <c r="C111" s="96" t="s">
        <v>15</v>
      </c>
      <c r="D111" s="96" t="n">
        <v>60707.0734854219</v>
      </c>
      <c r="E111" s="96" t="n">
        <v>292.134199181412</v>
      </c>
      <c r="F111" s="96" t="n">
        <v>99.521085256235</v>
      </c>
      <c r="G111" s="96" t="n">
        <v>0.478914743765022</v>
      </c>
    </row>
    <row r="112">
      <c r="A112" s="96" t="s">
        <v>97</v>
      </c>
      <c r="B112" s="96" t="s">
        <v>98</v>
      </c>
      <c r="C112" s="96" t="s">
        <v>16</v>
      </c>
      <c r="D112" s="96" t="n">
        <v>37421.3894387648</v>
      </c>
      <c r="E112" s="96" t="n">
        <v>169.963128671982</v>
      </c>
      <c r="F112" s="96" t="n">
        <v>99.5478664185677</v>
      </c>
      <c r="G112" s="96" t="n">
        <v>0.452133581432268</v>
      </c>
    </row>
    <row r="113">
      <c r="A113" s="96" t="s">
        <v>99</v>
      </c>
      <c r="B113" s="96" t="s">
        <v>100</v>
      </c>
      <c r="C113" s="96" t="s">
        <v>15</v>
      </c>
      <c r="D113" s="96" t="n">
        <v>32475.883727544</v>
      </c>
      <c r="E113" s="96" t="n">
        <v>0</v>
      </c>
      <c r="F113" s="96" t="n">
        <v>100</v>
      </c>
      <c r="G113" s="96" t="n">
        <v>0</v>
      </c>
    </row>
    <row r="114">
      <c r="A114" s="96" t="s">
        <v>99</v>
      </c>
      <c r="B114" s="96" t="s">
        <v>100</v>
      </c>
      <c r="C114" s="96" t="s">
        <v>16</v>
      </c>
      <c r="D114" s="96" t="n">
        <v>18991.5857316711</v>
      </c>
      <c r="E114" s="96" t="n">
        <v>0</v>
      </c>
      <c r="F114" s="96" t="n">
        <v>100</v>
      </c>
      <c r="G114" s="96" t="n">
        <v>0</v>
      </c>
    </row>
    <row r="115">
      <c r="A115" s="96" t="s">
        <v>101</v>
      </c>
      <c r="B115" s="96" t="s">
        <v>102</v>
      </c>
      <c r="C115" s="96" t="s">
        <v>15</v>
      </c>
      <c r="D115" s="96" t="n">
        <v>120136.840779215</v>
      </c>
      <c r="E115" s="96" t="n">
        <v>0</v>
      </c>
      <c r="F115" s="96" t="n">
        <v>100</v>
      </c>
      <c r="G115" s="96" t="n">
        <v>0</v>
      </c>
    </row>
    <row r="116">
      <c r="A116" s="96" t="s">
        <v>101</v>
      </c>
      <c r="B116" s="96" t="s">
        <v>102</v>
      </c>
      <c r="C116" s="96" t="s">
        <v>16</v>
      </c>
      <c r="D116" s="96" t="n">
        <v>73138.3136202531</v>
      </c>
      <c r="E116" s="96" t="n">
        <v>0</v>
      </c>
      <c r="F116" s="96" t="n">
        <v>100</v>
      </c>
      <c r="G116" s="96" t="n">
        <v>0</v>
      </c>
    </row>
    <row r="117">
      <c r="A117" s="96" t="s">
        <v>103</v>
      </c>
      <c r="B117" s="96" t="s">
        <v>104</v>
      </c>
      <c r="C117" s="96" t="s">
        <v>15</v>
      </c>
      <c r="D117" s="96" t="n">
        <v>190986.511407616</v>
      </c>
      <c r="E117" s="96" t="n">
        <v>0</v>
      </c>
      <c r="F117" s="96" t="n">
        <v>100</v>
      </c>
      <c r="G117" s="96" t="n">
        <v>0</v>
      </c>
    </row>
    <row r="118">
      <c r="A118" s="96" t="s">
        <v>103</v>
      </c>
      <c r="B118" s="96" t="s">
        <v>104</v>
      </c>
      <c r="C118" s="96" t="s">
        <v>16</v>
      </c>
      <c r="D118" s="96" t="n">
        <v>108203.521949667</v>
      </c>
      <c r="E118" s="96" t="n">
        <v>0</v>
      </c>
      <c r="F118" s="96" t="n">
        <v>100</v>
      </c>
      <c r="G118" s="96" t="n">
        <v>0</v>
      </c>
    </row>
    <row r="119">
      <c r="A119" s="96" t="s">
        <v>105</v>
      </c>
      <c r="B119" s="96" t="s">
        <v>106</v>
      </c>
      <c r="C119" s="96" t="s">
        <v>15</v>
      </c>
      <c r="D119" s="96" t="n">
        <v>70775.321283162</v>
      </c>
      <c r="E119" s="96" t="n">
        <v>96.8739069808154</v>
      </c>
      <c r="F119" s="96" t="n">
        <v>99.8633118295251</v>
      </c>
      <c r="G119" s="96" t="n">
        <v>0.136688170474913</v>
      </c>
    </row>
    <row r="120">
      <c r="A120" s="96" t="s">
        <v>105</v>
      </c>
      <c r="B120" s="96" t="s">
        <v>106</v>
      </c>
      <c r="C120" s="96" t="s">
        <v>16</v>
      </c>
      <c r="D120" s="96" t="n">
        <v>44217.8989717794</v>
      </c>
      <c r="E120" s="96" t="n">
        <v>0</v>
      </c>
      <c r="F120" s="96" t="n">
        <v>100</v>
      </c>
      <c r="G120" s="96" t="n">
        <v>0</v>
      </c>
    </row>
    <row r="121">
      <c r="A121" s="96" t="s">
        <v>107</v>
      </c>
      <c r="B121" s="96" t="s">
        <v>108</v>
      </c>
      <c r="C121" s="96" t="s">
        <v>15</v>
      </c>
      <c r="D121" s="96" t="n">
        <v>152446.795346679</v>
      </c>
      <c r="E121" s="96" t="n">
        <v>0</v>
      </c>
      <c r="F121" s="96" t="n">
        <v>100</v>
      </c>
      <c r="G121" s="96" t="n">
        <v>0</v>
      </c>
    </row>
    <row r="122">
      <c r="A122" s="96" t="s">
        <v>107</v>
      </c>
      <c r="B122" s="96" t="s">
        <v>108</v>
      </c>
      <c r="C122" s="96" t="s">
        <v>16</v>
      </c>
      <c r="D122" s="96" t="n">
        <v>97573.3010065314</v>
      </c>
      <c r="E122" s="96" t="n">
        <v>0</v>
      </c>
      <c r="F122" s="96" t="n">
        <v>100</v>
      </c>
      <c r="G122" s="96" t="n">
        <v>0</v>
      </c>
    </row>
    <row r="123">
      <c r="A123" s="96" t="s">
        <v>109</v>
      </c>
      <c r="B123" s="96" t="s">
        <v>110</v>
      </c>
      <c r="C123" s="96" t="s">
        <v>15</v>
      </c>
      <c r="D123" s="96" t="n">
        <v>205487.878514423</v>
      </c>
      <c r="E123" s="96" t="n">
        <v>0</v>
      </c>
      <c r="F123" s="96" t="n">
        <v>100</v>
      </c>
      <c r="G123" s="96" t="n">
        <v>0</v>
      </c>
    </row>
    <row r="124">
      <c r="A124" s="96" t="s">
        <v>109</v>
      </c>
      <c r="B124" s="96" t="s">
        <v>110</v>
      </c>
      <c r="C124" s="96" t="s">
        <v>16</v>
      </c>
      <c r="D124" s="96" t="n">
        <v>142000.182538269</v>
      </c>
      <c r="E124" s="96" t="n">
        <v>0</v>
      </c>
      <c r="F124" s="96" t="n">
        <v>100</v>
      </c>
      <c r="G124" s="96" t="n">
        <v>0</v>
      </c>
    </row>
    <row r="125">
      <c r="A125" s="96" t="s">
        <v>111</v>
      </c>
      <c r="B125" s="96" t="s">
        <v>112</v>
      </c>
      <c r="C125" s="96" t="s">
        <v>15</v>
      </c>
      <c r="D125" s="96" t="n">
        <v>30715.4901659466</v>
      </c>
      <c r="E125" s="96" t="n">
        <v>0</v>
      </c>
      <c r="F125" s="96" t="n">
        <v>100</v>
      </c>
      <c r="G125" s="96" t="n">
        <v>0</v>
      </c>
    </row>
    <row r="126">
      <c r="A126" s="96" t="s">
        <v>111</v>
      </c>
      <c r="B126" s="96" t="s">
        <v>112</v>
      </c>
      <c r="C126" s="96" t="s">
        <v>16</v>
      </c>
      <c r="D126" s="96" t="n">
        <v>19076.8928421228</v>
      </c>
      <c r="E126" s="96" t="n">
        <v>0</v>
      </c>
      <c r="F126" s="96" t="n">
        <v>100</v>
      </c>
      <c r="G126" s="96" t="n">
        <v>0</v>
      </c>
    </row>
    <row r="127">
      <c r="A127" s="96" t="s">
        <v>113</v>
      </c>
      <c r="B127" s="96" t="s">
        <v>114</v>
      </c>
      <c r="C127" s="96" t="s">
        <v>15</v>
      </c>
      <c r="D127" s="96" t="n">
        <v>32146.2877890801</v>
      </c>
      <c r="E127" s="96" t="n">
        <v>0</v>
      </c>
      <c r="F127" s="96" t="n">
        <v>100</v>
      </c>
      <c r="G127" s="96" t="n">
        <v>0</v>
      </c>
    </row>
    <row r="128">
      <c r="A128" s="96" t="s">
        <v>113</v>
      </c>
      <c r="B128" s="96" t="s">
        <v>114</v>
      </c>
      <c r="C128" s="96" t="s">
        <v>16</v>
      </c>
      <c r="D128" s="96" t="n">
        <v>24681.2394878365</v>
      </c>
      <c r="E128" s="96" t="n">
        <v>0</v>
      </c>
      <c r="F128" s="96" t="n">
        <v>100</v>
      </c>
      <c r="G128" s="96" t="n">
        <v>0</v>
      </c>
    </row>
    <row r="129">
      <c r="A129" s="96" t="s">
        <v>115</v>
      </c>
      <c r="B129" s="96" t="s">
        <v>116</v>
      </c>
      <c r="C129" s="96" t="s">
        <v>15</v>
      </c>
      <c r="D129" s="96" t="n">
        <v>13651.8521212408</v>
      </c>
      <c r="E129" s="96" t="n">
        <v>0</v>
      </c>
      <c r="F129" s="96" t="n">
        <v>100</v>
      </c>
      <c r="G129" s="96" t="n">
        <v>0</v>
      </c>
    </row>
    <row r="130">
      <c r="A130" s="96" t="s">
        <v>115</v>
      </c>
      <c r="B130" s="96" t="s">
        <v>116</v>
      </c>
      <c r="C130" s="96" t="s">
        <v>16</v>
      </c>
      <c r="D130" s="96" t="n">
        <v>11025.8671638928</v>
      </c>
      <c r="E130" s="96" t="n">
        <v>0</v>
      </c>
      <c r="F130" s="96" t="n">
        <v>100</v>
      </c>
      <c r="G130" s="96" t="n">
        <v>0</v>
      </c>
    </row>
    <row r="131">
      <c r="A131" s="96" t="s">
        <v>117</v>
      </c>
      <c r="B131" s="96" t="s">
        <v>118</v>
      </c>
      <c r="C131" s="96" t="s">
        <v>15</v>
      </c>
      <c r="D131" s="96" t="n">
        <v>15852.7841748309</v>
      </c>
      <c r="E131" s="96" t="n">
        <v>0</v>
      </c>
      <c r="F131" s="96" t="n">
        <v>100</v>
      </c>
      <c r="G131" s="96" t="n">
        <v>0</v>
      </c>
    </row>
    <row r="132">
      <c r="A132" s="96" t="s">
        <v>117</v>
      </c>
      <c r="B132" s="96" t="s">
        <v>118</v>
      </c>
      <c r="C132" s="96" t="s">
        <v>16</v>
      </c>
      <c r="D132" s="96" t="n">
        <v>9636.00728468346</v>
      </c>
      <c r="E132" s="96" t="n">
        <v>23.9128324326787</v>
      </c>
      <c r="F132" s="96" t="n">
        <v>99.7524531037238</v>
      </c>
      <c r="G132" s="96" t="n">
        <v>0.247546896276174</v>
      </c>
    </row>
    <row r="133">
      <c r="A133" s="96" t="s">
        <v>119</v>
      </c>
      <c r="B133" s="96" t="s">
        <v>120</v>
      </c>
      <c r="C133" s="96" t="s">
        <v>15</v>
      </c>
      <c r="D133" s="96" t="n">
        <v>44042.9365722932</v>
      </c>
      <c r="E133" s="96" t="n">
        <v>161.695264194875</v>
      </c>
      <c r="F133" s="96" t="n">
        <v>99.63421194233</v>
      </c>
      <c r="G133" s="96" t="n">
        <v>0.365788057670026</v>
      </c>
    </row>
    <row r="134">
      <c r="A134" s="96" t="s">
        <v>119</v>
      </c>
      <c r="B134" s="96" t="s">
        <v>120</v>
      </c>
      <c r="C134" s="96" t="s">
        <v>16</v>
      </c>
      <c r="D134" s="96" t="n">
        <v>33960.8034155424</v>
      </c>
      <c r="E134" s="96" t="n">
        <v>67.0362590250376</v>
      </c>
      <c r="F134" s="96" t="n">
        <v>99.8029958420336</v>
      </c>
      <c r="G134" s="96" t="n">
        <v>0.197004157966398</v>
      </c>
    </row>
    <row r="135">
      <c r="A135" s="96" t="s">
        <v>121</v>
      </c>
      <c r="B135" s="96" t="s">
        <v>122</v>
      </c>
      <c r="C135" s="96" t="s">
        <v>15</v>
      </c>
      <c r="D135" s="96" t="n">
        <v>3981.14486978642</v>
      </c>
      <c r="E135" s="96" t="n">
        <v>7.84212495827001</v>
      </c>
      <c r="F135" s="96" t="n">
        <v>99.8034056022594</v>
      </c>
      <c r="G135" s="96" t="n">
        <v>0.196594397740621</v>
      </c>
    </row>
    <row r="136">
      <c r="A136" s="96" t="s">
        <v>121</v>
      </c>
      <c r="B136" s="96" t="s">
        <v>122</v>
      </c>
      <c r="C136" s="96" t="s">
        <v>16</v>
      </c>
      <c r="D136" s="96" t="n">
        <v>2974.77860123024</v>
      </c>
      <c r="E136" s="96" t="n">
        <v>30.0791775146999</v>
      </c>
      <c r="F136" s="96" t="n">
        <v>98.9989816580516</v>
      </c>
      <c r="G136" s="96" t="n">
        <v>1.00101834194839</v>
      </c>
    </row>
    <row r="137">
      <c r="A137" s="96" t="s">
        <v>123</v>
      </c>
      <c r="B137" s="96" t="s">
        <v>124</v>
      </c>
      <c r="C137" s="96" t="s">
        <v>15</v>
      </c>
      <c r="D137" s="96" t="n">
        <v>63512.2626007809</v>
      </c>
      <c r="E137" s="96" t="n">
        <v>0</v>
      </c>
      <c r="F137" s="96" t="n">
        <v>100</v>
      </c>
      <c r="G137" s="96" t="n">
        <v>0</v>
      </c>
    </row>
    <row r="138">
      <c r="A138" s="96" t="s">
        <v>123</v>
      </c>
      <c r="B138" s="96" t="s">
        <v>124</v>
      </c>
      <c r="C138" s="96" t="s">
        <v>16</v>
      </c>
      <c r="D138" s="96" t="n">
        <v>39741.8328975287</v>
      </c>
      <c r="E138" s="96" t="n">
        <v>106.666579267627</v>
      </c>
      <c r="F138" s="96" t="n">
        <v>99.7323197092283</v>
      </c>
      <c r="G138" s="96" t="n">
        <v>0.267680290771648</v>
      </c>
    </row>
    <row r="139">
      <c r="A139" s="96" t="s">
        <v>125</v>
      </c>
      <c r="B139" s="96" t="s">
        <v>126</v>
      </c>
      <c r="C139" s="96" t="s">
        <v>15</v>
      </c>
      <c r="D139" s="96" t="n">
        <v>109490.753369815</v>
      </c>
      <c r="E139" s="96" t="n">
        <v>486.113267293841</v>
      </c>
      <c r="F139" s="96" t="n">
        <v>99.5579858908893</v>
      </c>
      <c r="G139" s="96" t="n">
        <v>0.442014109110665</v>
      </c>
    </row>
    <row r="140">
      <c r="A140" s="96" t="s">
        <v>125</v>
      </c>
      <c r="B140" s="96" t="s">
        <v>126</v>
      </c>
      <c r="C140" s="96" t="s">
        <v>16</v>
      </c>
      <c r="D140" s="96" t="n">
        <v>59802.4831581038</v>
      </c>
      <c r="E140" s="96" t="n">
        <v>0</v>
      </c>
      <c r="F140" s="96" t="n">
        <v>100</v>
      </c>
      <c r="G140" s="96" t="n">
        <v>0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348</v>
      </c>
    </row>
    <row r="9">
      <c r="A9" t="s">
        <v>3</v>
      </c>
    </row>
    <row r="10">
      <c r="A10" t="s">
        <v>4</v>
      </c>
    </row>
    <row r="11">
      <c r="A11" t="s">
        <v>349</v>
      </c>
    </row>
    <row r="12">
      <c r="A12" s="3" t="s">
        <v>6</v>
      </c>
    </row>
    <row r="13">
      <c r="A13" s="3" t="s">
        <v>7</v>
      </c>
    </row>
    <row r="15">
      <c r="A15" s="4" t="s">
        <v>350</v>
      </c>
    </row>
    <row r="16">
      <c r="A16" s="5" t="s">
        <v>9</v>
      </c>
      <c r="B16" s="5" t="s">
        <v>10</v>
      </c>
      <c r="C16" s="5" t="s">
        <v>11</v>
      </c>
      <c r="D16" s="5" t="s">
        <v>351</v>
      </c>
      <c r="E16" s="5" t="s">
        <v>352</v>
      </c>
      <c r="F16" s="5" t="s">
        <v>353</v>
      </c>
      <c r="G16" s="5" t="s">
        <v>354</v>
      </c>
      <c r="H16" s="5" t="s">
        <v>355</v>
      </c>
      <c r="I16" s="5" t="s">
        <v>356</v>
      </c>
      <c r="J16" s="5" t="s">
        <v>357</v>
      </c>
      <c r="K16" s="5" t="s">
        <v>358</v>
      </c>
    </row>
    <row r="17">
      <c r="A17" s="97" t="s">
        <v>13</v>
      </c>
      <c r="B17" s="97" t="s">
        <v>14</v>
      </c>
      <c r="C17" s="97" t="s">
        <v>15</v>
      </c>
      <c r="D17" s="97" t="n">
        <v>175161.405957149</v>
      </c>
      <c r="E17" s="97" t="n">
        <v>258031.001717203</v>
      </c>
      <c r="F17" s="97" t="n">
        <v>336942.226535172</v>
      </c>
      <c r="G17" s="97" t="n">
        <v>623053.066515056</v>
      </c>
      <c r="H17" s="97" t="n">
        <v>12.5727068840796</v>
      </c>
      <c r="I17" s="97" t="n">
        <v>18.5209072390608</v>
      </c>
      <c r="J17" s="97" t="n">
        <v>24.1849842889032</v>
      </c>
      <c r="K17" s="97" t="n">
        <v>44.7214015879565</v>
      </c>
    </row>
    <row r="18">
      <c r="A18" s="97" t="s">
        <v>13</v>
      </c>
      <c r="B18" s="97" t="s">
        <v>14</v>
      </c>
      <c r="C18" s="97" t="s">
        <v>16</v>
      </c>
      <c r="D18" s="97" t="n">
        <v>155402.34516899</v>
      </c>
      <c r="E18" s="97" t="n">
        <v>227986.13648618</v>
      </c>
      <c r="F18" s="97" t="n">
        <v>217158.192122417</v>
      </c>
      <c r="G18" s="97" t="n">
        <v>281952.62271279</v>
      </c>
      <c r="H18" s="97" t="n">
        <v>17.6093449351191</v>
      </c>
      <c r="I18" s="97" t="n">
        <v>25.8341437089934</v>
      </c>
      <c r="J18" s="97" t="n">
        <v>24.6071801967476</v>
      </c>
      <c r="K18" s="97" t="n">
        <v>31.9493311591398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359</v>
      </c>
    </row>
    <row r="28">
      <c r="A28" s="5" t="s">
        <v>23</v>
      </c>
      <c r="B28" s="5" t="s">
        <v>10</v>
      </c>
      <c r="C28" s="5" t="s">
        <v>11</v>
      </c>
      <c r="D28" s="5" t="s">
        <v>351</v>
      </c>
      <c r="E28" s="5" t="s">
        <v>352</v>
      </c>
      <c r="F28" s="5" t="s">
        <v>353</v>
      </c>
      <c r="G28" s="5" t="s">
        <v>354</v>
      </c>
      <c r="H28" s="5" t="s">
        <v>355</v>
      </c>
      <c r="I28" s="5" t="s">
        <v>356</v>
      </c>
      <c r="J28" s="5" t="s">
        <v>357</v>
      </c>
      <c r="K28" s="5" t="s">
        <v>358</v>
      </c>
    </row>
    <row r="29">
      <c r="A29" s="98" t="s">
        <v>13</v>
      </c>
      <c r="B29" s="98" t="s">
        <v>24</v>
      </c>
      <c r="C29" s="98" t="s">
        <v>15</v>
      </c>
      <c r="D29" s="98" t="n">
        <v>175161.405957149</v>
      </c>
      <c r="E29" s="98" t="n">
        <v>258031.001717203</v>
      </c>
      <c r="F29" s="98" t="n">
        <v>336942.226535172</v>
      </c>
      <c r="G29" s="98" t="n">
        <v>623053.066515056</v>
      </c>
      <c r="H29" s="98" t="n">
        <v>12.5727068840796</v>
      </c>
      <c r="I29" s="98" t="n">
        <v>18.5209072390608</v>
      </c>
      <c r="J29" s="98" t="n">
        <v>24.1849842889032</v>
      </c>
      <c r="K29" s="98" t="n">
        <v>44.7214015879565</v>
      </c>
    </row>
    <row r="30">
      <c r="A30" s="98" t="s">
        <v>13</v>
      </c>
      <c r="B30" s="98" t="s">
        <v>24</v>
      </c>
      <c r="C30" s="98" t="s">
        <v>16</v>
      </c>
      <c r="D30" s="98" t="n">
        <v>155402.34516899</v>
      </c>
      <c r="E30" s="98" t="n">
        <v>227986.13648618</v>
      </c>
      <c r="F30" s="98" t="n">
        <v>217158.192122417</v>
      </c>
      <c r="G30" s="98" t="n">
        <v>281952.62271279</v>
      </c>
      <c r="H30" s="98" t="n">
        <v>17.6093449351191</v>
      </c>
      <c r="I30" s="98" t="n">
        <v>25.8341437089934</v>
      </c>
      <c r="J30" s="98" t="n">
        <v>24.6071801967476</v>
      </c>
      <c r="K30" s="98" t="n">
        <v>31.9493311591398</v>
      </c>
    </row>
    <row r="31">
      <c r="A31" s="98" t="s">
        <v>25</v>
      </c>
      <c r="B31" s="98" t="s">
        <v>26</v>
      </c>
      <c r="C31" s="98" t="s">
        <v>15</v>
      </c>
      <c r="D31" s="98" t="n">
        <v>290.937072982489</v>
      </c>
      <c r="E31" s="98" t="n">
        <v>246.493342577913</v>
      </c>
      <c r="F31" s="98" t="n">
        <v>247.505946801498</v>
      </c>
      <c r="G31" s="98" t="n">
        <v>569.50603867694</v>
      </c>
      <c r="H31" s="98" t="n">
        <v>21.4802100672088</v>
      </c>
      <c r="I31" s="98" t="n">
        <v>18.1988796562228</v>
      </c>
      <c r="J31" s="98" t="n">
        <v>18.2736413605824</v>
      </c>
      <c r="K31" s="98" t="n">
        <v>42.0472689159861</v>
      </c>
    </row>
    <row r="32">
      <c r="A32" s="98" t="s">
        <v>25</v>
      </c>
      <c r="B32" s="98" t="s">
        <v>26</v>
      </c>
      <c r="C32" s="98" t="s">
        <v>16</v>
      </c>
      <c r="D32" s="98" t="n">
        <v>199.581992785841</v>
      </c>
      <c r="E32" s="98" t="n">
        <v>204.859806003522</v>
      </c>
      <c r="F32" s="98" t="n">
        <v>141.469752701564</v>
      </c>
      <c r="G32" s="98" t="n">
        <v>189.55427704733</v>
      </c>
      <c r="H32" s="98" t="n">
        <v>27.1368138452485</v>
      </c>
      <c r="I32" s="98" t="n">
        <v>27.8544288605063</v>
      </c>
      <c r="J32" s="98" t="n">
        <v>19.2353943870834</v>
      </c>
      <c r="K32" s="98" t="n">
        <v>25.7733629071618</v>
      </c>
    </row>
    <row r="33">
      <c r="A33" s="98" t="s">
        <v>27</v>
      </c>
      <c r="B33" s="98" t="s">
        <v>28</v>
      </c>
      <c r="C33" s="98" t="s">
        <v>15</v>
      </c>
      <c r="D33" s="98" t="n">
        <v>740.683575510104</v>
      </c>
      <c r="E33" s="98" t="n">
        <v>1591.65442410068</v>
      </c>
      <c r="F33" s="98" t="n">
        <v>2302.97023761333</v>
      </c>
      <c r="G33" s="98" t="n">
        <v>3858.99743232986</v>
      </c>
      <c r="H33" s="98" t="n">
        <v>8.7197659741034</v>
      </c>
      <c r="I33" s="98" t="n">
        <v>18.7378990822714</v>
      </c>
      <c r="J33" s="98" t="n">
        <v>27.1119303590385</v>
      </c>
      <c r="K33" s="98" t="n">
        <v>45.4304045845868</v>
      </c>
    </row>
    <row r="34">
      <c r="A34" s="98" t="s">
        <v>27</v>
      </c>
      <c r="B34" s="98" t="s">
        <v>28</v>
      </c>
      <c r="C34" s="98" t="s">
        <v>16</v>
      </c>
      <c r="D34" s="98" t="n">
        <v>1007.77874213705</v>
      </c>
      <c r="E34" s="98" t="n">
        <v>1412.98564807427</v>
      </c>
      <c r="F34" s="98" t="n">
        <v>1587.99380105704</v>
      </c>
      <c r="G34" s="98" t="n">
        <v>1505.85259147755</v>
      </c>
      <c r="H34" s="98" t="n">
        <v>18.2747029997146</v>
      </c>
      <c r="I34" s="98" t="n">
        <v>25.6225816062163</v>
      </c>
      <c r="J34" s="98" t="n">
        <v>28.7961175070696</v>
      </c>
      <c r="K34" s="98" t="n">
        <v>27.3065978869996</v>
      </c>
    </row>
    <row r="35">
      <c r="A35" s="98" t="s">
        <v>29</v>
      </c>
      <c r="B35" s="98" t="s">
        <v>30</v>
      </c>
      <c r="C35" s="98" t="s">
        <v>15</v>
      </c>
      <c r="D35" s="98" t="n">
        <v>152.934196840615</v>
      </c>
      <c r="E35" s="98" t="n">
        <v>252.908800637347</v>
      </c>
      <c r="F35" s="98" t="n">
        <v>301.641817713291</v>
      </c>
      <c r="G35" s="98" t="n">
        <v>602.94469405735</v>
      </c>
      <c r="H35" s="98" t="n">
        <v>11.6705397551912</v>
      </c>
      <c r="I35" s="98" t="n">
        <v>19.2996875339265</v>
      </c>
      <c r="J35" s="98" t="n">
        <v>23.0185458725095</v>
      </c>
      <c r="K35" s="98" t="n">
        <v>46.0112268383728</v>
      </c>
    </row>
    <row r="36">
      <c r="A36" s="98" t="s">
        <v>29</v>
      </c>
      <c r="B36" s="98" t="s">
        <v>30</v>
      </c>
      <c r="C36" s="98" t="s">
        <v>16</v>
      </c>
      <c r="D36" s="98" t="n">
        <v>146.017262633936</v>
      </c>
      <c r="E36" s="98" t="n">
        <v>187.094076897992</v>
      </c>
      <c r="F36" s="98" t="n">
        <v>166.847423654248</v>
      </c>
      <c r="G36" s="98" t="n">
        <v>212.033418258852</v>
      </c>
      <c r="H36" s="98" t="n">
        <v>20.5082677084439</v>
      </c>
      <c r="I36" s="98" t="n">
        <v>26.2775465480919</v>
      </c>
      <c r="J36" s="98" t="n">
        <v>23.4338842479451</v>
      </c>
      <c r="K36" s="98" t="n">
        <v>29.780301495519</v>
      </c>
    </row>
    <row r="37">
      <c r="A37" s="98" t="s">
        <v>31</v>
      </c>
      <c r="B37" s="98" t="s">
        <v>32</v>
      </c>
      <c r="C37" s="98" t="s">
        <v>15</v>
      </c>
      <c r="D37" s="98" t="n">
        <v>1239.33936712483</v>
      </c>
      <c r="E37" s="98" t="n">
        <v>2859.40394856813</v>
      </c>
      <c r="F37" s="98" t="n">
        <v>4570.98795358644</v>
      </c>
      <c r="G37" s="98" t="n">
        <v>8709.4715184763</v>
      </c>
      <c r="H37" s="98" t="n">
        <v>7.13116350767245</v>
      </c>
      <c r="I37" s="98" t="n">
        <v>16.4530213697874</v>
      </c>
      <c r="J37" s="98" t="n">
        <v>26.3014823488156</v>
      </c>
      <c r="K37" s="98" t="n">
        <v>50.1143327737245</v>
      </c>
    </row>
    <row r="38">
      <c r="A38" s="98" t="s">
        <v>31</v>
      </c>
      <c r="B38" s="98" t="s">
        <v>32</v>
      </c>
      <c r="C38" s="98" t="s">
        <v>16</v>
      </c>
      <c r="D38" s="98" t="n">
        <v>1429.00703663376</v>
      </c>
      <c r="E38" s="98" t="n">
        <v>2175.14740983929</v>
      </c>
      <c r="F38" s="98" t="n">
        <v>2148.25054241472</v>
      </c>
      <c r="G38" s="98" t="n">
        <v>2776.53178452108</v>
      </c>
      <c r="H38" s="98" t="n">
        <v>16.7548086543338</v>
      </c>
      <c r="I38" s="98" t="n">
        <v>25.5031484888113</v>
      </c>
      <c r="J38" s="98" t="n">
        <v>25.1877883432369</v>
      </c>
      <c r="K38" s="98" t="n">
        <v>32.5542545136181</v>
      </c>
    </row>
    <row r="39">
      <c r="A39" s="98" t="s">
        <v>33</v>
      </c>
      <c r="B39" s="98" t="s">
        <v>34</v>
      </c>
      <c r="C39" s="98" t="s">
        <v>15</v>
      </c>
      <c r="D39" s="98" t="n">
        <v>194.633845439767</v>
      </c>
      <c r="E39" s="98" t="n">
        <v>219.579120873301</v>
      </c>
      <c r="F39" s="98" t="n">
        <v>428.938422893951</v>
      </c>
      <c r="G39" s="98" t="n">
        <v>826.153504819288</v>
      </c>
      <c r="H39" s="98" t="n">
        <v>11.6595743615366</v>
      </c>
      <c r="I39" s="98" t="n">
        <v>13.1539254248326</v>
      </c>
      <c r="J39" s="98" t="n">
        <v>25.6956308238794</v>
      </c>
      <c r="K39" s="98" t="n">
        <v>49.4908693897514</v>
      </c>
    </row>
    <row r="40">
      <c r="A40" s="98" t="s">
        <v>33</v>
      </c>
      <c r="B40" s="98" t="s">
        <v>34</v>
      </c>
      <c r="C40" s="98" t="s">
        <v>16</v>
      </c>
      <c r="D40" s="98" t="n">
        <v>145.946918629149</v>
      </c>
      <c r="E40" s="98" t="n">
        <v>238.73976272652</v>
      </c>
      <c r="F40" s="98" t="n">
        <v>216.435531234995</v>
      </c>
      <c r="G40" s="98" t="n">
        <v>340.222350715435</v>
      </c>
      <c r="H40" s="98" t="n">
        <v>15.504091096736</v>
      </c>
      <c r="I40" s="98" t="n">
        <v>25.3615702509654</v>
      </c>
      <c r="J40" s="98" t="n">
        <v>22.9921688265614</v>
      </c>
      <c r="K40" s="98" t="n">
        <v>36.1421698257373</v>
      </c>
    </row>
    <row r="41">
      <c r="A41" s="98" t="s">
        <v>35</v>
      </c>
      <c r="B41" s="98" t="s">
        <v>36</v>
      </c>
      <c r="C41" s="98" t="s">
        <v>15</v>
      </c>
      <c r="D41" s="98" t="n">
        <v>288.386589502959</v>
      </c>
      <c r="E41" s="98" t="n">
        <v>496.589400422295</v>
      </c>
      <c r="F41" s="98" t="n">
        <v>750.146434511604</v>
      </c>
      <c r="G41" s="98" t="n">
        <v>1733.28581079589</v>
      </c>
      <c r="H41" s="98" t="n">
        <v>8.82345682507506</v>
      </c>
      <c r="I41" s="98" t="n">
        <v>15.1936161177532</v>
      </c>
      <c r="J41" s="98" t="n">
        <v>22.9514301923849</v>
      </c>
      <c r="K41" s="98" t="n">
        <v>53.0314968647868</v>
      </c>
    </row>
    <row r="42">
      <c r="A42" s="98" t="s">
        <v>35</v>
      </c>
      <c r="B42" s="98" t="s">
        <v>36</v>
      </c>
      <c r="C42" s="98" t="s">
        <v>16</v>
      </c>
      <c r="D42" s="98" t="n">
        <v>231.044865242751</v>
      </c>
      <c r="E42" s="98" t="n">
        <v>393.128821225042</v>
      </c>
      <c r="F42" s="98" t="n">
        <v>423.4821660982</v>
      </c>
      <c r="G42" s="98" t="n">
        <v>538.398059388478</v>
      </c>
      <c r="H42" s="98" t="n">
        <v>14.5672769066241</v>
      </c>
      <c r="I42" s="98" t="n">
        <v>24.7865988830477</v>
      </c>
      <c r="J42" s="98" t="n">
        <v>26.7003638972366</v>
      </c>
      <c r="K42" s="98" t="n">
        <v>33.9457603130916</v>
      </c>
    </row>
    <row r="43">
      <c r="A43" s="98" t="s">
        <v>37</v>
      </c>
      <c r="B43" s="98" t="s">
        <v>38</v>
      </c>
      <c r="C43" s="98" t="s">
        <v>15</v>
      </c>
      <c r="D43" s="98" t="n">
        <v>515.451728521379</v>
      </c>
      <c r="E43" s="98" t="n">
        <v>509.930750487989</v>
      </c>
      <c r="F43" s="98" t="n">
        <v>690.074975755338</v>
      </c>
      <c r="G43" s="98" t="n">
        <v>1315.91259221595</v>
      </c>
      <c r="H43" s="98" t="n">
        <v>17.0039196974578</v>
      </c>
      <c r="I43" s="98" t="n">
        <v>16.8217915524994</v>
      </c>
      <c r="J43" s="98" t="n">
        <v>22.7644584811635</v>
      </c>
      <c r="K43" s="98" t="n">
        <v>43.4098302688793</v>
      </c>
    </row>
    <row r="44">
      <c r="A44" s="98" t="s">
        <v>37</v>
      </c>
      <c r="B44" s="98" t="s">
        <v>38</v>
      </c>
      <c r="C44" s="98" t="s">
        <v>16</v>
      </c>
      <c r="D44" s="98" t="n">
        <v>301.76540548025</v>
      </c>
      <c r="E44" s="98" t="n">
        <v>361.666160713955</v>
      </c>
      <c r="F44" s="98" t="n">
        <v>435.385205627207</v>
      </c>
      <c r="G44" s="98" t="n">
        <v>662.564193957579</v>
      </c>
      <c r="H44" s="98" t="n">
        <v>17.1323189782961</v>
      </c>
      <c r="I44" s="98" t="n">
        <v>20.5331025905577</v>
      </c>
      <c r="J44" s="98" t="n">
        <v>24.7184007370406</v>
      </c>
      <c r="K44" s="98" t="n">
        <v>37.6161776941056</v>
      </c>
    </row>
    <row r="45">
      <c r="A45" s="98" t="s">
        <v>39</v>
      </c>
      <c r="B45" s="98" t="s">
        <v>40</v>
      </c>
      <c r="C45" s="98" t="s">
        <v>15</v>
      </c>
      <c r="D45" s="98" t="n">
        <v>1907.58868793352</v>
      </c>
      <c r="E45" s="98" t="n">
        <v>2289.2772873715</v>
      </c>
      <c r="F45" s="98" t="n">
        <v>4556.90663007209</v>
      </c>
      <c r="G45" s="98" t="n">
        <v>9357.62130435237</v>
      </c>
      <c r="H45" s="98" t="n">
        <v>10.5325338151293</v>
      </c>
      <c r="I45" s="98" t="n">
        <v>12.6399839724192</v>
      </c>
      <c r="J45" s="98" t="n">
        <v>25.1604412823472</v>
      </c>
      <c r="K45" s="98" t="n">
        <v>51.6670409301044</v>
      </c>
    </row>
    <row r="46">
      <c r="A46" s="98" t="s">
        <v>39</v>
      </c>
      <c r="B46" s="98" t="s">
        <v>40</v>
      </c>
      <c r="C46" s="98" t="s">
        <v>16</v>
      </c>
      <c r="D46" s="98" t="n">
        <v>1456.67556556904</v>
      </c>
      <c r="E46" s="98" t="n">
        <v>3279.9608091248</v>
      </c>
      <c r="F46" s="98" t="n">
        <v>3161.79255937784</v>
      </c>
      <c r="G46" s="98" t="n">
        <v>4648.43633388656</v>
      </c>
      <c r="H46" s="98" t="n">
        <v>11.6098765266018</v>
      </c>
      <c r="I46" s="98" t="n">
        <v>26.1416755426637</v>
      </c>
      <c r="J46" s="98" t="n">
        <v>25.1998606173951</v>
      </c>
      <c r="K46" s="98" t="n">
        <v>37.0485873133394</v>
      </c>
    </row>
    <row r="47">
      <c r="A47" s="98" t="s">
        <v>41</v>
      </c>
      <c r="B47" s="98" t="s">
        <v>42</v>
      </c>
      <c r="C47" s="98" t="s">
        <v>15</v>
      </c>
      <c r="D47" s="98" t="n">
        <v>1209.47004117686</v>
      </c>
      <c r="E47" s="98" t="n">
        <v>1748.79938751912</v>
      </c>
      <c r="F47" s="98" t="n">
        <v>4206.63070135932</v>
      </c>
      <c r="G47" s="98" t="n">
        <v>6761.63172281123</v>
      </c>
      <c r="H47" s="98" t="n">
        <v>8.68464635671595</v>
      </c>
      <c r="I47" s="98" t="n">
        <v>12.5573215643</v>
      </c>
      <c r="J47" s="98" t="n">
        <v>30.2058742679245</v>
      </c>
      <c r="K47" s="98" t="n">
        <v>48.5521578110595</v>
      </c>
    </row>
    <row r="48">
      <c r="A48" s="98" t="s">
        <v>41</v>
      </c>
      <c r="B48" s="98" t="s">
        <v>42</v>
      </c>
      <c r="C48" s="98" t="s">
        <v>16</v>
      </c>
      <c r="D48" s="98" t="n">
        <v>710.474042712638</v>
      </c>
      <c r="E48" s="98" t="n">
        <v>1877.42663925182</v>
      </c>
      <c r="F48" s="98" t="n">
        <v>2244.43187972596</v>
      </c>
      <c r="G48" s="98" t="n">
        <v>2845.22804771207</v>
      </c>
      <c r="H48" s="98" t="n">
        <v>9.25390340575808</v>
      </c>
      <c r="I48" s="98" t="n">
        <v>24.4534264822682</v>
      </c>
      <c r="J48" s="98" t="n">
        <v>29.2336588913055</v>
      </c>
      <c r="K48" s="98" t="n">
        <v>37.0590112206682</v>
      </c>
    </row>
    <row r="49">
      <c r="A49" s="98" t="s">
        <v>43</v>
      </c>
      <c r="B49" s="98" t="s">
        <v>44</v>
      </c>
      <c r="C49" s="98" t="s">
        <v>15</v>
      </c>
      <c r="D49" s="98" t="n">
        <v>2532.75366096782</v>
      </c>
      <c r="E49" s="98" t="n">
        <v>5471.38582880006</v>
      </c>
      <c r="F49" s="98" t="n">
        <v>4271.62702672414</v>
      </c>
      <c r="G49" s="98" t="n">
        <v>6634.50353540073</v>
      </c>
      <c r="H49" s="98" t="n">
        <v>13.3935351214845</v>
      </c>
      <c r="I49" s="98" t="n">
        <v>28.9334092732981</v>
      </c>
      <c r="J49" s="98" t="n">
        <v>22.5889266255962</v>
      </c>
      <c r="K49" s="98" t="n">
        <v>35.0841289796212</v>
      </c>
    </row>
    <row r="50">
      <c r="A50" s="98" t="s">
        <v>43</v>
      </c>
      <c r="B50" s="98" t="s">
        <v>44</v>
      </c>
      <c r="C50" s="98" t="s">
        <v>16</v>
      </c>
      <c r="D50" s="98" t="n">
        <v>2613.73990423124</v>
      </c>
      <c r="E50" s="98" t="n">
        <v>3842.42758850616</v>
      </c>
      <c r="F50" s="98" t="n">
        <v>3379.9081853768</v>
      </c>
      <c r="G50" s="98" t="n">
        <v>3661.85934318671</v>
      </c>
      <c r="H50" s="98" t="n">
        <v>19.3639982716359</v>
      </c>
      <c r="I50" s="98" t="n">
        <v>28.4667808997634</v>
      </c>
      <c r="J50" s="98" t="n">
        <v>25.040187110421</v>
      </c>
      <c r="K50" s="98" t="n">
        <v>27.1290337181797</v>
      </c>
    </row>
    <row r="51">
      <c r="A51" s="98" t="s">
        <v>45</v>
      </c>
      <c r="B51" s="98" t="s">
        <v>46</v>
      </c>
      <c r="C51" s="98" t="s">
        <v>15</v>
      </c>
      <c r="D51" s="98" t="n">
        <v>153.232364801489</v>
      </c>
      <c r="E51" s="98" t="n">
        <v>260.086112966989</v>
      </c>
      <c r="F51" s="98" t="n">
        <v>390.470080762662</v>
      </c>
      <c r="G51" s="98" t="n">
        <v>1060.12882175318</v>
      </c>
      <c r="H51" s="98" t="n">
        <v>8.22098481522372</v>
      </c>
      <c r="I51" s="98" t="n">
        <v>13.9537361321947</v>
      </c>
      <c r="J51" s="98" t="n">
        <v>20.9488942424637</v>
      </c>
      <c r="K51" s="98" t="n">
        <v>56.8763848101178</v>
      </c>
    </row>
    <row r="52">
      <c r="A52" s="98" t="s">
        <v>45</v>
      </c>
      <c r="B52" s="98" t="s">
        <v>46</v>
      </c>
      <c r="C52" s="98" t="s">
        <v>16</v>
      </c>
      <c r="D52" s="98" t="n">
        <v>78.6284523922398</v>
      </c>
      <c r="E52" s="98" t="n">
        <v>193.238498452763</v>
      </c>
      <c r="F52" s="98" t="n">
        <v>227.850392603236</v>
      </c>
      <c r="G52" s="98" t="n">
        <v>232.150410884173</v>
      </c>
      <c r="H52" s="98" t="n">
        <v>10.7435328208936</v>
      </c>
      <c r="I52" s="98" t="n">
        <v>26.4034721175863</v>
      </c>
      <c r="J52" s="98" t="n">
        <v>31.1327273615264</v>
      </c>
      <c r="K52" s="98" t="n">
        <v>31.7202676999937</v>
      </c>
    </row>
    <row r="53">
      <c r="A53" s="98" t="s">
        <v>47</v>
      </c>
      <c r="B53" s="98" t="s">
        <v>48</v>
      </c>
      <c r="C53" s="98" t="s">
        <v>15</v>
      </c>
      <c r="D53" s="98" t="n">
        <v>126.916422080982</v>
      </c>
      <c r="E53" s="98" t="n">
        <v>171.656591691815</v>
      </c>
      <c r="F53" s="98" t="n">
        <v>124.049038118937</v>
      </c>
      <c r="G53" s="98" t="n">
        <v>243.873220155172</v>
      </c>
      <c r="H53" s="98" t="n">
        <v>19.0423589489544</v>
      </c>
      <c r="I53" s="98" t="n">
        <v>25.7551101847478</v>
      </c>
      <c r="J53" s="98" t="n">
        <v>18.6121407490205</v>
      </c>
      <c r="K53" s="98" t="n">
        <v>36.5903901172773</v>
      </c>
    </row>
    <row r="54">
      <c r="A54" s="98" t="s">
        <v>47</v>
      </c>
      <c r="B54" s="98" t="s">
        <v>48</v>
      </c>
      <c r="C54" s="98" t="s">
        <v>16</v>
      </c>
      <c r="D54" s="98" t="n">
        <v>158.220316824858</v>
      </c>
      <c r="E54" s="98" t="n">
        <v>124.194193422385</v>
      </c>
      <c r="F54" s="98" t="n">
        <v>89.9023695196271</v>
      </c>
      <c r="G54" s="98" t="n">
        <v>78.7289757967809</v>
      </c>
      <c r="H54" s="98" t="n">
        <v>35.0785435390238</v>
      </c>
      <c r="I54" s="98" t="n">
        <v>27.5347155705899</v>
      </c>
      <c r="J54" s="98" t="n">
        <v>19.9319799551822</v>
      </c>
      <c r="K54" s="98" t="n">
        <v>17.454760935204</v>
      </c>
    </row>
    <row r="55">
      <c r="A55" s="98" t="s">
        <v>49</v>
      </c>
      <c r="B55" s="98" t="s">
        <v>50</v>
      </c>
      <c r="C55" s="98" t="s">
        <v>15</v>
      </c>
      <c r="D55" s="98" t="n">
        <v>1802.19821000379</v>
      </c>
      <c r="E55" s="98" t="n">
        <v>3131.07990356752</v>
      </c>
      <c r="F55" s="98" t="n">
        <v>4451.24778021813</v>
      </c>
      <c r="G55" s="98" t="n">
        <v>6418.62028322695</v>
      </c>
      <c r="H55" s="98" t="n">
        <v>11.4040469525293</v>
      </c>
      <c r="I55" s="98" t="n">
        <v>19.8130161456158</v>
      </c>
      <c r="J55" s="98" t="n">
        <v>28.1668455784576</v>
      </c>
      <c r="K55" s="98" t="n">
        <v>40.6160913233974</v>
      </c>
    </row>
    <row r="56">
      <c r="A56" s="98" t="s">
        <v>49</v>
      </c>
      <c r="B56" s="98" t="s">
        <v>50</v>
      </c>
      <c r="C56" s="98" t="s">
        <v>16</v>
      </c>
      <c r="D56" s="98" t="n">
        <v>1860.4636248498</v>
      </c>
      <c r="E56" s="98" t="n">
        <v>2349.90528943777</v>
      </c>
      <c r="F56" s="98" t="n">
        <v>2234.64531229441</v>
      </c>
      <c r="G56" s="98" t="n">
        <v>3344.75486749106</v>
      </c>
      <c r="H56" s="98" t="n">
        <v>19.0041624779094</v>
      </c>
      <c r="I56" s="98" t="n">
        <v>24.0036845287848</v>
      </c>
      <c r="J56" s="98" t="n">
        <v>22.8263331935716</v>
      </c>
      <c r="K56" s="98" t="n">
        <v>34.1658197997342</v>
      </c>
    </row>
    <row r="57">
      <c r="A57" s="98" t="s">
        <v>51</v>
      </c>
      <c r="B57" s="98" t="s">
        <v>52</v>
      </c>
      <c r="C57" s="98" t="s">
        <v>15</v>
      </c>
      <c r="D57" s="98" t="n">
        <v>326.804181202155</v>
      </c>
      <c r="E57" s="98" t="n">
        <v>576.356479699056</v>
      </c>
      <c r="F57" s="98" t="n">
        <v>608.348768738349</v>
      </c>
      <c r="G57" s="98" t="n">
        <v>882.661846891789</v>
      </c>
      <c r="H57" s="98" t="n">
        <v>13.6499917280616</v>
      </c>
      <c r="I57" s="98" t="n">
        <v>24.07331861963</v>
      </c>
      <c r="J57" s="98" t="n">
        <v>25.4095759439449</v>
      </c>
      <c r="K57" s="98" t="n">
        <v>36.8671137083634</v>
      </c>
    </row>
    <row r="58">
      <c r="A58" s="98" t="s">
        <v>51</v>
      </c>
      <c r="B58" s="98" t="s">
        <v>52</v>
      </c>
      <c r="C58" s="98" t="s">
        <v>16</v>
      </c>
      <c r="D58" s="98" t="n">
        <v>469.658589165043</v>
      </c>
      <c r="E58" s="98" t="n">
        <v>473.343150098554</v>
      </c>
      <c r="F58" s="98" t="n">
        <v>322.567449042914</v>
      </c>
      <c r="G58" s="98" t="n">
        <v>334.621380103243</v>
      </c>
      <c r="H58" s="98" t="n">
        <v>29.3501660637697</v>
      </c>
      <c r="I58" s="98" t="n">
        <v>29.5804236972197</v>
      </c>
      <c r="J58" s="98" t="n">
        <v>20.1580646337315</v>
      </c>
      <c r="K58" s="98" t="n">
        <v>20.9113456052791</v>
      </c>
    </row>
    <row r="59">
      <c r="A59" s="98" t="s">
        <v>53</v>
      </c>
      <c r="B59" s="98" t="s">
        <v>54</v>
      </c>
      <c r="C59" s="98" t="s">
        <v>15</v>
      </c>
      <c r="D59" s="98" t="n">
        <v>193.311513590444</v>
      </c>
      <c r="E59" s="98" t="n">
        <v>371.949123702442</v>
      </c>
      <c r="F59" s="98" t="n">
        <v>670.073830095741</v>
      </c>
      <c r="G59" s="98" t="n">
        <v>1143.41312738434</v>
      </c>
      <c r="H59" s="98" t="n">
        <v>8.12660889348765</v>
      </c>
      <c r="I59" s="98" t="n">
        <v>15.6363426081758</v>
      </c>
      <c r="J59" s="98" t="n">
        <v>28.1691858172827</v>
      </c>
      <c r="K59" s="98" t="n">
        <v>48.0678626810539</v>
      </c>
    </row>
    <row r="60">
      <c r="A60" s="98" t="s">
        <v>53</v>
      </c>
      <c r="B60" s="98" t="s">
        <v>54</v>
      </c>
      <c r="C60" s="98" t="s">
        <v>16</v>
      </c>
      <c r="D60" s="98" t="n">
        <v>229.162322439184</v>
      </c>
      <c r="E60" s="98" t="n">
        <v>268.381165448437</v>
      </c>
      <c r="F60" s="98" t="n">
        <v>266.562624197466</v>
      </c>
      <c r="G60" s="98" t="n">
        <v>283.088795651955</v>
      </c>
      <c r="H60" s="98" t="n">
        <v>21.8834450727417</v>
      </c>
      <c r="I60" s="98" t="n">
        <v>25.6285781630089</v>
      </c>
      <c r="J60" s="98" t="n">
        <v>25.4549198270549</v>
      </c>
      <c r="K60" s="98" t="n">
        <v>27.0330569371944</v>
      </c>
    </row>
    <row r="61">
      <c r="A61" s="98" t="s">
        <v>55</v>
      </c>
      <c r="B61" s="98" t="s">
        <v>56</v>
      </c>
      <c r="C61" s="98" t="s">
        <v>15</v>
      </c>
      <c r="D61" s="98" t="n">
        <v>490.834275690128</v>
      </c>
      <c r="E61" s="98" t="n">
        <v>920.238192180094</v>
      </c>
      <c r="F61" s="98" t="n">
        <v>709.26970021934</v>
      </c>
      <c r="G61" s="98" t="n">
        <v>1024.46806298009</v>
      </c>
      <c r="H61" s="98" t="n">
        <v>15.6077549875936</v>
      </c>
      <c r="I61" s="98" t="n">
        <v>29.2621215451557</v>
      </c>
      <c r="J61" s="98" t="n">
        <v>22.5536565994347</v>
      </c>
      <c r="K61" s="98" t="n">
        <v>32.576466867816</v>
      </c>
    </row>
    <row r="62">
      <c r="A62" s="98" t="s">
        <v>55</v>
      </c>
      <c r="B62" s="98" t="s">
        <v>56</v>
      </c>
      <c r="C62" s="98" t="s">
        <v>16</v>
      </c>
      <c r="D62" s="98" t="n">
        <v>483.960557031459</v>
      </c>
      <c r="E62" s="98" t="n">
        <v>526.087921256769</v>
      </c>
      <c r="F62" s="98" t="n">
        <v>364.895870491598</v>
      </c>
      <c r="G62" s="98" t="n">
        <v>402.558174710637</v>
      </c>
      <c r="H62" s="98" t="n">
        <v>27.2269969035606</v>
      </c>
      <c r="I62" s="98" t="n">
        <v>29.5970280944353</v>
      </c>
      <c r="J62" s="98" t="n">
        <v>20.5285711648418</v>
      </c>
      <c r="K62" s="98" t="n">
        <v>22.6474038371624</v>
      </c>
    </row>
    <row r="63">
      <c r="A63" s="98" t="s">
        <v>57</v>
      </c>
      <c r="B63" s="98" t="s">
        <v>58</v>
      </c>
      <c r="C63" s="98" t="s">
        <v>15</v>
      </c>
      <c r="D63" s="98" t="n">
        <v>1199.70206746074</v>
      </c>
      <c r="E63" s="98" t="n">
        <v>2986.66096338333</v>
      </c>
      <c r="F63" s="98" t="n">
        <v>4994.30540900556</v>
      </c>
      <c r="G63" s="98" t="n">
        <v>8186.3315582848</v>
      </c>
      <c r="H63" s="98" t="n">
        <v>6.90794073581858</v>
      </c>
      <c r="I63" s="98" t="n">
        <v>17.1973338153058</v>
      </c>
      <c r="J63" s="98" t="n">
        <v>28.7574446337424</v>
      </c>
      <c r="K63" s="98" t="n">
        <v>47.1372808151332</v>
      </c>
    </row>
    <row r="64">
      <c r="A64" s="98" t="s">
        <v>57</v>
      </c>
      <c r="B64" s="98" t="s">
        <v>58</v>
      </c>
      <c r="C64" s="98" t="s">
        <v>16</v>
      </c>
      <c r="D64" s="98" t="n">
        <v>664.517218823588</v>
      </c>
      <c r="E64" s="98" t="n">
        <v>2104.65906663848</v>
      </c>
      <c r="F64" s="98" t="n">
        <v>2199.50989674124</v>
      </c>
      <c r="G64" s="98" t="n">
        <v>2417.90788416087</v>
      </c>
      <c r="H64" s="98" t="n">
        <v>8.99626015526634</v>
      </c>
      <c r="I64" s="98" t="n">
        <v>28.4929569396851</v>
      </c>
      <c r="J64" s="98" t="n">
        <v>29.7770511954487</v>
      </c>
      <c r="K64" s="98" t="n">
        <v>32.7337317095999</v>
      </c>
    </row>
    <row r="65">
      <c r="A65" s="98" t="s">
        <v>59</v>
      </c>
      <c r="B65" s="98" t="s">
        <v>60</v>
      </c>
      <c r="C65" s="98" t="s">
        <v>15</v>
      </c>
      <c r="D65" s="98" t="n">
        <v>87.9740577324548</v>
      </c>
      <c r="E65" s="98" t="n">
        <v>131.325437510419</v>
      </c>
      <c r="F65" s="98" t="n">
        <v>144.887141545424</v>
      </c>
      <c r="G65" s="98" t="n">
        <v>258.925867344056</v>
      </c>
      <c r="H65" s="98" t="n">
        <v>14.1184869745076</v>
      </c>
      <c r="I65" s="98" t="n">
        <v>21.0757185322869</v>
      </c>
      <c r="J65" s="98" t="n">
        <v>23.2521640288972</v>
      </c>
      <c r="K65" s="98" t="n">
        <v>41.5536304643083</v>
      </c>
    </row>
    <row r="66">
      <c r="A66" s="98" t="s">
        <v>59</v>
      </c>
      <c r="B66" s="98" t="s">
        <v>60</v>
      </c>
      <c r="C66" s="98" t="s">
        <v>16</v>
      </c>
      <c r="D66" s="98" t="n">
        <v>97.6141184426599</v>
      </c>
      <c r="E66" s="98" t="n">
        <v>117.762389974228</v>
      </c>
      <c r="F66" s="98" t="n">
        <v>107.799819768402</v>
      </c>
      <c r="G66" s="98" t="n">
        <v>149.637330194865</v>
      </c>
      <c r="H66" s="98" t="n">
        <v>20.6453677283949</v>
      </c>
      <c r="I66" s="98" t="n">
        <v>24.906723375479</v>
      </c>
      <c r="J66" s="98" t="n">
        <v>22.7996416469273</v>
      </c>
      <c r="K66" s="98" t="n">
        <v>31.6482672491988</v>
      </c>
    </row>
    <row r="67">
      <c r="A67" s="98" t="s">
        <v>61</v>
      </c>
      <c r="B67" s="98" t="s">
        <v>62</v>
      </c>
      <c r="C67" s="98" t="s">
        <v>15</v>
      </c>
      <c r="D67" s="98" t="n">
        <v>1122.68610877673</v>
      </c>
      <c r="E67" s="98" t="n">
        <v>2545.38239811739</v>
      </c>
      <c r="F67" s="98" t="n">
        <v>4940.2035467022</v>
      </c>
      <c r="G67" s="98" t="n">
        <v>9815.4189846459</v>
      </c>
      <c r="H67" s="98" t="n">
        <v>6.09370894489253</v>
      </c>
      <c r="I67" s="98" t="n">
        <v>13.8158113530775</v>
      </c>
      <c r="J67" s="98" t="n">
        <v>26.8144072566555</v>
      </c>
      <c r="K67" s="98" t="n">
        <v>53.2760724453745</v>
      </c>
    </row>
    <row r="68">
      <c r="A68" s="98" t="s">
        <v>61</v>
      </c>
      <c r="B68" s="98" t="s">
        <v>62</v>
      </c>
      <c r="C68" s="98" t="s">
        <v>16</v>
      </c>
      <c r="D68" s="98" t="n">
        <v>1209.64487012852</v>
      </c>
      <c r="E68" s="98" t="n">
        <v>2310.56339653154</v>
      </c>
      <c r="F68" s="98" t="n">
        <v>3166.84996339708</v>
      </c>
      <c r="G68" s="98" t="n">
        <v>4191.1090585827</v>
      </c>
      <c r="H68" s="98" t="n">
        <v>11.1199325955556</v>
      </c>
      <c r="I68" s="98" t="n">
        <v>21.2403738168697</v>
      </c>
      <c r="J68" s="98" t="n">
        <v>29.1119807166805</v>
      </c>
      <c r="K68" s="98" t="n">
        <v>38.5277128708942</v>
      </c>
    </row>
    <row r="69">
      <c r="A69" s="98" t="s">
        <v>63</v>
      </c>
      <c r="B69" s="98" t="s">
        <v>64</v>
      </c>
      <c r="C69" s="98" t="s">
        <v>15</v>
      </c>
      <c r="D69" s="98" t="n">
        <v>292.171045244735</v>
      </c>
      <c r="E69" s="98" t="n">
        <v>449.248129363518</v>
      </c>
      <c r="F69" s="98" t="n">
        <v>439.298361359862</v>
      </c>
      <c r="G69" s="98" t="n">
        <v>850.634065347957</v>
      </c>
      <c r="H69" s="98" t="n">
        <v>14.3830858752095</v>
      </c>
      <c r="I69" s="98" t="n">
        <v>22.115724775192</v>
      </c>
      <c r="J69" s="98" t="n">
        <v>21.625914542576</v>
      </c>
      <c r="K69" s="98" t="n">
        <v>41.8752748070225</v>
      </c>
    </row>
    <row r="70">
      <c r="A70" s="98" t="s">
        <v>63</v>
      </c>
      <c r="B70" s="98" t="s">
        <v>64</v>
      </c>
      <c r="C70" s="98" t="s">
        <v>16</v>
      </c>
      <c r="D70" s="98" t="n">
        <v>358.655930199979</v>
      </c>
      <c r="E70" s="98" t="n">
        <v>359.888944933088</v>
      </c>
      <c r="F70" s="98" t="n">
        <v>353.855755098666</v>
      </c>
      <c r="G70" s="98" t="n">
        <v>481.441746928488</v>
      </c>
      <c r="H70" s="98" t="n">
        <v>23.0818733915247</v>
      </c>
      <c r="I70" s="98" t="n">
        <v>23.1612260177133</v>
      </c>
      <c r="J70" s="98" t="n">
        <v>22.7729504806895</v>
      </c>
      <c r="K70" s="98" t="n">
        <v>30.9839501100725</v>
      </c>
    </row>
    <row r="71">
      <c r="A71" s="98" t="s">
        <v>65</v>
      </c>
      <c r="B71" s="98" t="s">
        <v>66</v>
      </c>
      <c r="C71" s="98" t="s">
        <v>15</v>
      </c>
      <c r="D71" s="98" t="n">
        <v>86.5030181086519</v>
      </c>
      <c r="E71" s="98" t="n">
        <v>158.588866532529</v>
      </c>
      <c r="F71" s="98" t="n">
        <v>142.369550637156</v>
      </c>
      <c r="G71" s="98" t="n">
        <v>176.610328638498</v>
      </c>
      <c r="H71" s="98" t="n">
        <v>15.3354632587859</v>
      </c>
      <c r="I71" s="98" t="n">
        <v>28.1150159744409</v>
      </c>
      <c r="J71" s="98" t="n">
        <v>25.2396166134185</v>
      </c>
      <c r="K71" s="98" t="n">
        <v>31.3099041533546</v>
      </c>
    </row>
    <row r="72">
      <c r="A72" s="98" t="s">
        <v>65</v>
      </c>
      <c r="B72" s="98" t="s">
        <v>66</v>
      </c>
      <c r="C72" s="98" t="s">
        <v>16</v>
      </c>
      <c r="D72" s="98" t="n">
        <v>124.348088531187</v>
      </c>
      <c r="E72" s="98" t="n">
        <v>122.54594232059</v>
      </c>
      <c r="F72" s="98" t="n">
        <v>82.8987256874581</v>
      </c>
      <c r="G72" s="98" t="n">
        <v>88.3051643192488</v>
      </c>
      <c r="H72" s="98" t="n">
        <v>29.7413793103448</v>
      </c>
      <c r="I72" s="98" t="n">
        <v>29.3103448275862</v>
      </c>
      <c r="J72" s="98" t="n">
        <v>19.8275862068966</v>
      </c>
      <c r="K72" s="98" t="n">
        <v>21.1206896551724</v>
      </c>
    </row>
    <row r="73">
      <c r="A73" s="98" t="s">
        <v>67</v>
      </c>
      <c r="B73" s="98" t="s">
        <v>68</v>
      </c>
      <c r="C73" s="98" t="s">
        <v>15</v>
      </c>
      <c r="D73" s="98" t="n">
        <v>154.328862729416</v>
      </c>
      <c r="E73" s="98" t="n">
        <v>486.716353928291</v>
      </c>
      <c r="F73" s="98" t="n">
        <v>990.893298091128</v>
      </c>
      <c r="G73" s="98" t="n">
        <v>2220.51589438556</v>
      </c>
      <c r="H73" s="98" t="n">
        <v>4.00598803618529</v>
      </c>
      <c r="I73" s="98" t="n">
        <v>12.6339289771803</v>
      </c>
      <c r="J73" s="98" t="n">
        <v>25.7210908386524</v>
      </c>
      <c r="K73" s="98" t="n">
        <v>57.638992147982</v>
      </c>
    </row>
    <row r="74">
      <c r="A74" s="98" t="s">
        <v>67</v>
      </c>
      <c r="B74" s="98" t="s">
        <v>68</v>
      </c>
      <c r="C74" s="98" t="s">
        <v>16</v>
      </c>
      <c r="D74" s="98" t="n">
        <v>195.93026993093</v>
      </c>
      <c r="E74" s="98" t="n">
        <v>387.404762918467</v>
      </c>
      <c r="F74" s="98" t="n">
        <v>491.282076061807</v>
      </c>
      <c r="G74" s="98" t="n">
        <v>638.678580264886</v>
      </c>
      <c r="H74" s="98" t="n">
        <v>11.4358701284745</v>
      </c>
      <c r="I74" s="98" t="n">
        <v>22.6116697407186</v>
      </c>
      <c r="J74" s="98" t="n">
        <v>28.6746811519768</v>
      </c>
      <c r="K74" s="98" t="n">
        <v>37.2777789788301</v>
      </c>
    </row>
    <row r="75">
      <c r="A75" s="98" t="s">
        <v>69</v>
      </c>
      <c r="B75" s="98" t="s">
        <v>70</v>
      </c>
      <c r="C75" s="98" t="s">
        <v>15</v>
      </c>
      <c r="D75" s="98" t="n">
        <v>10485.3037698235</v>
      </c>
      <c r="E75" s="98" t="n">
        <v>19851.1350080075</v>
      </c>
      <c r="F75" s="98" t="n">
        <v>28831.8444281526</v>
      </c>
      <c r="G75" s="98" t="n">
        <v>42121.6278112674</v>
      </c>
      <c r="H75" s="98" t="n">
        <v>10.3517750825526</v>
      </c>
      <c r="I75" s="98" t="n">
        <v>19.5983339393265</v>
      </c>
      <c r="J75" s="98" t="n">
        <v>28.4646754435811</v>
      </c>
      <c r="K75" s="98" t="n">
        <v>41.5852155345399</v>
      </c>
    </row>
    <row r="76">
      <c r="A76" s="98" t="s">
        <v>69</v>
      </c>
      <c r="B76" s="98" t="s">
        <v>70</v>
      </c>
      <c r="C76" s="98" t="s">
        <v>16</v>
      </c>
      <c r="D76" s="98" t="n">
        <v>7629.55074354426</v>
      </c>
      <c r="E76" s="98" t="n">
        <v>11823.895777573</v>
      </c>
      <c r="F76" s="98" t="n">
        <v>15901.4208981146</v>
      </c>
      <c r="G76" s="98" t="n">
        <v>24544.1984083626</v>
      </c>
      <c r="H76" s="98" t="n">
        <v>12.7373451290612</v>
      </c>
      <c r="I76" s="98" t="n">
        <v>19.7396998003363</v>
      </c>
      <c r="J76" s="98" t="n">
        <v>26.5470265327395</v>
      </c>
      <c r="K76" s="98" t="n">
        <v>40.975928537863</v>
      </c>
    </row>
    <row r="77">
      <c r="A77" s="98" t="s">
        <v>71</v>
      </c>
      <c r="B77" s="98" t="s">
        <v>72</v>
      </c>
      <c r="C77" s="98" t="s">
        <v>15</v>
      </c>
      <c r="D77" s="98" t="n">
        <v>181.401965624541</v>
      </c>
      <c r="E77" s="98" t="n">
        <v>465.362637530738</v>
      </c>
      <c r="F77" s="98" t="n">
        <v>803.895131742808</v>
      </c>
      <c r="G77" s="98" t="n">
        <v>1533.55164745096</v>
      </c>
      <c r="H77" s="98" t="n">
        <v>6.07872373577466</v>
      </c>
      <c r="I77" s="98" t="n">
        <v>15.5941579836889</v>
      </c>
      <c r="J77" s="98" t="n">
        <v>26.9382771105851</v>
      </c>
      <c r="K77" s="98" t="n">
        <v>51.3888411699513</v>
      </c>
    </row>
    <row r="78">
      <c r="A78" s="98" t="s">
        <v>71</v>
      </c>
      <c r="B78" s="98" t="s">
        <v>72</v>
      </c>
      <c r="C78" s="98" t="s">
        <v>16</v>
      </c>
      <c r="D78" s="98" t="n">
        <v>185.300903319339</v>
      </c>
      <c r="E78" s="98" t="n">
        <v>392.520054551158</v>
      </c>
      <c r="F78" s="98" t="n">
        <v>309.125309957183</v>
      </c>
      <c r="G78" s="98" t="n">
        <v>331.620123995414</v>
      </c>
      <c r="H78" s="98" t="n">
        <v>15.2064675804911</v>
      </c>
      <c r="I78" s="98" t="n">
        <v>32.2116264805161</v>
      </c>
      <c r="J78" s="98" t="n">
        <v>25.3679497507478</v>
      </c>
      <c r="K78" s="98" t="n">
        <v>27.213956188245</v>
      </c>
    </row>
    <row r="79">
      <c r="A79" s="98" t="s">
        <v>73</v>
      </c>
      <c r="B79" s="98" t="s">
        <v>74</v>
      </c>
      <c r="C79" s="98" t="s">
        <v>15</v>
      </c>
      <c r="D79" s="98" t="n">
        <v>103.887755062947</v>
      </c>
      <c r="E79" s="98" t="n">
        <v>245.381119988993</v>
      </c>
      <c r="F79" s="98" t="n">
        <v>377.421110957888</v>
      </c>
      <c r="G79" s="98" t="n">
        <v>556.199751219432</v>
      </c>
      <c r="H79" s="98" t="n">
        <v>8.09794887651995</v>
      </c>
      <c r="I79" s="98" t="n">
        <v>19.1272182532973</v>
      </c>
      <c r="J79" s="98" t="n">
        <v>29.4196063780999</v>
      </c>
      <c r="K79" s="98" t="n">
        <v>43.3552264920828</v>
      </c>
    </row>
    <row r="80">
      <c r="A80" s="98" t="s">
        <v>73</v>
      </c>
      <c r="B80" s="98" t="s">
        <v>74</v>
      </c>
      <c r="C80" s="98" t="s">
        <v>16</v>
      </c>
      <c r="D80" s="98" t="n">
        <v>124.906335214265</v>
      </c>
      <c r="E80" s="98" t="n">
        <v>176.864790507392</v>
      </c>
      <c r="F80" s="98" t="n">
        <v>155.878991175922</v>
      </c>
      <c r="G80" s="98" t="n">
        <v>154.135613492934</v>
      </c>
      <c r="H80" s="98" t="n">
        <v>20.4166800579894</v>
      </c>
      <c r="I80" s="98" t="n">
        <v>28.9095972203367</v>
      </c>
      <c r="J80" s="98" t="n">
        <v>25.4793440632265</v>
      </c>
      <c r="K80" s="98" t="n">
        <v>25.1943786584474</v>
      </c>
    </row>
    <row r="81">
      <c r="A81" s="98" t="s">
        <v>75</v>
      </c>
      <c r="B81" s="98" t="s">
        <v>76</v>
      </c>
      <c r="C81" s="98" t="s">
        <v>15</v>
      </c>
      <c r="D81" s="98" t="n">
        <v>157.910299796497</v>
      </c>
      <c r="E81" s="98" t="n">
        <v>240.496506201321</v>
      </c>
      <c r="F81" s="98" t="n">
        <v>262.101010325565</v>
      </c>
      <c r="G81" s="98" t="n">
        <v>497.520779788511</v>
      </c>
      <c r="H81" s="98" t="n">
        <v>13.6361312947439</v>
      </c>
      <c r="I81" s="98" t="n">
        <v>20.7677519371105</v>
      </c>
      <c r="J81" s="98" t="n">
        <v>22.633379797837</v>
      </c>
      <c r="K81" s="98" t="n">
        <v>42.9627369703087</v>
      </c>
    </row>
    <row r="82">
      <c r="A82" s="98" t="s">
        <v>75</v>
      </c>
      <c r="B82" s="98" t="s">
        <v>76</v>
      </c>
      <c r="C82" s="98" t="s">
        <v>16</v>
      </c>
      <c r="D82" s="98" t="n">
        <v>162.823741364878</v>
      </c>
      <c r="E82" s="98" t="n">
        <v>204.589058220631</v>
      </c>
      <c r="F82" s="98" t="n">
        <v>149.938571888559</v>
      </c>
      <c r="G82" s="98" t="n">
        <v>124.592387652621</v>
      </c>
      <c r="H82" s="98" t="n">
        <v>25.3641754515047</v>
      </c>
      <c r="I82" s="98" t="n">
        <v>31.8702464681575</v>
      </c>
      <c r="J82" s="98" t="n">
        <v>23.3569638705637</v>
      </c>
      <c r="K82" s="98" t="n">
        <v>19.4086142097742</v>
      </c>
    </row>
    <row r="83">
      <c r="A83" s="98" t="s">
        <v>77</v>
      </c>
      <c r="B83" s="98" t="s">
        <v>78</v>
      </c>
      <c r="C83" s="98" t="s">
        <v>15</v>
      </c>
      <c r="D83" s="98" t="n">
        <v>254.254405388383</v>
      </c>
      <c r="E83" s="98" t="n">
        <v>351.267177939361</v>
      </c>
      <c r="F83" s="98" t="n">
        <v>309.890034037871</v>
      </c>
      <c r="G83" s="98" t="n">
        <v>677.251132380058</v>
      </c>
      <c r="H83" s="98" t="n">
        <v>15.9641082475862</v>
      </c>
      <c r="I83" s="98" t="n">
        <v>22.0553395874584</v>
      </c>
      <c r="J83" s="98" t="n">
        <v>19.4573543009878</v>
      </c>
      <c r="K83" s="98" t="n">
        <v>42.5231978639675</v>
      </c>
    </row>
    <row r="84">
      <c r="A84" s="98" t="s">
        <v>77</v>
      </c>
      <c r="B84" s="98" t="s">
        <v>78</v>
      </c>
      <c r="C84" s="98" t="s">
        <v>16</v>
      </c>
      <c r="D84" s="98" t="n">
        <v>314.740477324712</v>
      </c>
      <c r="E84" s="98" t="n">
        <v>234.176733745334</v>
      </c>
      <c r="F84" s="98" t="n">
        <v>148.951260427077</v>
      </c>
      <c r="G84" s="98" t="n">
        <v>168.588244288364</v>
      </c>
      <c r="H84" s="98" t="n">
        <v>36.3250086923712</v>
      </c>
      <c r="I84" s="98" t="n">
        <v>27.0269396588427</v>
      </c>
      <c r="J84" s="98" t="n">
        <v>17.1908483959346</v>
      </c>
      <c r="K84" s="98" t="n">
        <v>19.4572032528515</v>
      </c>
    </row>
    <row r="85">
      <c r="A85" s="98" t="s">
        <v>79</v>
      </c>
      <c r="B85" s="98" t="s">
        <v>80</v>
      </c>
      <c r="C85" s="98" t="s">
        <v>15</v>
      </c>
      <c r="D85" s="98" t="n">
        <v>187.600610703448</v>
      </c>
      <c r="E85" s="98" t="n">
        <v>325.508749137245</v>
      </c>
      <c r="F85" s="98" t="n">
        <v>598.047588887425</v>
      </c>
      <c r="G85" s="98" t="n">
        <v>1282.49594741252</v>
      </c>
      <c r="H85" s="98" t="n">
        <v>7.83741915989249</v>
      </c>
      <c r="I85" s="98" t="n">
        <v>13.598828370733</v>
      </c>
      <c r="J85" s="98" t="n">
        <v>24.9847248049906</v>
      </c>
      <c r="K85" s="98" t="n">
        <v>53.579027664384</v>
      </c>
    </row>
    <row r="86">
      <c r="A86" s="98" t="s">
        <v>79</v>
      </c>
      <c r="B86" s="98" t="s">
        <v>80</v>
      </c>
      <c r="C86" s="98" t="s">
        <v>16</v>
      </c>
      <c r="D86" s="98" t="n">
        <v>177.884517620675</v>
      </c>
      <c r="E86" s="98" t="n">
        <v>289.723461863303</v>
      </c>
      <c r="F86" s="98" t="n">
        <v>278.610082546259</v>
      </c>
      <c r="G86" s="98" t="n">
        <v>417.793368451939</v>
      </c>
      <c r="H86" s="98" t="n">
        <v>15.2820249838087</v>
      </c>
      <c r="I86" s="98" t="n">
        <v>24.8900873544935</v>
      </c>
      <c r="J86" s="98" t="n">
        <v>23.935339056838</v>
      </c>
      <c r="K86" s="98" t="n">
        <v>35.8925486048598</v>
      </c>
    </row>
    <row r="87">
      <c r="A87" s="98" t="s">
        <v>81</v>
      </c>
      <c r="B87" s="98" t="s">
        <v>82</v>
      </c>
      <c r="C87" s="98" t="s">
        <v>15</v>
      </c>
      <c r="D87" s="98" t="n">
        <v>600.581529681253</v>
      </c>
      <c r="E87" s="98" t="n">
        <v>1031.30485568319</v>
      </c>
      <c r="F87" s="98" t="n">
        <v>1222.18556736587</v>
      </c>
      <c r="G87" s="98" t="n">
        <v>2534.84056195781</v>
      </c>
      <c r="H87" s="98" t="n">
        <v>11.1447630304685</v>
      </c>
      <c r="I87" s="98" t="n">
        <v>19.1375319764841</v>
      </c>
      <c r="J87" s="98" t="n">
        <v>22.6796327465821</v>
      </c>
      <c r="K87" s="98" t="n">
        <v>47.0380722464652</v>
      </c>
    </row>
    <row r="88">
      <c r="A88" s="98" t="s">
        <v>81</v>
      </c>
      <c r="B88" s="98" t="s">
        <v>82</v>
      </c>
      <c r="C88" s="98" t="s">
        <v>16</v>
      </c>
      <c r="D88" s="98" t="n">
        <v>557.103853294203</v>
      </c>
      <c r="E88" s="98" t="n">
        <v>674.331856918259</v>
      </c>
      <c r="F88" s="98" t="n">
        <v>642.844547003388</v>
      </c>
      <c r="G88" s="98" t="n">
        <v>768.815457001073</v>
      </c>
      <c r="H88" s="98" t="n">
        <v>21.0777025704216</v>
      </c>
      <c r="I88" s="98" t="n">
        <v>25.5129563901565</v>
      </c>
      <c r="J88" s="98" t="n">
        <v>24.3216522029678</v>
      </c>
      <c r="K88" s="98" t="n">
        <v>29.0876888364541</v>
      </c>
    </row>
    <row r="89">
      <c r="A89" s="98" t="s">
        <v>83</v>
      </c>
      <c r="B89" s="98" t="s">
        <v>84</v>
      </c>
      <c r="C89" s="98" t="s">
        <v>15</v>
      </c>
      <c r="D89" s="98" t="n">
        <v>351.720008280733</v>
      </c>
      <c r="E89" s="98" t="n">
        <v>777.052215032453</v>
      </c>
      <c r="F89" s="98" t="n">
        <v>646.131941993161</v>
      </c>
      <c r="G89" s="98" t="n">
        <v>1222.46444649469</v>
      </c>
      <c r="H89" s="98" t="n">
        <v>11.7342927691965</v>
      </c>
      <c r="I89" s="98" t="n">
        <v>25.924479624331</v>
      </c>
      <c r="J89" s="98" t="n">
        <v>21.5566393619141</v>
      </c>
      <c r="K89" s="98" t="n">
        <v>40.7845882445584</v>
      </c>
    </row>
    <row r="90">
      <c r="A90" s="98" t="s">
        <v>83</v>
      </c>
      <c r="B90" s="98" t="s">
        <v>84</v>
      </c>
      <c r="C90" s="98" t="s">
        <v>16</v>
      </c>
      <c r="D90" s="98" t="n">
        <v>353.030263166456</v>
      </c>
      <c r="E90" s="98" t="n">
        <v>491.213249752649</v>
      </c>
      <c r="F90" s="98" t="n">
        <v>531.189462280226</v>
      </c>
      <c r="G90" s="98" t="n">
        <v>606.479569807196</v>
      </c>
      <c r="H90" s="98" t="n">
        <v>17.812605508549</v>
      </c>
      <c r="I90" s="98" t="n">
        <v>24.7848095512727</v>
      </c>
      <c r="J90" s="98" t="n">
        <v>26.8018618489787</v>
      </c>
      <c r="K90" s="98" t="n">
        <v>30.6007230911997</v>
      </c>
    </row>
    <row r="91">
      <c r="A91" s="98" t="s">
        <v>85</v>
      </c>
      <c r="B91" s="98" t="s">
        <v>86</v>
      </c>
      <c r="C91" s="98" t="s">
        <v>15</v>
      </c>
      <c r="D91" s="98" t="n">
        <v>1230.12536080247</v>
      </c>
      <c r="E91" s="98" t="n">
        <v>3281.04144700138</v>
      </c>
      <c r="F91" s="98" t="n">
        <v>4023.06907913879</v>
      </c>
      <c r="G91" s="98" t="n">
        <v>9345.69801238894</v>
      </c>
      <c r="H91" s="98" t="n">
        <v>6.87992118834654</v>
      </c>
      <c r="I91" s="98" t="n">
        <v>18.3504115030539</v>
      </c>
      <c r="J91" s="98" t="n">
        <v>22.5004695307581</v>
      </c>
      <c r="K91" s="98" t="n">
        <v>52.2691977778414</v>
      </c>
    </row>
    <row r="92">
      <c r="A92" s="98" t="s">
        <v>85</v>
      </c>
      <c r="B92" s="98" t="s">
        <v>86</v>
      </c>
      <c r="C92" s="98" t="s">
        <v>16</v>
      </c>
      <c r="D92" s="98" t="n">
        <v>1130.7864112906</v>
      </c>
      <c r="E92" s="98" t="n">
        <v>1783.00497669612</v>
      </c>
      <c r="F92" s="98" t="n">
        <v>2033.1334746321</v>
      </c>
      <c r="G92" s="98" t="n">
        <v>2913.85196949622</v>
      </c>
      <c r="H92" s="98" t="n">
        <v>14.3851738249431</v>
      </c>
      <c r="I92" s="98" t="n">
        <v>22.6822999148339</v>
      </c>
      <c r="J92" s="98" t="n">
        <v>25.8642818394968</v>
      </c>
      <c r="K92" s="98" t="n">
        <v>37.0682444207262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K100" s="7" t="str">
        <f>=HYPERLINK("#'Indice'!A1", "Ir al Índice")</f>
      </c>
    </row>
    <row r="101">
      <c r="A101" s="4" t="s">
        <v>360</v>
      </c>
    </row>
    <row r="102">
      <c r="A102" s="5" t="s">
        <v>23</v>
      </c>
      <c r="B102" s="5" t="s">
        <v>88</v>
      </c>
      <c r="C102" s="5" t="s">
        <v>11</v>
      </c>
      <c r="D102" s="5" t="s">
        <v>351</v>
      </c>
      <c r="E102" s="5" t="s">
        <v>352</v>
      </c>
      <c r="F102" s="5" t="s">
        <v>353</v>
      </c>
      <c r="G102" s="5" t="s">
        <v>354</v>
      </c>
      <c r="H102" s="5" t="s">
        <v>355</v>
      </c>
      <c r="I102" s="5" t="s">
        <v>356</v>
      </c>
      <c r="J102" s="5" t="s">
        <v>357</v>
      </c>
      <c r="K102" s="5" t="s">
        <v>358</v>
      </c>
    </row>
    <row r="103">
      <c r="A103" s="99" t="s">
        <v>89</v>
      </c>
      <c r="B103" s="99" t="s">
        <v>90</v>
      </c>
      <c r="C103" s="99" t="s">
        <v>15</v>
      </c>
      <c r="D103" s="99" t="n">
        <v>19714.3393224607</v>
      </c>
      <c r="E103" s="99" t="n">
        <v>28321.5296141171</v>
      </c>
      <c r="F103" s="99" t="n">
        <v>30320.0226303136</v>
      </c>
      <c r="G103" s="99" t="n">
        <v>39461.7051949056</v>
      </c>
      <c r="H103" s="99" t="n">
        <v>16.7329328252375</v>
      </c>
      <c r="I103" s="99" t="n">
        <v>24.0384546897332</v>
      </c>
      <c r="J103" s="99" t="n">
        <v>25.7347149013865</v>
      </c>
      <c r="K103" s="99" t="n">
        <v>33.4938975836428</v>
      </c>
    </row>
    <row r="104">
      <c r="A104" s="99" t="s">
        <v>89</v>
      </c>
      <c r="B104" s="99" t="s">
        <v>90</v>
      </c>
      <c r="C104" s="99" t="s">
        <v>16</v>
      </c>
      <c r="D104" s="99" t="n">
        <v>22076.6127549579</v>
      </c>
      <c r="E104" s="99" t="n">
        <v>23450.9470184089</v>
      </c>
      <c r="F104" s="99" t="n">
        <v>13838.3180037139</v>
      </c>
      <c r="G104" s="99" t="n">
        <v>13248.2553192479</v>
      </c>
      <c r="H104" s="99" t="n">
        <v>30.4026390092291</v>
      </c>
      <c r="I104" s="99" t="n">
        <v>32.2952929663145</v>
      </c>
      <c r="J104" s="99" t="n">
        <v>19.0573341767452</v>
      </c>
      <c r="K104" s="99" t="n">
        <v>18.2447338477112</v>
      </c>
    </row>
    <row r="105">
      <c r="A105" s="99" t="s">
        <v>91</v>
      </c>
      <c r="B105" s="99" t="s">
        <v>92</v>
      </c>
      <c r="C105" s="99" t="s">
        <v>15</v>
      </c>
      <c r="D105" s="99" t="n">
        <v>13661.1306170195</v>
      </c>
      <c r="E105" s="99" t="n">
        <v>12842.4232117015</v>
      </c>
      <c r="F105" s="99" t="n">
        <v>6474.93131670304</v>
      </c>
      <c r="G105" s="99" t="n">
        <v>7354.12052088178</v>
      </c>
      <c r="H105" s="99" t="n">
        <v>33.8711828589644</v>
      </c>
      <c r="I105" s="99" t="n">
        <v>31.8412931660157</v>
      </c>
      <c r="J105" s="99" t="n">
        <v>16.0538383517142</v>
      </c>
      <c r="K105" s="99" t="n">
        <v>18.2336856233057</v>
      </c>
    </row>
    <row r="106">
      <c r="A106" s="99" t="s">
        <v>91</v>
      </c>
      <c r="B106" s="99" t="s">
        <v>92</v>
      </c>
      <c r="C106" s="99" t="s">
        <v>16</v>
      </c>
      <c r="D106" s="99" t="n">
        <v>15186.4926236701</v>
      </c>
      <c r="E106" s="99" t="n">
        <v>8089.08851380928</v>
      </c>
      <c r="F106" s="99" t="n">
        <v>3939.75464802004</v>
      </c>
      <c r="G106" s="99" t="n">
        <v>3149.98146182419</v>
      </c>
      <c r="H106" s="99" t="n">
        <v>50.0126262471657</v>
      </c>
      <c r="I106" s="99" t="n">
        <v>26.6392359675486</v>
      </c>
      <c r="J106" s="99" t="n">
        <v>12.9745216094105</v>
      </c>
      <c r="K106" s="99" t="n">
        <v>10.3736161758752</v>
      </c>
    </row>
    <row r="107">
      <c r="A107" s="99" t="s">
        <v>93</v>
      </c>
      <c r="B107" s="99" t="s">
        <v>94</v>
      </c>
      <c r="C107" s="99" t="s">
        <v>15</v>
      </c>
      <c r="D107" s="99" t="n">
        <v>6173.67141128229</v>
      </c>
      <c r="E107" s="99" t="n">
        <v>3323.40732637494</v>
      </c>
      <c r="F107" s="99" t="n">
        <v>4496.55052711106</v>
      </c>
      <c r="G107" s="99" t="n">
        <v>6508.96505511794</v>
      </c>
      <c r="H107" s="99" t="n">
        <v>30.1116596024837</v>
      </c>
      <c r="I107" s="99" t="n">
        <v>16.2096916835127</v>
      </c>
      <c r="J107" s="99" t="n">
        <v>21.9316173209831</v>
      </c>
      <c r="K107" s="99" t="n">
        <v>31.7470313930206</v>
      </c>
    </row>
    <row r="108">
      <c r="A108" s="99" t="s">
        <v>93</v>
      </c>
      <c r="B108" s="99" t="s">
        <v>94</v>
      </c>
      <c r="C108" s="99" t="s">
        <v>16</v>
      </c>
      <c r="D108" s="99" t="n">
        <v>2864.80435150672</v>
      </c>
      <c r="E108" s="99" t="n">
        <v>3863.47618748983</v>
      </c>
      <c r="F108" s="99" t="n">
        <v>3802.63247746681</v>
      </c>
      <c r="G108" s="99" t="n">
        <v>4272.36729716025</v>
      </c>
      <c r="H108" s="99" t="n">
        <v>19.3524968170076</v>
      </c>
      <c r="I108" s="99" t="n">
        <v>26.0987842264544</v>
      </c>
      <c r="J108" s="99" t="n">
        <v>25.6877691761819</v>
      </c>
      <c r="K108" s="99" t="n">
        <v>28.8609497803561</v>
      </c>
    </row>
    <row r="109">
      <c r="A109" s="99" t="s">
        <v>95</v>
      </c>
      <c r="B109" s="99" t="s">
        <v>96</v>
      </c>
      <c r="C109" s="99" t="s">
        <v>15</v>
      </c>
      <c r="D109" s="99" t="n">
        <v>7744.58099274799</v>
      </c>
      <c r="E109" s="99" t="n">
        <v>9051.26294759762</v>
      </c>
      <c r="F109" s="99" t="n">
        <v>15357.1483302999</v>
      </c>
      <c r="G109" s="99" t="n">
        <v>34927.4367355009</v>
      </c>
      <c r="H109" s="99" t="n">
        <v>11.5452168501164</v>
      </c>
      <c r="I109" s="99" t="n">
        <v>13.4931500613514</v>
      </c>
      <c r="J109" s="99" t="n">
        <v>22.8936346380444</v>
      </c>
      <c r="K109" s="99" t="n">
        <v>52.0679984504878</v>
      </c>
    </row>
    <row r="110">
      <c r="A110" s="99" t="s">
        <v>95</v>
      </c>
      <c r="B110" s="99" t="s">
        <v>96</v>
      </c>
      <c r="C110" s="99" t="s">
        <v>16</v>
      </c>
      <c r="D110" s="99" t="n">
        <v>5194.83244291486</v>
      </c>
      <c r="E110" s="99" t="n">
        <v>8854.00703903974</v>
      </c>
      <c r="F110" s="99" t="n">
        <v>10942.5926174353</v>
      </c>
      <c r="G110" s="99" t="n">
        <v>16881.3776489237</v>
      </c>
      <c r="H110" s="99" t="n">
        <v>12.4062189142301</v>
      </c>
      <c r="I110" s="99" t="n">
        <v>21.1450033858698</v>
      </c>
      <c r="J110" s="99" t="n">
        <v>26.1329313299211</v>
      </c>
      <c r="K110" s="99" t="n">
        <v>40.315846369979</v>
      </c>
    </row>
    <row r="111">
      <c r="A111" s="99" t="s">
        <v>97</v>
      </c>
      <c r="B111" s="99" t="s">
        <v>98</v>
      </c>
      <c r="C111" s="99" t="s">
        <v>15</v>
      </c>
      <c r="D111" s="99" t="n">
        <v>7827.66837213542</v>
      </c>
      <c r="E111" s="99" t="n">
        <v>8971.51929543955</v>
      </c>
      <c r="F111" s="99" t="n">
        <v>14623.9132369887</v>
      </c>
      <c r="G111" s="99" t="n">
        <v>29576.1067800396</v>
      </c>
      <c r="H111" s="99" t="n">
        <v>12.8324099103195</v>
      </c>
      <c r="I111" s="99" t="n">
        <v>14.7075997147813</v>
      </c>
      <c r="J111" s="99" t="n">
        <v>23.9739396495143</v>
      </c>
      <c r="K111" s="99" t="n">
        <v>48.4860507253849</v>
      </c>
    </row>
    <row r="112">
      <c r="A112" s="99" t="s">
        <v>97</v>
      </c>
      <c r="B112" s="99" t="s">
        <v>98</v>
      </c>
      <c r="C112" s="99" t="s">
        <v>16</v>
      </c>
      <c r="D112" s="99" t="n">
        <v>3877.06020184604</v>
      </c>
      <c r="E112" s="99" t="n">
        <v>7319.84329437466</v>
      </c>
      <c r="F112" s="99" t="n">
        <v>9965.64795007361</v>
      </c>
      <c r="G112" s="99" t="n">
        <v>16428.8011211424</v>
      </c>
      <c r="H112" s="99" t="n">
        <v>10.313702319944</v>
      </c>
      <c r="I112" s="99" t="n">
        <v>19.4721466359671</v>
      </c>
      <c r="J112" s="99" t="n">
        <v>26.5104798562271</v>
      </c>
      <c r="K112" s="99" t="n">
        <v>43.7036711878619</v>
      </c>
    </row>
    <row r="113">
      <c r="A113" s="99" t="s">
        <v>99</v>
      </c>
      <c r="B113" s="99" t="s">
        <v>100</v>
      </c>
      <c r="C113" s="99" t="s">
        <v>15</v>
      </c>
      <c r="D113" s="99" t="n">
        <v>3743.12476056473</v>
      </c>
      <c r="E113" s="99" t="n">
        <v>5152.8325408798</v>
      </c>
      <c r="F113" s="99" t="n">
        <v>7156.0120950619</v>
      </c>
      <c r="G113" s="99" t="n">
        <v>16423.9143310375</v>
      </c>
      <c r="H113" s="99" t="n">
        <v>11.5258595946692</v>
      </c>
      <c r="I113" s="99" t="n">
        <v>15.8666430268978</v>
      </c>
      <c r="J113" s="99" t="n">
        <v>22.0348494750664</v>
      </c>
      <c r="K113" s="99" t="n">
        <v>50.5726479033666</v>
      </c>
    </row>
    <row r="114">
      <c r="A114" s="99" t="s">
        <v>99</v>
      </c>
      <c r="B114" s="99" t="s">
        <v>100</v>
      </c>
      <c r="C114" s="99" t="s">
        <v>16</v>
      </c>
      <c r="D114" s="99" t="n">
        <v>3058.74084712485</v>
      </c>
      <c r="E114" s="99" t="n">
        <v>4748.98364829262</v>
      </c>
      <c r="F114" s="99" t="n">
        <v>4716.03310252213</v>
      </c>
      <c r="G114" s="99" t="n">
        <v>6467.82813373147</v>
      </c>
      <c r="H114" s="99" t="n">
        <v>16.1057685774178</v>
      </c>
      <c r="I114" s="99" t="n">
        <v>25.0057247214119</v>
      </c>
      <c r="J114" s="99" t="n">
        <v>24.8322239604116</v>
      </c>
      <c r="K114" s="99" t="n">
        <v>34.0562827407586</v>
      </c>
    </row>
    <row r="115">
      <c r="A115" s="99" t="s">
        <v>101</v>
      </c>
      <c r="B115" s="99" t="s">
        <v>102</v>
      </c>
      <c r="C115" s="99" t="s">
        <v>15</v>
      </c>
      <c r="D115" s="99" t="n">
        <v>13554.3379189151</v>
      </c>
      <c r="E115" s="99" t="n">
        <v>16021.6534538025</v>
      </c>
      <c r="F115" s="99" t="n">
        <v>26122.2223019989</v>
      </c>
      <c r="G115" s="99" t="n">
        <v>64438.6271044984</v>
      </c>
      <c r="H115" s="99" t="n">
        <v>11.2824158110042</v>
      </c>
      <c r="I115" s="99" t="n">
        <v>13.3361701122529</v>
      </c>
      <c r="J115" s="99" t="n">
        <v>21.7437233512789</v>
      </c>
      <c r="K115" s="99" t="n">
        <v>53.637690725464</v>
      </c>
    </row>
    <row r="116">
      <c r="A116" s="99" t="s">
        <v>101</v>
      </c>
      <c r="B116" s="99" t="s">
        <v>102</v>
      </c>
      <c r="C116" s="99" t="s">
        <v>16</v>
      </c>
      <c r="D116" s="99" t="n">
        <v>8745.96527598944</v>
      </c>
      <c r="E116" s="99" t="n">
        <v>18760.731278187</v>
      </c>
      <c r="F116" s="99" t="n">
        <v>16808.362620263</v>
      </c>
      <c r="G116" s="99" t="n">
        <v>28823.2544458137</v>
      </c>
      <c r="H116" s="99" t="n">
        <v>11.9581172207497</v>
      </c>
      <c r="I116" s="99" t="n">
        <v>25.6510306972567</v>
      </c>
      <c r="J116" s="99" t="n">
        <v>22.9816108524664</v>
      </c>
      <c r="K116" s="99" t="n">
        <v>39.4092412295272</v>
      </c>
    </row>
    <row r="117">
      <c r="A117" s="99" t="s">
        <v>103</v>
      </c>
      <c r="B117" s="99" t="s">
        <v>104</v>
      </c>
      <c r="C117" s="99" t="s">
        <v>15</v>
      </c>
      <c r="D117" s="99" t="n">
        <v>17542.9820538601</v>
      </c>
      <c r="E117" s="99" t="n">
        <v>31294.2924253789</v>
      </c>
      <c r="F117" s="99" t="n">
        <v>51034.841057834</v>
      </c>
      <c r="G117" s="99" t="n">
        <v>91114.3958705428</v>
      </c>
      <c r="H117" s="99" t="n">
        <v>9.18545604323792</v>
      </c>
      <c r="I117" s="99" t="n">
        <v>16.385603462115</v>
      </c>
      <c r="J117" s="99" t="n">
        <v>26.721699182678</v>
      </c>
      <c r="K117" s="99" t="n">
        <v>47.7072413119692</v>
      </c>
    </row>
    <row r="118">
      <c r="A118" s="99" t="s">
        <v>103</v>
      </c>
      <c r="B118" s="99" t="s">
        <v>104</v>
      </c>
      <c r="C118" s="99" t="s">
        <v>16</v>
      </c>
      <c r="D118" s="99" t="n">
        <v>12838.9257762891</v>
      </c>
      <c r="E118" s="99" t="n">
        <v>30008.4872856793</v>
      </c>
      <c r="F118" s="99" t="n">
        <v>25945.8741358004</v>
      </c>
      <c r="G118" s="99" t="n">
        <v>39410.234751898</v>
      </c>
      <c r="H118" s="99" t="n">
        <v>11.8655340833188</v>
      </c>
      <c r="I118" s="99" t="n">
        <v>27.733373872653</v>
      </c>
      <c r="J118" s="99" t="n">
        <v>23.9787704395331</v>
      </c>
      <c r="K118" s="99" t="n">
        <v>36.4223216044951</v>
      </c>
    </row>
    <row r="119">
      <c r="A119" s="99" t="s">
        <v>105</v>
      </c>
      <c r="B119" s="99" t="s">
        <v>106</v>
      </c>
      <c r="C119" s="99" t="s">
        <v>15</v>
      </c>
      <c r="D119" s="99" t="n">
        <v>8112.43389979551</v>
      </c>
      <c r="E119" s="99" t="n">
        <v>14032.4047868366</v>
      </c>
      <c r="F119" s="99" t="n">
        <v>19696.5735559894</v>
      </c>
      <c r="G119" s="99" t="n">
        <v>29030.7829475213</v>
      </c>
      <c r="H119" s="99" t="n">
        <v>11.4465678366963</v>
      </c>
      <c r="I119" s="99" t="n">
        <v>19.7995910091244</v>
      </c>
      <c r="J119" s="99" t="n">
        <v>27.7916798021361</v>
      </c>
      <c r="K119" s="99" t="n">
        <v>40.9621613520432</v>
      </c>
    </row>
    <row r="120">
      <c r="A120" s="99" t="s">
        <v>105</v>
      </c>
      <c r="B120" s="99" t="s">
        <v>106</v>
      </c>
      <c r="C120" s="99" t="s">
        <v>16</v>
      </c>
      <c r="D120" s="99" t="n">
        <v>6757.68720620081</v>
      </c>
      <c r="E120" s="99" t="n">
        <v>14279.2497488465</v>
      </c>
      <c r="F120" s="99" t="n">
        <v>10738.2009210213</v>
      </c>
      <c r="G120" s="99" t="n">
        <v>12442.7610957108</v>
      </c>
      <c r="H120" s="99" t="n">
        <v>15.2826962911867</v>
      </c>
      <c r="I120" s="99" t="n">
        <v>32.2929177570373</v>
      </c>
      <c r="J120" s="99" t="n">
        <v>24.2847380149712</v>
      </c>
      <c r="K120" s="99" t="n">
        <v>28.1396479368048</v>
      </c>
    </row>
    <row r="121">
      <c r="A121" s="99" t="s">
        <v>107</v>
      </c>
      <c r="B121" s="99" t="s">
        <v>108</v>
      </c>
      <c r="C121" s="99" t="s">
        <v>15</v>
      </c>
      <c r="D121" s="99" t="n">
        <v>17047.1533005308</v>
      </c>
      <c r="E121" s="99" t="n">
        <v>29420.4519801018</v>
      </c>
      <c r="F121" s="99" t="n">
        <v>35989.5615014699</v>
      </c>
      <c r="G121" s="99" t="n">
        <v>69989.6285645764</v>
      </c>
      <c r="H121" s="99" t="n">
        <v>11.1823625165514</v>
      </c>
      <c r="I121" s="99" t="n">
        <v>19.2988326932008</v>
      </c>
      <c r="J121" s="99" t="n">
        <v>23.6079488713594</v>
      </c>
      <c r="K121" s="99" t="n">
        <v>45.9108559188884</v>
      </c>
    </row>
    <row r="122">
      <c r="A122" s="99" t="s">
        <v>107</v>
      </c>
      <c r="B122" s="99" t="s">
        <v>108</v>
      </c>
      <c r="C122" s="99" t="s">
        <v>16</v>
      </c>
      <c r="D122" s="99" t="n">
        <v>18314.8232108119</v>
      </c>
      <c r="E122" s="99" t="n">
        <v>26008.2009693498</v>
      </c>
      <c r="F122" s="99" t="n">
        <v>27480.3302909923</v>
      </c>
      <c r="G122" s="99" t="n">
        <v>25769.9465353775</v>
      </c>
      <c r="H122" s="99" t="n">
        <v>18.770322436448</v>
      </c>
      <c r="I122" s="99" t="n">
        <v>26.6550385208437</v>
      </c>
      <c r="J122" s="99" t="n">
        <v>28.1637804681352</v>
      </c>
      <c r="K122" s="99" t="n">
        <v>26.410858574573</v>
      </c>
    </row>
    <row r="123">
      <c r="A123" s="99" t="s">
        <v>109</v>
      </c>
      <c r="B123" s="99" t="s">
        <v>110</v>
      </c>
      <c r="C123" s="99" t="s">
        <v>15</v>
      </c>
      <c r="D123" s="99" t="n">
        <v>18191.6283610625</v>
      </c>
      <c r="E123" s="99" t="n">
        <v>44619.0991221475</v>
      </c>
      <c r="F123" s="99" t="n">
        <v>48521.0735479784</v>
      </c>
      <c r="G123" s="99" t="n">
        <v>94156.0774832351</v>
      </c>
      <c r="H123" s="99" t="n">
        <v>8.85289608933582</v>
      </c>
      <c r="I123" s="99" t="n">
        <v>21.7137377857622</v>
      </c>
      <c r="J123" s="99" t="n">
        <v>23.6126208021427</v>
      </c>
      <c r="K123" s="99" t="n">
        <v>45.8207453227593</v>
      </c>
    </row>
    <row r="124">
      <c r="A124" s="99" t="s">
        <v>109</v>
      </c>
      <c r="B124" s="99" t="s">
        <v>110</v>
      </c>
      <c r="C124" s="99" t="s">
        <v>16</v>
      </c>
      <c r="D124" s="99" t="n">
        <v>21242.8666760672</v>
      </c>
      <c r="E124" s="99" t="n">
        <v>33685.1378090177</v>
      </c>
      <c r="F124" s="99" t="n">
        <v>40616.0629653453</v>
      </c>
      <c r="G124" s="99" t="n">
        <v>46456.1150878392</v>
      </c>
      <c r="H124" s="99" t="n">
        <v>14.9597460343702</v>
      </c>
      <c r="I124" s="99" t="n">
        <v>23.7218975404764</v>
      </c>
      <c r="J124" s="99" t="n">
        <v>28.6028244748201</v>
      </c>
      <c r="K124" s="99" t="n">
        <v>32.7155319503333</v>
      </c>
    </row>
    <row r="125">
      <c r="A125" s="99" t="s">
        <v>111</v>
      </c>
      <c r="B125" s="99" t="s">
        <v>112</v>
      </c>
      <c r="C125" s="99" t="s">
        <v>15</v>
      </c>
      <c r="D125" s="99" t="n">
        <v>5557.28414571508</v>
      </c>
      <c r="E125" s="99" t="n">
        <v>7034.67701236718</v>
      </c>
      <c r="F125" s="99" t="n">
        <v>7885.98262595847</v>
      </c>
      <c r="G125" s="99" t="n">
        <v>10237.5463819059</v>
      </c>
      <c r="H125" s="99" t="n">
        <v>18.0927737623288</v>
      </c>
      <c r="I125" s="99" t="n">
        <v>22.9027014524623</v>
      </c>
      <c r="J125" s="99" t="n">
        <v>25.6742854610259</v>
      </c>
      <c r="K125" s="99" t="n">
        <v>33.3302393241829</v>
      </c>
    </row>
    <row r="126">
      <c r="A126" s="99" t="s">
        <v>111</v>
      </c>
      <c r="B126" s="99" t="s">
        <v>112</v>
      </c>
      <c r="C126" s="99" t="s">
        <v>16</v>
      </c>
      <c r="D126" s="99" t="n">
        <v>4772.65151823887</v>
      </c>
      <c r="E126" s="99" t="n">
        <v>5455.75106257158</v>
      </c>
      <c r="F126" s="99" t="n">
        <v>4503.37936195188</v>
      </c>
      <c r="G126" s="99" t="n">
        <v>4345.11089936047</v>
      </c>
      <c r="H126" s="99" t="n">
        <v>25.0179709963071</v>
      </c>
      <c r="I126" s="99" t="n">
        <v>28.5987404118819</v>
      </c>
      <c r="J126" s="99" t="n">
        <v>23.6064614883624</v>
      </c>
      <c r="K126" s="99" t="n">
        <v>22.7768271034486</v>
      </c>
    </row>
    <row r="127">
      <c r="A127" s="99" t="s">
        <v>113</v>
      </c>
      <c r="B127" s="99" t="s">
        <v>114</v>
      </c>
      <c r="C127" s="99" t="s">
        <v>15</v>
      </c>
      <c r="D127" s="99" t="n">
        <v>7505.67446349428</v>
      </c>
      <c r="E127" s="99" t="n">
        <v>8348.14331279264</v>
      </c>
      <c r="F127" s="99" t="n">
        <v>6507.38743146657</v>
      </c>
      <c r="G127" s="99" t="n">
        <v>9785.08258132661</v>
      </c>
      <c r="H127" s="99" t="n">
        <v>23.3484952064789</v>
      </c>
      <c r="I127" s="99" t="n">
        <v>25.9692296901182</v>
      </c>
      <c r="J127" s="99" t="n">
        <v>20.2430447775593</v>
      </c>
      <c r="K127" s="99" t="n">
        <v>30.4392303258435</v>
      </c>
    </row>
    <row r="128">
      <c r="A128" s="99" t="s">
        <v>113</v>
      </c>
      <c r="B128" s="99" t="s">
        <v>114</v>
      </c>
      <c r="C128" s="99" t="s">
        <v>16</v>
      </c>
      <c r="D128" s="99" t="n">
        <v>8256.29886025065</v>
      </c>
      <c r="E128" s="99" t="n">
        <v>7781.37440594684</v>
      </c>
      <c r="F128" s="99" t="n">
        <v>4862.5015525819</v>
      </c>
      <c r="G128" s="99" t="n">
        <v>3781.06466905709</v>
      </c>
      <c r="H128" s="99" t="n">
        <v>33.4517189232719</v>
      </c>
      <c r="I128" s="99" t="n">
        <v>31.5274863313963</v>
      </c>
      <c r="J128" s="99" t="n">
        <v>19.7012048563374</v>
      </c>
      <c r="K128" s="99" t="n">
        <v>15.3195898889944</v>
      </c>
    </row>
    <row r="129">
      <c r="A129" s="99" t="s">
        <v>115</v>
      </c>
      <c r="B129" s="99" t="s">
        <v>116</v>
      </c>
      <c r="C129" s="99" t="s">
        <v>15</v>
      </c>
      <c r="D129" s="99" t="n">
        <v>2603.91483518427</v>
      </c>
      <c r="E129" s="99" t="n">
        <v>2975.22170926465</v>
      </c>
      <c r="F129" s="99" t="n">
        <v>2891.27832718561</v>
      </c>
      <c r="G129" s="99" t="n">
        <v>5181.43724960623</v>
      </c>
      <c r="H129" s="99" t="n">
        <v>19.0737111130355</v>
      </c>
      <c r="I129" s="99" t="n">
        <v>21.7935389487229</v>
      </c>
      <c r="J129" s="99" t="n">
        <v>21.1786525484487</v>
      </c>
      <c r="K129" s="99" t="n">
        <v>37.9540973897929</v>
      </c>
    </row>
    <row r="130">
      <c r="A130" s="99" t="s">
        <v>115</v>
      </c>
      <c r="B130" s="99" t="s">
        <v>116</v>
      </c>
      <c r="C130" s="99" t="s">
        <v>16</v>
      </c>
      <c r="D130" s="99" t="n">
        <v>2428.34696192629</v>
      </c>
      <c r="E130" s="99" t="n">
        <v>2483.12250979129</v>
      </c>
      <c r="F130" s="99" t="n">
        <v>2876.27262290031</v>
      </c>
      <c r="G130" s="99" t="n">
        <v>3238.12506927491</v>
      </c>
      <c r="H130" s="99" t="n">
        <v>22.0240904940209</v>
      </c>
      <c r="I130" s="99" t="n">
        <v>22.5208817853615</v>
      </c>
      <c r="J130" s="99" t="n">
        <v>26.0865887475903</v>
      </c>
      <c r="K130" s="99" t="n">
        <v>29.3684389730273</v>
      </c>
    </row>
    <row r="131">
      <c r="A131" s="99" t="s">
        <v>117</v>
      </c>
      <c r="B131" s="99" t="s">
        <v>118</v>
      </c>
      <c r="C131" s="99" t="s">
        <v>15</v>
      </c>
      <c r="D131" s="99" t="n">
        <v>2205.7323916506</v>
      </c>
      <c r="E131" s="99" t="n">
        <v>2773.38152803405</v>
      </c>
      <c r="F131" s="99" t="n">
        <v>3762.3161090352</v>
      </c>
      <c r="G131" s="99" t="n">
        <v>7111.35414611108</v>
      </c>
      <c r="H131" s="99" t="n">
        <v>13.9138486169047</v>
      </c>
      <c r="I131" s="99" t="n">
        <v>17.494602193836</v>
      </c>
      <c r="J131" s="99" t="n">
        <v>23.7328412948972</v>
      </c>
      <c r="K131" s="99" t="n">
        <v>44.8587078943621</v>
      </c>
    </row>
    <row r="132">
      <c r="A132" s="99" t="s">
        <v>117</v>
      </c>
      <c r="B132" s="99" t="s">
        <v>118</v>
      </c>
      <c r="C132" s="99" t="s">
        <v>16</v>
      </c>
      <c r="D132" s="99" t="n">
        <v>1363.1824907785</v>
      </c>
      <c r="E132" s="99" t="n">
        <v>2307.16294541756</v>
      </c>
      <c r="F132" s="99" t="n">
        <v>2473.06503385617</v>
      </c>
      <c r="G132" s="99" t="n">
        <v>3516.50964706391</v>
      </c>
      <c r="H132" s="99" t="n">
        <v>14.1117366836514</v>
      </c>
      <c r="I132" s="99" t="n">
        <v>23.8838718896812</v>
      </c>
      <c r="J132" s="99" t="n">
        <v>25.6012990156535</v>
      </c>
      <c r="K132" s="99" t="n">
        <v>36.4030924110139</v>
      </c>
    </row>
    <row r="133">
      <c r="A133" s="99" t="s">
        <v>119</v>
      </c>
      <c r="B133" s="99" t="s">
        <v>120</v>
      </c>
      <c r="C133" s="99" t="s">
        <v>15</v>
      </c>
      <c r="D133" s="99" t="n">
        <v>5428.39730836468</v>
      </c>
      <c r="E133" s="99" t="n">
        <v>8624.09815356341</v>
      </c>
      <c r="F133" s="99" t="n">
        <v>11832.5436509222</v>
      </c>
      <c r="G133" s="99" t="n">
        <v>18319.5927236378</v>
      </c>
      <c r="H133" s="99" t="n">
        <v>12.2801550037657</v>
      </c>
      <c r="I133" s="99" t="n">
        <v>19.509489832341</v>
      </c>
      <c r="J133" s="99" t="n">
        <v>26.7676556942957</v>
      </c>
      <c r="K133" s="99" t="n">
        <v>41.4426994695976</v>
      </c>
    </row>
    <row r="134">
      <c r="A134" s="99" t="s">
        <v>119</v>
      </c>
      <c r="B134" s="99" t="s">
        <v>120</v>
      </c>
      <c r="C134" s="99" t="s">
        <v>16</v>
      </c>
      <c r="D134" s="99" t="n">
        <v>5055.74938638157</v>
      </c>
      <c r="E134" s="99" t="n">
        <v>8426.01433733738</v>
      </c>
      <c r="F134" s="99" t="n">
        <v>10017.8805259074</v>
      </c>
      <c r="G134" s="99" t="n">
        <v>10528.1954249411</v>
      </c>
      <c r="H134" s="99" t="n">
        <v>14.8576854561833</v>
      </c>
      <c r="I134" s="99" t="n">
        <v>24.7621195407095</v>
      </c>
      <c r="J134" s="99" t="n">
        <v>29.4402484016487</v>
      </c>
      <c r="K134" s="99" t="n">
        <v>30.9399466014585</v>
      </c>
    </row>
    <row r="135">
      <c r="A135" s="99" t="s">
        <v>121</v>
      </c>
      <c r="B135" s="99" t="s">
        <v>122</v>
      </c>
      <c r="C135" s="99" t="s">
        <v>15</v>
      </c>
      <c r="D135" s="99" t="n">
        <v>1599.39440952705</v>
      </c>
      <c r="E135" s="99" t="n">
        <v>758.374744929634</v>
      </c>
      <c r="F135" s="99" t="n">
        <v>506.078624697511</v>
      </c>
      <c r="G135" s="99" t="n">
        <v>1125.13921559049</v>
      </c>
      <c r="H135" s="99" t="n">
        <v>40.0952525449238</v>
      </c>
      <c r="I135" s="99" t="n">
        <v>19.0117126460618</v>
      </c>
      <c r="J135" s="99" t="n">
        <v>12.6868958300503</v>
      </c>
      <c r="K135" s="99" t="n">
        <v>28.2061389789642</v>
      </c>
    </row>
    <row r="136">
      <c r="A136" s="99" t="s">
        <v>121</v>
      </c>
      <c r="B136" s="99" t="s">
        <v>122</v>
      </c>
      <c r="C136" s="99" t="s">
        <v>16</v>
      </c>
      <c r="D136" s="99" t="n">
        <v>938.060937464547</v>
      </c>
      <c r="E136" s="99" t="n">
        <v>852.716336290563</v>
      </c>
      <c r="F136" s="99" t="n">
        <v>521.773425851929</v>
      </c>
      <c r="G136" s="99" t="n">
        <v>692.307079137903</v>
      </c>
      <c r="H136" s="99" t="n">
        <v>31.2181476308124</v>
      </c>
      <c r="I136" s="99" t="n">
        <v>28.3779266467221</v>
      </c>
      <c r="J136" s="99" t="n">
        <v>17.3643301703903</v>
      </c>
      <c r="K136" s="99" t="n">
        <v>23.0395955520751</v>
      </c>
    </row>
    <row r="137">
      <c r="A137" s="99" t="s">
        <v>123</v>
      </c>
      <c r="B137" s="99" t="s">
        <v>124</v>
      </c>
      <c r="C137" s="99" t="s">
        <v>15</v>
      </c>
      <c r="D137" s="99" t="n">
        <v>6109.15155748566</v>
      </c>
      <c r="E137" s="99" t="n">
        <v>9567.97954748256</v>
      </c>
      <c r="F137" s="99" t="n">
        <v>15589.4547270756</v>
      </c>
      <c r="G137" s="99" t="n">
        <v>32245.676768737</v>
      </c>
      <c r="H137" s="99" t="n">
        <v>9.61885359979373</v>
      </c>
      <c r="I137" s="99" t="n">
        <v>15.0647751405489</v>
      </c>
      <c r="J137" s="99" t="n">
        <v>24.545582362679</v>
      </c>
      <c r="K137" s="99" t="n">
        <v>50.7707888969784</v>
      </c>
    </row>
    <row r="138">
      <c r="A138" s="99" t="s">
        <v>123</v>
      </c>
      <c r="B138" s="99" t="s">
        <v>124</v>
      </c>
      <c r="C138" s="99" t="s">
        <v>16</v>
      </c>
      <c r="D138" s="99" t="n">
        <v>5007.40520776015</v>
      </c>
      <c r="E138" s="99" t="n">
        <v>9394.84266510551</v>
      </c>
      <c r="F138" s="99" t="n">
        <v>9332.68745551435</v>
      </c>
      <c r="G138" s="99" t="n">
        <v>16113.5641484164</v>
      </c>
      <c r="H138" s="99" t="n">
        <v>12.5661073152226</v>
      </c>
      <c r="I138" s="99" t="n">
        <v>23.5764025959775</v>
      </c>
      <c r="J138" s="99" t="n">
        <v>23.4204238002707</v>
      </c>
      <c r="K138" s="99" t="n">
        <v>40.4370662885292</v>
      </c>
    </row>
    <row r="139">
      <c r="A139" s="99" t="s">
        <v>125</v>
      </c>
      <c r="B139" s="99" t="s">
        <v>126</v>
      </c>
      <c r="C139" s="99" t="s">
        <v>15</v>
      </c>
      <c r="D139" s="99" t="n">
        <v>10838.8058353528</v>
      </c>
      <c r="E139" s="99" t="n">
        <v>14898.2490043909</v>
      </c>
      <c r="F139" s="99" t="n">
        <v>28174.3349370817</v>
      </c>
      <c r="G139" s="99" t="n">
        <v>56065.4768602837</v>
      </c>
      <c r="H139" s="99" t="n">
        <v>9.85553250131921</v>
      </c>
      <c r="I139" s="99" t="n">
        <v>13.5467116494151</v>
      </c>
      <c r="J139" s="99" t="n">
        <v>25.6184193990984</v>
      </c>
      <c r="K139" s="99" t="n">
        <v>50.9793364501674</v>
      </c>
    </row>
    <row r="140">
      <c r="A140" s="99" t="s">
        <v>125</v>
      </c>
      <c r="B140" s="99" t="s">
        <v>126</v>
      </c>
      <c r="C140" s="99" t="s">
        <v>16</v>
      </c>
      <c r="D140" s="99" t="n">
        <v>7421.83843881092</v>
      </c>
      <c r="E140" s="99" t="n">
        <v>12216.9994312242</v>
      </c>
      <c r="F140" s="99" t="n">
        <v>13776.8224111993</v>
      </c>
      <c r="G140" s="99" t="n">
        <v>26386.8228768694</v>
      </c>
      <c r="H140" s="99" t="n">
        <v>12.4105857263307</v>
      </c>
      <c r="I140" s="99" t="n">
        <v>20.4289166369987</v>
      </c>
      <c r="J140" s="99" t="n">
        <v>23.0372079613761</v>
      </c>
      <c r="K140" s="99" t="n">
        <v>44.1232896752946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361</v>
      </c>
    </row>
    <row r="9">
      <c r="A9" t="s">
        <v>3</v>
      </c>
    </row>
    <row r="10">
      <c r="A10" t="s">
        <v>4</v>
      </c>
    </row>
    <row r="11">
      <c r="A11" t="s">
        <v>362</v>
      </c>
    </row>
    <row r="12">
      <c r="A12" s="3" t="s">
        <v>6</v>
      </c>
    </row>
    <row r="13">
      <c r="A13" s="3" t="s">
        <v>7</v>
      </c>
    </row>
    <row r="15">
      <c r="A15" s="4" t="s">
        <v>363</v>
      </c>
    </row>
    <row r="16">
      <c r="A16" s="5" t="s">
        <v>9</v>
      </c>
      <c r="B16" s="5" t="s">
        <v>10</v>
      </c>
      <c r="C16" s="5" t="s">
        <v>11</v>
      </c>
      <c r="D16" s="5" t="s">
        <v>364</v>
      </c>
      <c r="E16" s="5" t="s">
        <v>365</v>
      </c>
      <c r="F16" s="5" t="s">
        <v>366</v>
      </c>
      <c r="G16" s="5" t="s">
        <v>367</v>
      </c>
    </row>
    <row r="17">
      <c r="A17" s="100" t="s">
        <v>13</v>
      </c>
      <c r="B17" s="100" t="s">
        <v>14</v>
      </c>
      <c r="C17" s="100" t="s">
        <v>15</v>
      </c>
      <c r="D17" s="100" t="n">
        <v>4420232.99112437</v>
      </c>
      <c r="E17" s="100" t="n">
        <v>188049.05307102</v>
      </c>
      <c r="F17" s="100" t="n">
        <v>95.9193241371177</v>
      </c>
      <c r="G17" s="100" t="n">
        <v>4.0806758628823</v>
      </c>
    </row>
    <row r="18">
      <c r="A18" s="100" t="s">
        <v>13</v>
      </c>
      <c r="B18" s="100" t="s">
        <v>14</v>
      </c>
      <c r="C18" s="100" t="s">
        <v>16</v>
      </c>
      <c r="D18" s="100" t="n">
        <v>2464442.2927181</v>
      </c>
      <c r="E18" s="100" t="n">
        <v>164831.663086516</v>
      </c>
      <c r="F18" s="100" t="n">
        <v>93.7309057231324</v>
      </c>
      <c r="G18" s="100" t="n">
        <v>6.26909427686756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368</v>
      </c>
    </row>
    <row r="28">
      <c r="A28" s="5" t="s">
        <v>23</v>
      </c>
      <c r="B28" s="5" t="s">
        <v>10</v>
      </c>
      <c r="C28" s="5" t="s">
        <v>11</v>
      </c>
      <c r="D28" s="5" t="s">
        <v>364</v>
      </c>
      <c r="E28" s="5" t="s">
        <v>365</v>
      </c>
      <c r="F28" s="5" t="s">
        <v>366</v>
      </c>
      <c r="G28" s="5" t="s">
        <v>367</v>
      </c>
    </row>
    <row r="29">
      <c r="A29" s="101" t="s">
        <v>13</v>
      </c>
      <c r="B29" s="101" t="s">
        <v>24</v>
      </c>
      <c r="C29" s="101" t="s">
        <v>15</v>
      </c>
      <c r="D29" s="101" t="n">
        <v>4420232.99112437</v>
      </c>
      <c r="E29" s="101" t="n">
        <v>188049.05307102</v>
      </c>
      <c r="F29" s="101" t="n">
        <v>95.9193241371177</v>
      </c>
      <c r="G29" s="101" t="n">
        <v>4.0806758628823</v>
      </c>
    </row>
    <row r="30">
      <c r="A30" s="101" t="s">
        <v>13</v>
      </c>
      <c r="B30" s="101" t="s">
        <v>24</v>
      </c>
      <c r="C30" s="101" t="s">
        <v>16</v>
      </c>
      <c r="D30" s="101" t="n">
        <v>2464442.2927181</v>
      </c>
      <c r="E30" s="101" t="n">
        <v>164831.663086516</v>
      </c>
      <c r="F30" s="101" t="n">
        <v>93.7309057231324</v>
      </c>
      <c r="G30" s="101" t="n">
        <v>6.26909427686756</v>
      </c>
    </row>
    <row r="31">
      <c r="A31" s="101" t="s">
        <v>25</v>
      </c>
      <c r="B31" s="101" t="s">
        <v>26</v>
      </c>
      <c r="C31" s="101" t="s">
        <v>15</v>
      </c>
      <c r="D31" s="101" t="n">
        <v>4124.91449911254</v>
      </c>
      <c r="E31" s="101" t="n">
        <v>190.988512420775</v>
      </c>
      <c r="F31" s="101" t="n">
        <v>95.5747728364053</v>
      </c>
      <c r="G31" s="101" t="n">
        <v>4.42522716359473</v>
      </c>
    </row>
    <row r="32">
      <c r="A32" s="101" t="s">
        <v>25</v>
      </c>
      <c r="B32" s="101" t="s">
        <v>26</v>
      </c>
      <c r="C32" s="101" t="s">
        <v>16</v>
      </c>
      <c r="D32" s="101" t="n">
        <v>1782.11252637915</v>
      </c>
      <c r="E32" s="101" t="n">
        <v>154.984462087533</v>
      </c>
      <c r="F32" s="101" t="n">
        <v>91.9991377297937</v>
      </c>
      <c r="G32" s="101" t="n">
        <v>8.00086227020627</v>
      </c>
    </row>
    <row r="33">
      <c r="A33" s="101" t="s">
        <v>27</v>
      </c>
      <c r="B33" s="101" t="s">
        <v>28</v>
      </c>
      <c r="C33" s="101" t="s">
        <v>15</v>
      </c>
      <c r="D33" s="101" t="n">
        <v>26810.5331394832</v>
      </c>
      <c r="E33" s="101" t="n">
        <v>1363.48888373136</v>
      </c>
      <c r="F33" s="101" t="n">
        <v>95.1604748423641</v>
      </c>
      <c r="G33" s="101" t="n">
        <v>4.83952515763592</v>
      </c>
    </row>
    <row r="34">
      <c r="A34" s="101" t="s">
        <v>27</v>
      </c>
      <c r="B34" s="101" t="s">
        <v>28</v>
      </c>
      <c r="C34" s="101" t="s">
        <v>16</v>
      </c>
      <c r="D34" s="101" t="n">
        <v>14366.5861352261</v>
      </c>
      <c r="E34" s="101" t="n">
        <v>1039.39184155931</v>
      </c>
      <c r="F34" s="101" t="n">
        <v>93.2533212553885</v>
      </c>
      <c r="G34" s="101" t="n">
        <v>6.74667874461152</v>
      </c>
    </row>
    <row r="35">
      <c r="A35" s="101" t="s">
        <v>29</v>
      </c>
      <c r="B35" s="101" t="s">
        <v>30</v>
      </c>
      <c r="C35" s="101" t="s">
        <v>15</v>
      </c>
      <c r="D35" s="101" t="n">
        <v>4187.80336581297</v>
      </c>
      <c r="E35" s="101" t="n">
        <v>303.465236924098</v>
      </c>
      <c r="F35" s="101" t="n">
        <v>93.2432178129101</v>
      </c>
      <c r="G35" s="101" t="n">
        <v>6.75678218708985</v>
      </c>
    </row>
    <row r="36">
      <c r="A36" s="101" t="s">
        <v>29</v>
      </c>
      <c r="B36" s="101" t="s">
        <v>30</v>
      </c>
      <c r="C36" s="101" t="s">
        <v>16</v>
      </c>
      <c r="D36" s="101" t="n">
        <v>1892.58050229035</v>
      </c>
      <c r="E36" s="101" t="n">
        <v>154.15089497258</v>
      </c>
      <c r="F36" s="101" t="n">
        <v>92.4684355172973</v>
      </c>
      <c r="G36" s="101" t="n">
        <v>7.53156448270272</v>
      </c>
    </row>
    <row r="37">
      <c r="A37" s="101" t="s">
        <v>31</v>
      </c>
      <c r="B37" s="101" t="s">
        <v>32</v>
      </c>
      <c r="C37" s="101" t="s">
        <v>15</v>
      </c>
      <c r="D37" s="101" t="n">
        <v>58100.0249667867</v>
      </c>
      <c r="E37" s="101" t="n">
        <v>2674.50513304792</v>
      </c>
      <c r="F37" s="101" t="n">
        <v>95.5992993633114</v>
      </c>
      <c r="G37" s="101" t="n">
        <v>4.40070063668859</v>
      </c>
    </row>
    <row r="38">
      <c r="A38" s="101" t="s">
        <v>31</v>
      </c>
      <c r="B38" s="101" t="s">
        <v>32</v>
      </c>
      <c r="C38" s="101" t="s">
        <v>16</v>
      </c>
      <c r="D38" s="101" t="n">
        <v>22980.3569781901</v>
      </c>
      <c r="E38" s="101" t="n">
        <v>1805.11292197525</v>
      </c>
      <c r="F38" s="101" t="n">
        <v>92.7170518483363</v>
      </c>
      <c r="G38" s="101" t="n">
        <v>7.28294815166367</v>
      </c>
    </row>
    <row r="39">
      <c r="A39" s="101" t="s">
        <v>33</v>
      </c>
      <c r="B39" s="101" t="s">
        <v>34</v>
      </c>
      <c r="C39" s="101" t="s">
        <v>15</v>
      </c>
      <c r="D39" s="101" t="n">
        <v>5514.81427198293</v>
      </c>
      <c r="E39" s="101" t="n">
        <v>387.785888184179</v>
      </c>
      <c r="F39" s="101" t="n">
        <v>93.4302531484159</v>
      </c>
      <c r="G39" s="101" t="n">
        <v>6.56974685158415</v>
      </c>
    </row>
    <row r="40">
      <c r="A40" s="101" t="s">
        <v>33</v>
      </c>
      <c r="B40" s="101" t="s">
        <v>34</v>
      </c>
      <c r="C40" s="101" t="s">
        <v>16</v>
      </c>
      <c r="D40" s="101" t="n">
        <v>2735.29074939987</v>
      </c>
      <c r="E40" s="101" t="n">
        <v>196.109090433031</v>
      </c>
      <c r="F40" s="101" t="n">
        <v>93.3100531777265</v>
      </c>
      <c r="G40" s="101" t="n">
        <v>6.68994682227349</v>
      </c>
    </row>
    <row r="41">
      <c r="A41" s="101" t="s">
        <v>35</v>
      </c>
      <c r="B41" s="101" t="s">
        <v>36</v>
      </c>
      <c r="C41" s="101" t="s">
        <v>15</v>
      </c>
      <c r="D41" s="101" t="n">
        <v>11111.1019114827</v>
      </c>
      <c r="E41" s="101" t="n">
        <v>435.061061333965</v>
      </c>
      <c r="F41" s="101" t="n">
        <v>96.2319857916588</v>
      </c>
      <c r="G41" s="101" t="n">
        <v>3.76801420834123</v>
      </c>
    </row>
    <row r="42">
      <c r="A42" s="101" t="s">
        <v>35</v>
      </c>
      <c r="B42" s="101" t="s">
        <v>36</v>
      </c>
      <c r="C42" s="101" t="s">
        <v>16</v>
      </c>
      <c r="D42" s="101" t="n">
        <v>4648.03331443954</v>
      </c>
      <c r="E42" s="101" t="n">
        <v>221.803712743825</v>
      </c>
      <c r="F42" s="101" t="n">
        <v>95.4453565590446</v>
      </c>
      <c r="G42" s="101" t="n">
        <v>4.5546434409554</v>
      </c>
    </row>
    <row r="43">
      <c r="A43" s="101" t="s">
        <v>37</v>
      </c>
      <c r="B43" s="101" t="s">
        <v>38</v>
      </c>
      <c r="C43" s="101" t="s">
        <v>15</v>
      </c>
      <c r="D43" s="101" t="n">
        <v>9299.17592597074</v>
      </c>
      <c r="E43" s="101" t="n">
        <v>481.428477197375</v>
      </c>
      <c r="F43" s="101" t="n">
        <v>95.0777226298875</v>
      </c>
      <c r="G43" s="101" t="n">
        <v>4.92227737011255</v>
      </c>
    </row>
    <row r="44">
      <c r="A44" s="101" t="s">
        <v>37</v>
      </c>
      <c r="B44" s="101" t="s">
        <v>38</v>
      </c>
      <c r="C44" s="101" t="s">
        <v>16</v>
      </c>
      <c r="D44" s="101" t="n">
        <v>5212.6122002254</v>
      </c>
      <c r="E44" s="101" t="n">
        <v>257.783396606502</v>
      </c>
      <c r="F44" s="101" t="n">
        <v>95.2876644468675</v>
      </c>
      <c r="G44" s="101" t="n">
        <v>4.71233555313246</v>
      </c>
    </row>
    <row r="45">
      <c r="A45" s="101" t="s">
        <v>39</v>
      </c>
      <c r="B45" s="101" t="s">
        <v>40</v>
      </c>
      <c r="C45" s="101" t="s">
        <v>15</v>
      </c>
      <c r="D45" s="101" t="n">
        <v>61512.3438207935</v>
      </c>
      <c r="E45" s="101" t="n">
        <v>2905.54249575503</v>
      </c>
      <c r="F45" s="101" t="n">
        <v>95.489540775248</v>
      </c>
      <c r="G45" s="101" t="n">
        <v>4.51045922475202</v>
      </c>
    </row>
    <row r="46">
      <c r="A46" s="101" t="s">
        <v>39</v>
      </c>
      <c r="B46" s="101" t="s">
        <v>40</v>
      </c>
      <c r="C46" s="101" t="s">
        <v>16</v>
      </c>
      <c r="D46" s="101" t="n">
        <v>37438.858449342</v>
      </c>
      <c r="E46" s="101" t="n">
        <v>1787.25523410971</v>
      </c>
      <c r="F46" s="101" t="n">
        <v>95.44371066547</v>
      </c>
      <c r="G46" s="101" t="n">
        <v>4.55628933452996</v>
      </c>
    </row>
    <row r="47">
      <c r="A47" s="101" t="s">
        <v>41</v>
      </c>
      <c r="B47" s="101" t="s">
        <v>42</v>
      </c>
      <c r="C47" s="101" t="s">
        <v>15</v>
      </c>
      <c r="D47" s="101" t="n">
        <v>48333.8886510814</v>
      </c>
      <c r="E47" s="101" t="n">
        <v>1273.82549002415</v>
      </c>
      <c r="F47" s="101" t="n">
        <v>97.4322028094243</v>
      </c>
      <c r="G47" s="101" t="n">
        <v>2.56779719057573</v>
      </c>
    </row>
    <row r="48">
      <c r="A48" s="101" t="s">
        <v>41</v>
      </c>
      <c r="B48" s="101" t="s">
        <v>42</v>
      </c>
      <c r="C48" s="101" t="s">
        <v>16</v>
      </c>
      <c r="D48" s="101" t="n">
        <v>23270.7711265399</v>
      </c>
      <c r="E48" s="101" t="n">
        <v>1158.51473235441</v>
      </c>
      <c r="F48" s="101" t="n">
        <v>95.2576807236769</v>
      </c>
      <c r="G48" s="101" t="n">
        <v>4.74231927632305</v>
      </c>
    </row>
    <row r="49">
      <c r="A49" s="101" t="s">
        <v>43</v>
      </c>
      <c r="B49" s="101" t="s">
        <v>44</v>
      </c>
      <c r="C49" s="101" t="s">
        <v>15</v>
      </c>
      <c r="D49" s="101" t="n">
        <v>52195.0192856025</v>
      </c>
      <c r="E49" s="101" t="n">
        <v>4781.09782401331</v>
      </c>
      <c r="F49" s="101" t="n">
        <v>91.6085930973236</v>
      </c>
      <c r="G49" s="101" t="n">
        <v>8.39140690267642</v>
      </c>
    </row>
    <row r="50">
      <c r="A50" s="101" t="s">
        <v>43</v>
      </c>
      <c r="B50" s="101" t="s">
        <v>44</v>
      </c>
      <c r="C50" s="101" t="s">
        <v>16</v>
      </c>
      <c r="D50" s="101" t="n">
        <v>34115.6809901565</v>
      </c>
      <c r="E50" s="101" t="n">
        <v>3827.20190022757</v>
      </c>
      <c r="F50" s="101" t="n">
        <v>89.9132548486517</v>
      </c>
      <c r="G50" s="101" t="n">
        <v>10.0867451513483</v>
      </c>
    </row>
    <row r="51">
      <c r="A51" s="101" t="s">
        <v>45</v>
      </c>
      <c r="B51" s="101" t="s">
        <v>46</v>
      </c>
      <c r="C51" s="101" t="s">
        <v>15</v>
      </c>
      <c r="D51" s="101" t="n">
        <v>6477.0909862168</v>
      </c>
      <c r="E51" s="101" t="n">
        <v>206.545681004654</v>
      </c>
      <c r="F51" s="101" t="n">
        <v>96.9096811917139</v>
      </c>
      <c r="G51" s="101" t="n">
        <v>3.09031880828614</v>
      </c>
    </row>
    <row r="52">
      <c r="A52" s="101" t="s">
        <v>45</v>
      </c>
      <c r="B52" s="101" t="s">
        <v>46</v>
      </c>
      <c r="C52" s="101" t="s">
        <v>16</v>
      </c>
      <c r="D52" s="101" t="n">
        <v>2150.34511606008</v>
      </c>
      <c r="E52" s="101" t="n">
        <v>119.018216718479</v>
      </c>
      <c r="F52" s="101" t="n">
        <v>94.7554358088286</v>
      </c>
      <c r="G52" s="101" t="n">
        <v>5.24456419117145</v>
      </c>
    </row>
    <row r="53">
      <c r="A53" s="101" t="s">
        <v>47</v>
      </c>
      <c r="B53" s="101" t="s">
        <v>48</v>
      </c>
      <c r="C53" s="101" t="s">
        <v>15</v>
      </c>
      <c r="D53" s="101" t="n">
        <v>1874.19712216477</v>
      </c>
      <c r="E53" s="101" t="n">
        <v>93.8688963075049</v>
      </c>
      <c r="F53" s="101" t="n">
        <v>95.2303990096648</v>
      </c>
      <c r="G53" s="101" t="n">
        <v>4.76960099033524</v>
      </c>
    </row>
    <row r="54">
      <c r="A54" s="101" t="s">
        <v>47</v>
      </c>
      <c r="B54" s="101" t="s">
        <v>48</v>
      </c>
      <c r="C54" s="101" t="s">
        <v>16</v>
      </c>
      <c r="D54" s="101" t="n">
        <v>970.196026117674</v>
      </c>
      <c r="E54" s="101" t="n">
        <v>84.7379554100418</v>
      </c>
      <c r="F54" s="101" t="n">
        <v>91.9674636618182</v>
      </c>
      <c r="G54" s="101" t="n">
        <v>8.0325363381818</v>
      </c>
    </row>
    <row r="55">
      <c r="A55" s="101" t="s">
        <v>49</v>
      </c>
      <c r="B55" s="101" t="s">
        <v>50</v>
      </c>
      <c r="C55" s="101" t="s">
        <v>15</v>
      </c>
      <c r="D55" s="101" t="n">
        <v>47951.1466028357</v>
      </c>
      <c r="E55" s="101" t="n">
        <v>3901.69534485674</v>
      </c>
      <c r="F55" s="101" t="n">
        <v>92.4754455140711</v>
      </c>
      <c r="G55" s="101" t="n">
        <v>7.52455448592894</v>
      </c>
    </row>
    <row r="56">
      <c r="A56" s="101" t="s">
        <v>49</v>
      </c>
      <c r="B56" s="101" t="s">
        <v>50</v>
      </c>
      <c r="C56" s="101" t="s">
        <v>16</v>
      </c>
      <c r="D56" s="101" t="n">
        <v>27811.0751829742</v>
      </c>
      <c r="E56" s="101" t="n">
        <v>3348.08286933307</v>
      </c>
      <c r="F56" s="101" t="n">
        <v>89.2548994304897</v>
      </c>
      <c r="G56" s="101" t="n">
        <v>10.7451005695102</v>
      </c>
    </row>
    <row r="57">
      <c r="A57" s="101" t="s">
        <v>51</v>
      </c>
      <c r="B57" s="101" t="s">
        <v>52</v>
      </c>
      <c r="C57" s="101" t="s">
        <v>15</v>
      </c>
      <c r="D57" s="101" t="n">
        <v>7276.69932285514</v>
      </c>
      <c r="E57" s="101" t="n">
        <v>139.196292149108</v>
      </c>
      <c r="F57" s="101" t="n">
        <v>98.1230009242919</v>
      </c>
      <c r="G57" s="101" t="n">
        <v>1.87699907570811</v>
      </c>
    </row>
    <row r="58">
      <c r="A58" s="101" t="s">
        <v>51</v>
      </c>
      <c r="B58" s="101" t="s">
        <v>52</v>
      </c>
      <c r="C58" s="101" t="s">
        <v>16</v>
      </c>
      <c r="D58" s="101" t="n">
        <v>3773.95604182931</v>
      </c>
      <c r="E58" s="101" t="n">
        <v>201.14834316645</v>
      </c>
      <c r="F58" s="101" t="n">
        <v>94.9397972056861</v>
      </c>
      <c r="G58" s="101" t="n">
        <v>5.0602027943139</v>
      </c>
    </row>
    <row r="59">
      <c r="A59" s="101" t="s">
        <v>53</v>
      </c>
      <c r="B59" s="101" t="s">
        <v>54</v>
      </c>
      <c r="C59" s="101" t="s">
        <v>15</v>
      </c>
      <c r="D59" s="101" t="n">
        <v>7904.90027711669</v>
      </c>
      <c r="E59" s="101" t="n">
        <v>293.899150995359</v>
      </c>
      <c r="F59" s="101" t="n">
        <v>96.4153391777382</v>
      </c>
      <c r="G59" s="101" t="n">
        <v>3.58466082226182</v>
      </c>
    </row>
    <row r="60">
      <c r="A60" s="101" t="s">
        <v>53</v>
      </c>
      <c r="B60" s="101" t="s">
        <v>54</v>
      </c>
      <c r="C60" s="101" t="s">
        <v>16</v>
      </c>
      <c r="D60" s="101" t="n">
        <v>2611.5272877975</v>
      </c>
      <c r="E60" s="101" t="n">
        <v>242.673284090442</v>
      </c>
      <c r="F60" s="101" t="n">
        <v>91.4976793684151</v>
      </c>
      <c r="G60" s="101" t="n">
        <v>8.50232063158486</v>
      </c>
    </row>
    <row r="61">
      <c r="A61" s="101" t="s">
        <v>55</v>
      </c>
      <c r="B61" s="101" t="s">
        <v>56</v>
      </c>
      <c r="C61" s="101" t="s">
        <v>15</v>
      </c>
      <c r="D61" s="101" t="n">
        <v>8621.05330281882</v>
      </c>
      <c r="E61" s="101" t="n">
        <v>732.793963187904</v>
      </c>
      <c r="F61" s="101" t="n">
        <v>92.1658549434414</v>
      </c>
      <c r="G61" s="101" t="n">
        <v>7.83414505655856</v>
      </c>
    </row>
    <row r="62">
      <c r="A62" s="101" t="s">
        <v>55</v>
      </c>
      <c r="B62" s="101" t="s">
        <v>56</v>
      </c>
      <c r="C62" s="101" t="s">
        <v>16</v>
      </c>
      <c r="D62" s="101" t="n">
        <v>4145.72735970926</v>
      </c>
      <c r="E62" s="101" t="n">
        <v>414.425374284059</v>
      </c>
      <c r="F62" s="101" t="n">
        <v>90.9120286433663</v>
      </c>
      <c r="G62" s="101" t="n">
        <v>9.08797135663365</v>
      </c>
    </row>
    <row r="63">
      <c r="A63" s="101" t="s">
        <v>57</v>
      </c>
      <c r="B63" s="101" t="s">
        <v>58</v>
      </c>
      <c r="C63" s="101" t="s">
        <v>15</v>
      </c>
      <c r="D63" s="101" t="n">
        <v>58399.6820737799</v>
      </c>
      <c r="E63" s="101" t="n">
        <v>1787.78236665373</v>
      </c>
      <c r="F63" s="101" t="n">
        <v>97.0296433264387</v>
      </c>
      <c r="G63" s="101" t="n">
        <v>2.97035667356125</v>
      </c>
    </row>
    <row r="64">
      <c r="A64" s="101" t="s">
        <v>57</v>
      </c>
      <c r="B64" s="101" t="s">
        <v>58</v>
      </c>
      <c r="C64" s="101" t="s">
        <v>16</v>
      </c>
      <c r="D64" s="101" t="n">
        <v>21535.474057502</v>
      </c>
      <c r="E64" s="101" t="n">
        <v>1391.06150206408</v>
      </c>
      <c r="F64" s="101" t="n">
        <v>93.9325263581585</v>
      </c>
      <c r="G64" s="101" t="n">
        <v>6.06747364184145</v>
      </c>
    </row>
    <row r="65">
      <c r="A65" s="101" t="s">
        <v>59</v>
      </c>
      <c r="B65" s="101" t="s">
        <v>60</v>
      </c>
      <c r="C65" s="101" t="s">
        <v>15</v>
      </c>
      <c r="D65" s="101" t="n">
        <v>1930.95963301098</v>
      </c>
      <c r="E65" s="101" t="n">
        <v>126.017146254125</v>
      </c>
      <c r="F65" s="101" t="n">
        <v>93.8736719089679</v>
      </c>
      <c r="G65" s="101" t="n">
        <v>6.12632809103205</v>
      </c>
    </row>
    <row r="66">
      <c r="A66" s="101" t="s">
        <v>59</v>
      </c>
      <c r="B66" s="101" t="s">
        <v>60</v>
      </c>
      <c r="C66" s="101" t="s">
        <v>16</v>
      </c>
      <c r="D66" s="101" t="n">
        <v>1264.68685196652</v>
      </c>
      <c r="E66" s="101" t="n">
        <v>123.336368768351</v>
      </c>
      <c r="F66" s="101" t="n">
        <v>91.1142431246178</v>
      </c>
      <c r="G66" s="101" t="n">
        <v>8.88575687538224</v>
      </c>
    </row>
    <row r="67">
      <c r="A67" s="101" t="s">
        <v>61</v>
      </c>
      <c r="B67" s="101" t="s">
        <v>62</v>
      </c>
      <c r="C67" s="101" t="s">
        <v>15</v>
      </c>
      <c r="D67" s="101" t="n">
        <v>63661.8033063005</v>
      </c>
      <c r="E67" s="101" t="n">
        <v>2993.15729856212</v>
      </c>
      <c r="F67" s="101" t="n">
        <v>95.5094755568069</v>
      </c>
      <c r="G67" s="101" t="n">
        <v>4.49052444319315</v>
      </c>
    </row>
    <row r="68">
      <c r="A68" s="101" t="s">
        <v>61</v>
      </c>
      <c r="B68" s="101" t="s">
        <v>62</v>
      </c>
      <c r="C68" s="101" t="s">
        <v>16</v>
      </c>
      <c r="D68" s="101" t="n">
        <v>32637.9402603243</v>
      </c>
      <c r="E68" s="101" t="n">
        <v>2221.09913481309</v>
      </c>
      <c r="F68" s="101" t="n">
        <v>93.6283409601846</v>
      </c>
      <c r="G68" s="101" t="n">
        <v>6.37165903981542</v>
      </c>
    </row>
    <row r="69">
      <c r="A69" s="101" t="s">
        <v>63</v>
      </c>
      <c r="B69" s="101" t="s">
        <v>64</v>
      </c>
      <c r="C69" s="101" t="s">
        <v>15</v>
      </c>
      <c r="D69" s="101" t="n">
        <v>6242.4879114073</v>
      </c>
      <c r="E69" s="101" t="n">
        <v>308.616848633005</v>
      </c>
      <c r="F69" s="101" t="n">
        <v>95.2890869565165</v>
      </c>
      <c r="G69" s="101" t="n">
        <v>4.71091304348346</v>
      </c>
    </row>
    <row r="70">
      <c r="A70" s="101" t="s">
        <v>63</v>
      </c>
      <c r="B70" s="101" t="s">
        <v>64</v>
      </c>
      <c r="C70" s="101" t="s">
        <v>16</v>
      </c>
      <c r="D70" s="101" t="n">
        <v>4216.29420038118</v>
      </c>
      <c r="E70" s="101" t="n">
        <v>269.601039578518</v>
      </c>
      <c r="F70" s="101" t="n">
        <v>93.9900281848548</v>
      </c>
      <c r="G70" s="101" t="n">
        <v>6.00997181514519</v>
      </c>
    </row>
    <row r="71">
      <c r="A71" s="101" t="s">
        <v>65</v>
      </c>
      <c r="B71" s="101" t="s">
        <v>66</v>
      </c>
      <c r="C71" s="101" t="s">
        <v>15</v>
      </c>
      <c r="D71" s="101" t="n">
        <v>1542.63715627096</v>
      </c>
      <c r="E71" s="101" t="n">
        <v>102.722334004024</v>
      </c>
      <c r="F71" s="101" t="n">
        <v>93.7568455640745</v>
      </c>
      <c r="G71" s="101" t="n">
        <v>6.24315443592552</v>
      </c>
    </row>
    <row r="72">
      <c r="A72" s="101" t="s">
        <v>65</v>
      </c>
      <c r="B72" s="101" t="s">
        <v>66</v>
      </c>
      <c r="C72" s="101" t="s">
        <v>16</v>
      </c>
      <c r="D72" s="101" t="n">
        <v>929.907444668008</v>
      </c>
      <c r="E72" s="101" t="n">
        <v>111.733065057009</v>
      </c>
      <c r="F72" s="101" t="n">
        <v>89.2733564013841</v>
      </c>
      <c r="G72" s="101" t="n">
        <v>10.7266435986159</v>
      </c>
    </row>
    <row r="73">
      <c r="A73" s="101" t="s">
        <v>67</v>
      </c>
      <c r="B73" s="101" t="s">
        <v>68</v>
      </c>
      <c r="C73" s="101" t="s">
        <v>15</v>
      </c>
      <c r="D73" s="101" t="n">
        <v>13882.0575598624</v>
      </c>
      <c r="E73" s="101" t="n">
        <v>694.178100264883</v>
      </c>
      <c r="F73" s="101" t="n">
        <v>95.2376037514008</v>
      </c>
      <c r="G73" s="101" t="n">
        <v>4.76239624859921</v>
      </c>
    </row>
    <row r="74">
      <c r="A74" s="101" t="s">
        <v>67</v>
      </c>
      <c r="B74" s="101" t="s">
        <v>68</v>
      </c>
      <c r="C74" s="101" t="s">
        <v>16</v>
      </c>
      <c r="D74" s="101" t="n">
        <v>4977.75017160847</v>
      </c>
      <c r="E74" s="101" t="n">
        <v>371.014168264286</v>
      </c>
      <c r="F74" s="101" t="n">
        <v>93.0635536604495</v>
      </c>
      <c r="G74" s="101" t="n">
        <v>6.93644633955049</v>
      </c>
    </row>
    <row r="75">
      <c r="A75" s="101" t="s">
        <v>69</v>
      </c>
      <c r="B75" s="101" t="s">
        <v>70</v>
      </c>
      <c r="C75" s="101" t="s">
        <v>15</v>
      </c>
      <c r="D75" s="101" t="n">
        <v>320013.838287847</v>
      </c>
      <c r="E75" s="101" t="n">
        <v>11238.1379152755</v>
      </c>
      <c r="F75" s="101" t="n">
        <v>96.6073748316646</v>
      </c>
      <c r="G75" s="101" t="n">
        <v>3.3926251683354</v>
      </c>
    </row>
    <row r="76">
      <c r="A76" s="101" t="s">
        <v>69</v>
      </c>
      <c r="B76" s="101" t="s">
        <v>70</v>
      </c>
      <c r="C76" s="101" t="s">
        <v>16</v>
      </c>
      <c r="D76" s="101" t="n">
        <v>184841.746560086</v>
      </c>
      <c r="E76" s="101" t="n">
        <v>9644.27723679177</v>
      </c>
      <c r="F76" s="101" t="n">
        <v>95.0411463772511</v>
      </c>
      <c r="G76" s="101" t="n">
        <v>4.95885362274891</v>
      </c>
    </row>
    <row r="77">
      <c r="A77" s="101" t="s">
        <v>71</v>
      </c>
      <c r="B77" s="101" t="s">
        <v>72</v>
      </c>
      <c r="C77" s="101" t="s">
        <v>15</v>
      </c>
      <c r="D77" s="101" t="n">
        <v>10020.0425082923</v>
      </c>
      <c r="E77" s="101" t="n">
        <v>472.443596406335</v>
      </c>
      <c r="F77" s="101" t="n">
        <v>95.4973150148393</v>
      </c>
      <c r="G77" s="101" t="n">
        <v>4.50268498516066</v>
      </c>
    </row>
    <row r="78">
      <c r="A78" s="101" t="s">
        <v>71</v>
      </c>
      <c r="B78" s="101" t="s">
        <v>72</v>
      </c>
      <c r="C78" s="101" t="s">
        <v>16</v>
      </c>
      <c r="D78" s="101" t="n">
        <v>3251.61908780179</v>
      </c>
      <c r="E78" s="101" t="n">
        <v>207.89480749961</v>
      </c>
      <c r="F78" s="101" t="n">
        <v>93.990635280235</v>
      </c>
      <c r="G78" s="101" t="n">
        <v>6.009364719765</v>
      </c>
    </row>
    <row r="79">
      <c r="A79" s="101" t="s">
        <v>73</v>
      </c>
      <c r="B79" s="101" t="s">
        <v>74</v>
      </c>
      <c r="C79" s="101" t="s">
        <v>15</v>
      </c>
      <c r="D79" s="101" t="n">
        <v>4121.37182605414</v>
      </c>
      <c r="E79" s="101" t="n">
        <v>146.219060858416</v>
      </c>
      <c r="F79" s="101" t="n">
        <v>96.5737329389556</v>
      </c>
      <c r="G79" s="101" t="n">
        <v>3.42626706104436</v>
      </c>
    </row>
    <row r="80">
      <c r="A80" s="101" t="s">
        <v>73</v>
      </c>
      <c r="B80" s="101" t="s">
        <v>74</v>
      </c>
      <c r="C80" s="101" t="s">
        <v>16</v>
      </c>
      <c r="D80" s="101" t="n">
        <v>1611.34154814493</v>
      </c>
      <c r="E80" s="101" t="n">
        <v>96.0675649425124</v>
      </c>
      <c r="F80" s="101" t="n">
        <v>94.37348880206</v>
      </c>
      <c r="G80" s="101" t="n">
        <v>5.62651119793996</v>
      </c>
    </row>
    <row r="81">
      <c r="A81" s="101" t="s">
        <v>75</v>
      </c>
      <c r="B81" s="101" t="s">
        <v>76</v>
      </c>
      <c r="C81" s="101" t="s">
        <v>15</v>
      </c>
      <c r="D81" s="101" t="n">
        <v>3564.21536378527</v>
      </c>
      <c r="E81" s="101" t="n">
        <v>123.786818523798</v>
      </c>
      <c r="F81" s="101" t="n">
        <v>96.643526429632</v>
      </c>
      <c r="G81" s="101" t="n">
        <v>3.35647357036797</v>
      </c>
    </row>
    <row r="82">
      <c r="A82" s="101" t="s">
        <v>75</v>
      </c>
      <c r="B82" s="101" t="s">
        <v>76</v>
      </c>
      <c r="C82" s="101" t="s">
        <v>16</v>
      </c>
      <c r="D82" s="101" t="n">
        <v>1528.04340557474</v>
      </c>
      <c r="E82" s="101" t="n">
        <v>72.9544121161838</v>
      </c>
      <c r="F82" s="101" t="n">
        <v>95.4431910331144</v>
      </c>
      <c r="G82" s="101" t="n">
        <v>4.55680896688566</v>
      </c>
    </row>
    <row r="83">
      <c r="A83" s="101" t="s">
        <v>77</v>
      </c>
      <c r="B83" s="101" t="s">
        <v>78</v>
      </c>
      <c r="C83" s="101" t="s">
        <v>15</v>
      </c>
      <c r="D83" s="101" t="n">
        <v>4780.08761221971</v>
      </c>
      <c r="E83" s="101" t="n">
        <v>165.670636429982</v>
      </c>
      <c r="F83" s="101" t="n">
        <v>96.6502479882591</v>
      </c>
      <c r="G83" s="101" t="n">
        <v>3.34975201174086</v>
      </c>
    </row>
    <row r="84">
      <c r="A84" s="101" t="s">
        <v>77</v>
      </c>
      <c r="B84" s="101" t="s">
        <v>78</v>
      </c>
      <c r="C84" s="101" t="s">
        <v>16</v>
      </c>
      <c r="D84" s="101" t="n">
        <v>1936.87656139835</v>
      </c>
      <c r="E84" s="101" t="n">
        <v>129.365189951943</v>
      </c>
      <c r="F84" s="101" t="n">
        <v>93.7391067687311</v>
      </c>
      <c r="G84" s="101" t="n">
        <v>6.26089323126892</v>
      </c>
    </row>
    <row r="85">
      <c r="A85" s="101" t="s">
        <v>79</v>
      </c>
      <c r="B85" s="101" t="s">
        <v>80</v>
      </c>
      <c r="C85" s="101" t="s">
        <v>15</v>
      </c>
      <c r="D85" s="101" t="n">
        <v>8328.4167154196</v>
      </c>
      <c r="E85" s="101" t="n">
        <v>360.21631330788</v>
      </c>
      <c r="F85" s="101" t="n">
        <v>95.854165872619</v>
      </c>
      <c r="G85" s="101" t="n">
        <v>4.14583412738099</v>
      </c>
    </row>
    <row r="86">
      <c r="A86" s="101" t="s">
        <v>79</v>
      </c>
      <c r="B86" s="101" t="s">
        <v>80</v>
      </c>
      <c r="C86" s="101" t="s">
        <v>16</v>
      </c>
      <c r="D86" s="101" t="n">
        <v>3332.89334446972</v>
      </c>
      <c r="E86" s="101" t="n">
        <v>209.473626802803</v>
      </c>
      <c r="F86" s="101" t="n">
        <v>94.0866198081235</v>
      </c>
      <c r="G86" s="101" t="n">
        <v>5.91338019187645</v>
      </c>
    </row>
    <row r="87">
      <c r="A87" s="101" t="s">
        <v>81</v>
      </c>
      <c r="B87" s="101" t="s">
        <v>82</v>
      </c>
      <c r="C87" s="101" t="s">
        <v>15</v>
      </c>
      <c r="D87" s="101" t="n">
        <v>17231.668183365</v>
      </c>
      <c r="E87" s="101" t="n">
        <v>922.12955700984</v>
      </c>
      <c r="F87" s="101" t="n">
        <v>94.9204592328415</v>
      </c>
      <c r="G87" s="101" t="n">
        <v>5.07954076715852</v>
      </c>
    </row>
    <row r="88">
      <c r="A88" s="101" t="s">
        <v>81</v>
      </c>
      <c r="B88" s="101" t="s">
        <v>82</v>
      </c>
      <c r="C88" s="101" t="s">
        <v>16</v>
      </c>
      <c r="D88" s="101" t="n">
        <v>6979.29773694055</v>
      </c>
      <c r="E88" s="101" t="n">
        <v>604.904522684701</v>
      </c>
      <c r="F88" s="101" t="n">
        <v>92.0241509656865</v>
      </c>
      <c r="G88" s="101" t="n">
        <v>7.97584903431347</v>
      </c>
    </row>
    <row r="89">
      <c r="A89" s="101" t="s">
        <v>83</v>
      </c>
      <c r="B89" s="101" t="s">
        <v>84</v>
      </c>
      <c r="C89" s="101" t="s">
        <v>15</v>
      </c>
      <c r="D89" s="101" t="n">
        <v>9217.78088966597</v>
      </c>
      <c r="E89" s="101" t="n">
        <v>260.319019036314</v>
      </c>
      <c r="F89" s="101" t="n">
        <v>97.253468294871</v>
      </c>
      <c r="G89" s="101" t="n">
        <v>2.74653170512903</v>
      </c>
    </row>
    <row r="90">
      <c r="A90" s="101" t="s">
        <v>83</v>
      </c>
      <c r="B90" s="101" t="s">
        <v>84</v>
      </c>
      <c r="C90" s="101" t="s">
        <v>16</v>
      </c>
      <c r="D90" s="101" t="n">
        <v>5479.6624227694</v>
      </c>
      <c r="E90" s="101" t="n">
        <v>336.237668528314</v>
      </c>
      <c r="F90" s="101" t="n">
        <v>94.2186477888191</v>
      </c>
      <c r="G90" s="101" t="n">
        <v>5.78135221118093</v>
      </c>
    </row>
    <row r="91">
      <c r="A91" s="101" t="s">
        <v>85</v>
      </c>
      <c r="B91" s="101" t="s">
        <v>86</v>
      </c>
      <c r="C91" s="101" t="s">
        <v>15</v>
      </c>
      <c r="D91" s="101" t="n">
        <v>61153.7087763587</v>
      </c>
      <c r="E91" s="101" t="n">
        <v>2910.04493302425</v>
      </c>
      <c r="F91" s="101" t="n">
        <v>95.4575797318632</v>
      </c>
      <c r="G91" s="101" t="n">
        <v>4.5424202681368</v>
      </c>
    </row>
    <row r="92">
      <c r="A92" s="101" t="s">
        <v>85</v>
      </c>
      <c r="B92" s="101" t="s">
        <v>86</v>
      </c>
      <c r="C92" s="101" t="s">
        <v>16</v>
      </c>
      <c r="D92" s="101" t="n">
        <v>23166.1816747964</v>
      </c>
      <c r="E92" s="101" t="n">
        <v>1866.06461582052</v>
      </c>
      <c r="F92" s="101" t="n">
        <v>92.5453569202058</v>
      </c>
      <c r="G92" s="101" t="n">
        <v>7.4546430797942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369</v>
      </c>
    </row>
    <row r="102">
      <c r="A102" s="5" t="s">
        <v>23</v>
      </c>
      <c r="B102" s="5" t="s">
        <v>88</v>
      </c>
      <c r="C102" s="5" t="s">
        <v>11</v>
      </c>
      <c r="D102" s="5" t="s">
        <v>364</v>
      </c>
      <c r="E102" s="5" t="s">
        <v>365</v>
      </c>
      <c r="F102" s="5" t="s">
        <v>366</v>
      </c>
      <c r="G102" s="5" t="s">
        <v>367</v>
      </c>
    </row>
    <row r="103">
      <c r="A103" s="102" t="s">
        <v>89</v>
      </c>
      <c r="B103" s="102" t="s">
        <v>90</v>
      </c>
      <c r="C103" s="102" t="s">
        <v>15</v>
      </c>
      <c r="D103" s="102" t="n">
        <v>336839.530341298</v>
      </c>
      <c r="E103" s="102" t="n">
        <v>6451.46825074812</v>
      </c>
      <c r="F103" s="102" t="n">
        <v>98.1206998502123</v>
      </c>
      <c r="G103" s="102" t="n">
        <v>1.87930014978773</v>
      </c>
    </row>
    <row r="104">
      <c r="A104" s="102" t="s">
        <v>89</v>
      </c>
      <c r="B104" s="102" t="s">
        <v>90</v>
      </c>
      <c r="C104" s="102" t="s">
        <v>16</v>
      </c>
      <c r="D104" s="102" t="n">
        <v>166822.89407064</v>
      </c>
      <c r="E104" s="102" t="n">
        <v>7341.10733731192</v>
      </c>
      <c r="F104" s="102" t="n">
        <v>95.7849456386131</v>
      </c>
      <c r="G104" s="102" t="n">
        <v>4.21505436138695</v>
      </c>
    </row>
    <row r="105">
      <c r="A105" s="102" t="s">
        <v>91</v>
      </c>
      <c r="B105" s="102" t="s">
        <v>92</v>
      </c>
      <c r="C105" s="102" t="s">
        <v>15</v>
      </c>
      <c r="D105" s="102" t="n">
        <v>90252.4115963284</v>
      </c>
      <c r="E105" s="102" t="n">
        <v>1899.01198337701</v>
      </c>
      <c r="F105" s="102" t="n">
        <v>97.9392483484159</v>
      </c>
      <c r="G105" s="102" t="n">
        <v>2.06075165158407</v>
      </c>
    </row>
    <row r="106">
      <c r="A106" s="102" t="s">
        <v>91</v>
      </c>
      <c r="B106" s="102" t="s">
        <v>92</v>
      </c>
      <c r="C106" s="102" t="s">
        <v>16</v>
      </c>
      <c r="D106" s="102" t="n">
        <v>55845.1838662731</v>
      </c>
      <c r="E106" s="102" t="n">
        <v>2497.39255402125</v>
      </c>
      <c r="F106" s="102" t="n">
        <v>95.7194338898744</v>
      </c>
      <c r="G106" s="102" t="n">
        <v>4.28056611012561</v>
      </c>
    </row>
    <row r="107">
      <c r="A107" s="102" t="s">
        <v>93</v>
      </c>
      <c r="B107" s="102" t="s">
        <v>94</v>
      </c>
      <c r="C107" s="102" t="s">
        <v>15</v>
      </c>
      <c r="D107" s="102" t="n">
        <v>54363.9036250197</v>
      </c>
      <c r="E107" s="102" t="n">
        <v>3869.33771862942</v>
      </c>
      <c r="F107" s="102" t="n">
        <v>93.3554484872386</v>
      </c>
      <c r="G107" s="102" t="n">
        <v>6.64455151276136</v>
      </c>
    </row>
    <row r="108">
      <c r="A108" s="102" t="s">
        <v>93</v>
      </c>
      <c r="B108" s="102" t="s">
        <v>94</v>
      </c>
      <c r="C108" s="102" t="s">
        <v>16</v>
      </c>
      <c r="D108" s="102" t="n">
        <v>38772.2193391647</v>
      </c>
      <c r="E108" s="102" t="n">
        <v>4226.53931718599</v>
      </c>
      <c r="F108" s="102" t="n">
        <v>90.170555036333</v>
      </c>
      <c r="G108" s="102" t="n">
        <v>9.82944496366699</v>
      </c>
    </row>
    <row r="109">
      <c r="A109" s="102" t="s">
        <v>95</v>
      </c>
      <c r="B109" s="102" t="s">
        <v>96</v>
      </c>
      <c r="C109" s="102" t="s">
        <v>15</v>
      </c>
      <c r="D109" s="102" t="n">
        <v>229174.856232763</v>
      </c>
      <c r="E109" s="102" t="n">
        <v>15233.8302023331</v>
      </c>
      <c r="F109" s="102" t="n">
        <v>93.7670667828827</v>
      </c>
      <c r="G109" s="102" t="n">
        <v>6.23293321711729</v>
      </c>
    </row>
    <row r="110">
      <c r="A110" s="102" t="s">
        <v>95</v>
      </c>
      <c r="B110" s="102" t="s">
        <v>96</v>
      </c>
      <c r="C110" s="102" t="s">
        <v>16</v>
      </c>
      <c r="D110" s="102" t="n">
        <v>127080.557368362</v>
      </c>
      <c r="E110" s="102" t="n">
        <v>11206.7561965427</v>
      </c>
      <c r="F110" s="102" t="n">
        <v>91.8960344896115</v>
      </c>
      <c r="G110" s="102" t="n">
        <v>8.10396551038851</v>
      </c>
    </row>
    <row r="111">
      <c r="A111" s="102" t="s">
        <v>97</v>
      </c>
      <c r="B111" s="102" t="s">
        <v>98</v>
      </c>
      <c r="C111" s="102" t="s">
        <v>15</v>
      </c>
      <c r="D111" s="102" t="n">
        <v>204239.146603643</v>
      </c>
      <c r="E111" s="102" t="n">
        <v>9856.49437373376</v>
      </c>
      <c r="F111" s="102" t="n">
        <v>95.3962190314864</v>
      </c>
      <c r="G111" s="102" t="n">
        <v>4.60378096851364</v>
      </c>
    </row>
    <row r="112">
      <c r="A112" s="102" t="s">
        <v>97</v>
      </c>
      <c r="B112" s="102" t="s">
        <v>98</v>
      </c>
      <c r="C112" s="102" t="s">
        <v>16</v>
      </c>
      <c r="D112" s="102" t="n">
        <v>122440.283522204</v>
      </c>
      <c r="E112" s="102" t="n">
        <v>8728.07550041906</v>
      </c>
      <c r="F112" s="102" t="n">
        <v>93.3458986866538</v>
      </c>
      <c r="G112" s="102" t="n">
        <v>6.65410131334624</v>
      </c>
    </row>
    <row r="113">
      <c r="A113" s="102" t="s">
        <v>99</v>
      </c>
      <c r="B113" s="102" t="s">
        <v>100</v>
      </c>
      <c r="C113" s="102" t="s">
        <v>15</v>
      </c>
      <c r="D113" s="102" t="n">
        <v>107257.853522887</v>
      </c>
      <c r="E113" s="102" t="n">
        <v>4467.16594665891</v>
      </c>
      <c r="F113" s="102" t="n">
        <v>96.0016422750532</v>
      </c>
      <c r="G113" s="102" t="n">
        <v>3.99835772494679</v>
      </c>
    </row>
    <row r="114">
      <c r="A114" s="102" t="s">
        <v>99</v>
      </c>
      <c r="B114" s="102" t="s">
        <v>100</v>
      </c>
      <c r="C114" s="102" t="s">
        <v>16</v>
      </c>
      <c r="D114" s="102" t="n">
        <v>55150.6385320318</v>
      </c>
      <c r="E114" s="102" t="n">
        <v>3803.34199842178</v>
      </c>
      <c r="F114" s="102" t="n">
        <v>93.5486256157765</v>
      </c>
      <c r="G114" s="102" t="n">
        <v>6.45137438422348</v>
      </c>
    </row>
    <row r="115">
      <c r="A115" s="102" t="s">
        <v>101</v>
      </c>
      <c r="B115" s="102" t="s">
        <v>102</v>
      </c>
      <c r="C115" s="102" t="s">
        <v>15</v>
      </c>
      <c r="D115" s="102" t="n">
        <v>405781.471386879</v>
      </c>
      <c r="E115" s="102" t="n">
        <v>21261.0675741722</v>
      </c>
      <c r="F115" s="102" t="n">
        <v>95.0213232560161</v>
      </c>
      <c r="G115" s="102" t="n">
        <v>4.9786767439839</v>
      </c>
    </row>
    <row r="116">
      <c r="A116" s="102" t="s">
        <v>101</v>
      </c>
      <c r="B116" s="102" t="s">
        <v>102</v>
      </c>
      <c r="C116" s="102" t="s">
        <v>16</v>
      </c>
      <c r="D116" s="102" t="n">
        <v>225335.400201722</v>
      </c>
      <c r="E116" s="102" t="n">
        <v>14712.0608372263</v>
      </c>
      <c r="F116" s="102" t="n">
        <v>93.8711866505269</v>
      </c>
      <c r="G116" s="102" t="n">
        <v>6.12881334947309</v>
      </c>
    </row>
    <row r="117">
      <c r="A117" s="102" t="s">
        <v>103</v>
      </c>
      <c r="B117" s="102" t="s">
        <v>104</v>
      </c>
      <c r="C117" s="102" t="s">
        <v>15</v>
      </c>
      <c r="D117" s="102" t="n">
        <v>623669.366574022</v>
      </c>
      <c r="E117" s="102" t="n">
        <v>30609.9147702344</v>
      </c>
      <c r="F117" s="102" t="n">
        <v>95.3215827486781</v>
      </c>
      <c r="G117" s="102" t="n">
        <v>4.67841725132186</v>
      </c>
    </row>
    <row r="118">
      <c r="A118" s="102" t="s">
        <v>103</v>
      </c>
      <c r="B118" s="102" t="s">
        <v>104</v>
      </c>
      <c r="C118" s="102" t="s">
        <v>16</v>
      </c>
      <c r="D118" s="102" t="n">
        <v>317710.548354665</v>
      </c>
      <c r="E118" s="102" t="n">
        <v>27928.1703010763</v>
      </c>
      <c r="F118" s="102" t="n">
        <v>91.9198374505916</v>
      </c>
      <c r="G118" s="102" t="n">
        <v>8.0801625494084</v>
      </c>
    </row>
    <row r="119">
      <c r="A119" s="102" t="s">
        <v>105</v>
      </c>
      <c r="B119" s="102" t="s">
        <v>106</v>
      </c>
      <c r="C119" s="102" t="s">
        <v>15</v>
      </c>
      <c r="D119" s="102" t="n">
        <v>216635.741430844</v>
      </c>
      <c r="E119" s="102" t="n">
        <v>12378.3020449624</v>
      </c>
      <c r="F119" s="102" t="n">
        <v>94.5949593932784</v>
      </c>
      <c r="G119" s="102" t="n">
        <v>5.40504060672159</v>
      </c>
    </row>
    <row r="120">
      <c r="A120" s="102" t="s">
        <v>105</v>
      </c>
      <c r="B120" s="102" t="s">
        <v>106</v>
      </c>
      <c r="C120" s="102" t="s">
        <v>16</v>
      </c>
      <c r="D120" s="102" t="n">
        <v>116248.247448732</v>
      </c>
      <c r="E120" s="102" t="n">
        <v>9616.70907546069</v>
      </c>
      <c r="F120" s="102" t="n">
        <v>92.3595023261203</v>
      </c>
      <c r="G120" s="102" t="n">
        <v>7.64049767387974</v>
      </c>
    </row>
    <row r="121">
      <c r="A121" s="102" t="s">
        <v>107</v>
      </c>
      <c r="B121" s="102" t="s">
        <v>108</v>
      </c>
      <c r="C121" s="102" t="s">
        <v>15</v>
      </c>
      <c r="D121" s="102" t="n">
        <v>487210.515750649</v>
      </c>
      <c r="E121" s="102" t="n">
        <v>18763.4788183873</v>
      </c>
      <c r="F121" s="102" t="n">
        <v>96.291612015679</v>
      </c>
      <c r="G121" s="102" t="n">
        <v>3.70838798432103</v>
      </c>
    </row>
    <row r="122">
      <c r="A122" s="102" t="s">
        <v>107</v>
      </c>
      <c r="B122" s="102" t="s">
        <v>108</v>
      </c>
      <c r="C122" s="102" t="s">
        <v>16</v>
      </c>
      <c r="D122" s="102" t="n">
        <v>260093.695260346</v>
      </c>
      <c r="E122" s="102" t="n">
        <v>17646.3101706193</v>
      </c>
      <c r="F122" s="102" t="n">
        <v>93.646464381954</v>
      </c>
      <c r="G122" s="102" t="n">
        <v>6.35353561804601</v>
      </c>
    </row>
    <row r="123">
      <c r="A123" s="102" t="s">
        <v>109</v>
      </c>
      <c r="B123" s="102" t="s">
        <v>110</v>
      </c>
      <c r="C123" s="102" t="s">
        <v>15</v>
      </c>
      <c r="D123" s="102" t="n">
        <v>653394.147537981</v>
      </c>
      <c r="E123" s="102" t="n">
        <v>29095.9611857814</v>
      </c>
      <c r="F123" s="102" t="n">
        <v>95.7367937184921</v>
      </c>
      <c r="G123" s="102" t="n">
        <v>4.26320628150788</v>
      </c>
    </row>
    <row r="124">
      <c r="A124" s="102" t="s">
        <v>109</v>
      </c>
      <c r="B124" s="102" t="s">
        <v>110</v>
      </c>
      <c r="C124" s="102" t="s">
        <v>16</v>
      </c>
      <c r="D124" s="102" t="n">
        <v>400481.176367527</v>
      </c>
      <c r="E124" s="102" t="n">
        <v>29212.7149087125</v>
      </c>
      <c r="F124" s="102" t="n">
        <v>93.2015056527922</v>
      </c>
      <c r="G124" s="102" t="n">
        <v>6.79849434720784</v>
      </c>
    </row>
    <row r="125">
      <c r="A125" s="102" t="s">
        <v>111</v>
      </c>
      <c r="B125" s="102" t="s">
        <v>112</v>
      </c>
      <c r="C125" s="102" t="s">
        <v>15</v>
      </c>
      <c r="D125" s="102" t="n">
        <v>87880.3297804474</v>
      </c>
      <c r="E125" s="102" t="n">
        <v>3007.94741136878</v>
      </c>
      <c r="F125" s="102" t="n">
        <v>96.6905001345546</v>
      </c>
      <c r="G125" s="102" t="n">
        <v>3.30949986544538</v>
      </c>
    </row>
    <row r="126">
      <c r="A126" s="102" t="s">
        <v>111</v>
      </c>
      <c r="B126" s="102" t="s">
        <v>112</v>
      </c>
      <c r="C126" s="102" t="s">
        <v>16</v>
      </c>
      <c r="D126" s="102" t="n">
        <v>46677.4145849156</v>
      </c>
      <c r="E126" s="102" t="n">
        <v>2773.3082232683</v>
      </c>
      <c r="F126" s="102" t="n">
        <v>94.3917741424614</v>
      </c>
      <c r="G126" s="102" t="n">
        <v>5.60822585753859</v>
      </c>
    </row>
    <row r="127">
      <c r="A127" s="102" t="s">
        <v>113</v>
      </c>
      <c r="B127" s="102" t="s">
        <v>114</v>
      </c>
      <c r="C127" s="102" t="s">
        <v>15</v>
      </c>
      <c r="D127" s="102" t="n">
        <v>83579.5579047291</v>
      </c>
      <c r="E127" s="102" t="n">
        <v>3198.23657360326</v>
      </c>
      <c r="F127" s="102" t="n">
        <v>96.3144528011693</v>
      </c>
      <c r="G127" s="102" t="n">
        <v>3.68554719883072</v>
      </c>
    </row>
    <row r="128">
      <c r="A128" s="102" t="s">
        <v>113</v>
      </c>
      <c r="B128" s="102" t="s">
        <v>114</v>
      </c>
      <c r="C128" s="102" t="s">
        <v>16</v>
      </c>
      <c r="D128" s="102" t="n">
        <v>52169.4686432793</v>
      </c>
      <c r="E128" s="102" t="n">
        <v>3154.73687838834</v>
      </c>
      <c r="F128" s="102" t="n">
        <v>94.297727642645</v>
      </c>
      <c r="G128" s="102" t="n">
        <v>5.70227235735503</v>
      </c>
    </row>
    <row r="129">
      <c r="A129" s="102" t="s">
        <v>115</v>
      </c>
      <c r="B129" s="102" t="s">
        <v>116</v>
      </c>
      <c r="C129" s="102" t="s">
        <v>15</v>
      </c>
      <c r="D129" s="102" t="n">
        <v>41444.4539488091</v>
      </c>
      <c r="E129" s="102" t="n">
        <v>1153.50228037594</v>
      </c>
      <c r="F129" s="102" t="n">
        <v>97.2921182552283</v>
      </c>
      <c r="G129" s="102" t="n">
        <v>2.7078817447717</v>
      </c>
    </row>
    <row r="130">
      <c r="A130" s="102" t="s">
        <v>115</v>
      </c>
      <c r="B130" s="102" t="s">
        <v>116</v>
      </c>
      <c r="C130" s="102" t="s">
        <v>16</v>
      </c>
      <c r="D130" s="102" t="n">
        <v>30569.9904836226</v>
      </c>
      <c r="E130" s="102" t="n">
        <v>1341.05328719199</v>
      </c>
      <c r="F130" s="102" t="n">
        <v>95.7975260952808</v>
      </c>
      <c r="G130" s="102" t="n">
        <v>4.20247390471915</v>
      </c>
    </row>
    <row r="131">
      <c r="A131" s="102" t="s">
        <v>117</v>
      </c>
      <c r="B131" s="102" t="s">
        <v>118</v>
      </c>
      <c r="C131" s="102" t="s">
        <v>15</v>
      </c>
      <c r="D131" s="102" t="n">
        <v>50688.0698832776</v>
      </c>
      <c r="E131" s="102" t="n">
        <v>1218.58576034968</v>
      </c>
      <c r="F131" s="102" t="n">
        <v>97.6523516199617</v>
      </c>
      <c r="G131" s="102" t="n">
        <v>2.3476483800383</v>
      </c>
    </row>
    <row r="132">
      <c r="A132" s="102" t="s">
        <v>117</v>
      </c>
      <c r="B132" s="102" t="s">
        <v>118</v>
      </c>
      <c r="C132" s="102" t="s">
        <v>16</v>
      </c>
      <c r="D132" s="102" t="n">
        <v>28505.6303885508</v>
      </c>
      <c r="E132" s="102" t="n">
        <v>1453.7139678219</v>
      </c>
      <c r="F132" s="102" t="n">
        <v>95.1477110095279</v>
      </c>
      <c r="G132" s="102" t="n">
        <v>4.8522889904721</v>
      </c>
    </row>
    <row r="133">
      <c r="A133" s="102" t="s">
        <v>119</v>
      </c>
      <c r="B133" s="102" t="s">
        <v>120</v>
      </c>
      <c r="C133" s="102" t="s">
        <v>15</v>
      </c>
      <c r="D133" s="102" t="n">
        <v>135551.083485216</v>
      </c>
      <c r="E133" s="102" t="n">
        <v>5420.06817340602</v>
      </c>
      <c r="F133" s="102" t="n">
        <v>96.1551933784784</v>
      </c>
      <c r="G133" s="102" t="n">
        <v>3.84480662152163</v>
      </c>
    </row>
    <row r="134">
      <c r="A134" s="102" t="s">
        <v>119</v>
      </c>
      <c r="B134" s="102" t="s">
        <v>120</v>
      </c>
      <c r="C134" s="102" t="s">
        <v>16</v>
      </c>
      <c r="D134" s="102" t="n">
        <v>95708.1048072167</v>
      </c>
      <c r="E134" s="102" t="n">
        <v>4280.74353416016</v>
      </c>
      <c r="F134" s="102" t="n">
        <v>95.7187790386933</v>
      </c>
      <c r="G134" s="102" t="n">
        <v>4.28122096130667</v>
      </c>
    </row>
    <row r="135">
      <c r="A135" s="102" t="s">
        <v>121</v>
      </c>
      <c r="B135" s="102" t="s">
        <v>122</v>
      </c>
      <c r="C135" s="102" t="s">
        <v>15</v>
      </c>
      <c r="D135" s="102" t="n">
        <v>9413.02938600646</v>
      </c>
      <c r="E135" s="102" t="n">
        <v>445.756544081506</v>
      </c>
      <c r="F135" s="102" t="n">
        <v>95.4785858295076</v>
      </c>
      <c r="G135" s="102" t="n">
        <v>4.52141417049238</v>
      </c>
    </row>
    <row r="136">
      <c r="A136" s="102" t="s">
        <v>121</v>
      </c>
      <c r="B136" s="102" t="s">
        <v>122</v>
      </c>
      <c r="C136" s="102" t="s">
        <v>16</v>
      </c>
      <c r="D136" s="102" t="n">
        <v>7083.57204652927</v>
      </c>
      <c r="E136" s="102" t="n">
        <v>477.642023382754</v>
      </c>
      <c r="F136" s="102" t="n">
        <v>93.6829982729439</v>
      </c>
      <c r="G136" s="102" t="n">
        <v>6.31700172705614</v>
      </c>
    </row>
    <row r="137">
      <c r="A137" s="102" t="s">
        <v>123</v>
      </c>
      <c r="B137" s="102" t="s">
        <v>124</v>
      </c>
      <c r="C137" s="102" t="s">
        <v>15</v>
      </c>
      <c r="D137" s="102" t="n">
        <v>217544.398986106</v>
      </c>
      <c r="E137" s="102" t="n">
        <v>13133.77244807</v>
      </c>
      <c r="F137" s="102" t="n">
        <v>94.3064519861526</v>
      </c>
      <c r="G137" s="102" t="n">
        <v>5.69354801384737</v>
      </c>
    </row>
    <row r="138">
      <c r="A138" s="102" t="s">
        <v>123</v>
      </c>
      <c r="B138" s="102" t="s">
        <v>124</v>
      </c>
      <c r="C138" s="102" t="s">
        <v>16</v>
      </c>
      <c r="D138" s="102" t="n">
        <v>123307.331116592</v>
      </c>
      <c r="E138" s="102" t="n">
        <v>7270.49744923128</v>
      </c>
      <c r="F138" s="102" t="n">
        <v>94.4320582375389</v>
      </c>
      <c r="G138" s="102" t="n">
        <v>5.56794176246106</v>
      </c>
    </row>
    <row r="139">
      <c r="A139" s="102" t="s">
        <v>125</v>
      </c>
      <c r="B139" s="102" t="s">
        <v>126</v>
      </c>
      <c r="C139" s="102" t="s">
        <v>15</v>
      </c>
      <c r="D139" s="102" t="n">
        <v>385313.123147458</v>
      </c>
      <c r="E139" s="102" t="n">
        <v>6585.1510107468</v>
      </c>
      <c r="F139" s="102" t="n">
        <v>98.3196784867472</v>
      </c>
      <c r="G139" s="102" t="n">
        <v>1.68032151325281</v>
      </c>
    </row>
    <row r="140">
      <c r="A140" s="102" t="s">
        <v>125</v>
      </c>
      <c r="B140" s="102" t="s">
        <v>126</v>
      </c>
      <c r="C140" s="102" t="s">
        <v>16</v>
      </c>
      <c r="D140" s="102" t="n">
        <v>194439.936315723</v>
      </c>
      <c r="E140" s="102" t="n">
        <v>7160.78952607386</v>
      </c>
      <c r="F140" s="102" t="n">
        <v>96.448033856935</v>
      </c>
      <c r="G140" s="102" t="n">
        <v>3.55196614306498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370</v>
      </c>
    </row>
    <row r="9">
      <c r="A9" t="s">
        <v>3</v>
      </c>
    </row>
    <row r="10">
      <c r="A10" t="s">
        <v>4</v>
      </c>
    </row>
    <row r="11">
      <c r="A11" t="s">
        <v>371</v>
      </c>
    </row>
    <row r="12">
      <c r="A12" s="3" t="s">
        <v>6</v>
      </c>
    </row>
    <row r="13">
      <c r="A13" s="3" t="s">
        <v>7</v>
      </c>
    </row>
    <row r="15">
      <c r="A15" s="4" t="s">
        <v>372</v>
      </c>
    </row>
    <row r="16">
      <c r="A16" s="5" t="s">
        <v>9</v>
      </c>
      <c r="B16" s="5" t="s">
        <v>10</v>
      </c>
      <c r="C16" s="5" t="s">
        <v>11</v>
      </c>
      <c r="D16" s="5" t="s">
        <v>373</v>
      </c>
      <c r="E16" s="5" t="s">
        <v>374</v>
      </c>
      <c r="F16" s="5" t="s">
        <v>375</v>
      </c>
      <c r="G16" s="5" t="s">
        <v>376</v>
      </c>
    </row>
    <row r="17">
      <c r="A17" s="103" t="s">
        <v>13</v>
      </c>
      <c r="B17" s="103" t="s">
        <v>14</v>
      </c>
      <c r="C17" s="103" t="s">
        <v>15</v>
      </c>
      <c r="D17" s="103" t="n">
        <v>4608282.04419539</v>
      </c>
      <c r="E17" s="103" t="n">
        <v>0</v>
      </c>
      <c r="F17" s="103" t="n">
        <v>100</v>
      </c>
      <c r="G17" s="103" t="n">
        <v>0</v>
      </c>
    </row>
    <row r="18">
      <c r="A18" s="103" t="s">
        <v>13</v>
      </c>
      <c r="B18" s="103" t="s">
        <v>14</v>
      </c>
      <c r="C18" s="103" t="s">
        <v>16</v>
      </c>
      <c r="D18" s="103" t="n">
        <v>0</v>
      </c>
      <c r="E18" s="103" t="n">
        <v>2629273.95580461</v>
      </c>
      <c r="F18" s="103" t="n">
        <v>0</v>
      </c>
      <c r="G18" s="103" t="n">
        <v>100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377</v>
      </c>
    </row>
    <row r="28">
      <c r="A28" s="5" t="s">
        <v>23</v>
      </c>
      <c r="B28" s="5" t="s">
        <v>10</v>
      </c>
      <c r="C28" s="5" t="s">
        <v>11</v>
      </c>
      <c r="D28" s="5" t="s">
        <v>373</v>
      </c>
      <c r="E28" s="5" t="s">
        <v>374</v>
      </c>
      <c r="F28" s="5" t="s">
        <v>375</v>
      </c>
      <c r="G28" s="5" t="s">
        <v>376</v>
      </c>
    </row>
    <row r="29">
      <c r="A29" s="104" t="s">
        <v>13</v>
      </c>
      <c r="B29" s="104" t="s">
        <v>24</v>
      </c>
      <c r="C29" s="104" t="s">
        <v>15</v>
      </c>
      <c r="D29" s="104" t="n">
        <v>4608282.04419539</v>
      </c>
      <c r="E29" s="104" t="n">
        <v>0</v>
      </c>
      <c r="F29" s="104" t="n">
        <v>100</v>
      </c>
      <c r="G29" s="104" t="n">
        <v>0</v>
      </c>
    </row>
    <row r="30">
      <c r="A30" s="104" t="s">
        <v>13</v>
      </c>
      <c r="B30" s="104" t="s">
        <v>24</v>
      </c>
      <c r="C30" s="104" t="s">
        <v>16</v>
      </c>
      <c r="D30" s="104" t="n">
        <v>0</v>
      </c>
      <c r="E30" s="104" t="n">
        <v>2629273.95580461</v>
      </c>
      <c r="F30" s="104" t="n">
        <v>0</v>
      </c>
      <c r="G30" s="104" t="n">
        <v>100</v>
      </c>
    </row>
    <row r="31">
      <c r="A31" s="104" t="s">
        <v>25</v>
      </c>
      <c r="B31" s="104" t="s">
        <v>26</v>
      </c>
      <c r="C31" s="104" t="s">
        <v>15</v>
      </c>
      <c r="D31" s="104" t="n">
        <v>4315.90301153331</v>
      </c>
      <c r="E31" s="104" t="n">
        <v>0</v>
      </c>
      <c r="F31" s="104" t="n">
        <v>100</v>
      </c>
      <c r="G31" s="104" t="n">
        <v>0</v>
      </c>
    </row>
    <row r="32">
      <c r="A32" s="104" t="s">
        <v>25</v>
      </c>
      <c r="B32" s="104" t="s">
        <v>26</v>
      </c>
      <c r="C32" s="104" t="s">
        <v>16</v>
      </c>
      <c r="D32" s="104" t="n">
        <v>0</v>
      </c>
      <c r="E32" s="104" t="n">
        <v>1937.09698846668</v>
      </c>
      <c r="F32" s="104" t="n">
        <v>0</v>
      </c>
      <c r="G32" s="104" t="n">
        <v>100</v>
      </c>
    </row>
    <row r="33">
      <c r="A33" s="104" t="s">
        <v>27</v>
      </c>
      <c r="B33" s="104" t="s">
        <v>28</v>
      </c>
      <c r="C33" s="104" t="s">
        <v>15</v>
      </c>
      <c r="D33" s="104" t="n">
        <v>28174.0220232146</v>
      </c>
      <c r="E33" s="104" t="n">
        <v>0</v>
      </c>
      <c r="F33" s="104" t="n">
        <v>100</v>
      </c>
      <c r="G33" s="104" t="n">
        <v>0</v>
      </c>
    </row>
    <row r="34">
      <c r="A34" s="104" t="s">
        <v>27</v>
      </c>
      <c r="B34" s="104" t="s">
        <v>28</v>
      </c>
      <c r="C34" s="104" t="s">
        <v>16</v>
      </c>
      <c r="D34" s="104" t="n">
        <v>0</v>
      </c>
      <c r="E34" s="104" t="n">
        <v>15405.9779767854</v>
      </c>
      <c r="F34" s="104" t="n">
        <v>0</v>
      </c>
      <c r="G34" s="104" t="n">
        <v>100</v>
      </c>
    </row>
    <row r="35">
      <c r="A35" s="104" t="s">
        <v>29</v>
      </c>
      <c r="B35" s="104" t="s">
        <v>30</v>
      </c>
      <c r="C35" s="104" t="s">
        <v>15</v>
      </c>
      <c r="D35" s="104" t="n">
        <v>4491.26860273707</v>
      </c>
      <c r="E35" s="104" t="n">
        <v>0</v>
      </c>
      <c r="F35" s="104" t="n">
        <v>100</v>
      </c>
      <c r="G35" s="104" t="n">
        <v>0</v>
      </c>
    </row>
    <row r="36">
      <c r="A36" s="104" t="s">
        <v>29</v>
      </c>
      <c r="B36" s="104" t="s">
        <v>30</v>
      </c>
      <c r="C36" s="104" t="s">
        <v>16</v>
      </c>
      <c r="D36" s="104" t="n">
        <v>0</v>
      </c>
      <c r="E36" s="104" t="n">
        <v>2046.73139726293</v>
      </c>
      <c r="F36" s="104" t="n">
        <v>0</v>
      </c>
      <c r="G36" s="104" t="n">
        <v>100</v>
      </c>
    </row>
    <row r="37">
      <c r="A37" s="104" t="s">
        <v>31</v>
      </c>
      <c r="B37" s="104" t="s">
        <v>32</v>
      </c>
      <c r="C37" s="104" t="s">
        <v>15</v>
      </c>
      <c r="D37" s="104" t="n">
        <v>60774.5300998346</v>
      </c>
      <c r="E37" s="104" t="n">
        <v>0</v>
      </c>
      <c r="F37" s="104" t="n">
        <v>100</v>
      </c>
      <c r="G37" s="104" t="n">
        <v>0</v>
      </c>
    </row>
    <row r="38">
      <c r="A38" s="104" t="s">
        <v>31</v>
      </c>
      <c r="B38" s="104" t="s">
        <v>32</v>
      </c>
      <c r="C38" s="104" t="s">
        <v>16</v>
      </c>
      <c r="D38" s="104" t="n">
        <v>0</v>
      </c>
      <c r="E38" s="104" t="n">
        <v>24785.4699001654</v>
      </c>
      <c r="F38" s="104" t="n">
        <v>0</v>
      </c>
      <c r="G38" s="104" t="n">
        <v>100</v>
      </c>
    </row>
    <row r="39">
      <c r="A39" s="104" t="s">
        <v>33</v>
      </c>
      <c r="B39" s="104" t="s">
        <v>34</v>
      </c>
      <c r="C39" s="104" t="s">
        <v>15</v>
      </c>
      <c r="D39" s="104" t="n">
        <v>5902.60016016711</v>
      </c>
      <c r="E39" s="104" t="n">
        <v>0</v>
      </c>
      <c r="F39" s="104" t="n">
        <v>100</v>
      </c>
      <c r="G39" s="104" t="n">
        <v>0</v>
      </c>
    </row>
    <row r="40">
      <c r="A40" s="104" t="s">
        <v>33</v>
      </c>
      <c r="B40" s="104" t="s">
        <v>34</v>
      </c>
      <c r="C40" s="104" t="s">
        <v>16</v>
      </c>
      <c r="D40" s="104" t="n">
        <v>0</v>
      </c>
      <c r="E40" s="104" t="n">
        <v>2931.3998398329</v>
      </c>
      <c r="F40" s="104" t="n">
        <v>0</v>
      </c>
      <c r="G40" s="104" t="n">
        <v>100</v>
      </c>
    </row>
    <row r="41">
      <c r="A41" s="104" t="s">
        <v>35</v>
      </c>
      <c r="B41" s="104" t="s">
        <v>36</v>
      </c>
      <c r="C41" s="104" t="s">
        <v>15</v>
      </c>
      <c r="D41" s="104" t="n">
        <v>11546.1629728166</v>
      </c>
      <c r="E41" s="104" t="n">
        <v>0</v>
      </c>
      <c r="F41" s="104" t="n">
        <v>100</v>
      </c>
      <c r="G41" s="104" t="n">
        <v>0</v>
      </c>
    </row>
    <row r="42">
      <c r="A42" s="104" t="s">
        <v>35</v>
      </c>
      <c r="B42" s="104" t="s">
        <v>36</v>
      </c>
      <c r="C42" s="104" t="s">
        <v>16</v>
      </c>
      <c r="D42" s="104" t="n">
        <v>0</v>
      </c>
      <c r="E42" s="104" t="n">
        <v>4869.83702718336</v>
      </c>
      <c r="F42" s="104" t="n">
        <v>0</v>
      </c>
      <c r="G42" s="104" t="n">
        <v>100</v>
      </c>
    </row>
    <row r="43">
      <c r="A43" s="104" t="s">
        <v>37</v>
      </c>
      <c r="B43" s="104" t="s">
        <v>38</v>
      </c>
      <c r="C43" s="104" t="s">
        <v>15</v>
      </c>
      <c r="D43" s="104" t="n">
        <v>9780.60440316812</v>
      </c>
      <c r="E43" s="104" t="n">
        <v>0</v>
      </c>
      <c r="F43" s="104" t="n">
        <v>100</v>
      </c>
      <c r="G43" s="104" t="n">
        <v>0</v>
      </c>
    </row>
    <row r="44">
      <c r="A44" s="104" t="s">
        <v>37</v>
      </c>
      <c r="B44" s="104" t="s">
        <v>38</v>
      </c>
      <c r="C44" s="104" t="s">
        <v>16</v>
      </c>
      <c r="D44" s="104" t="n">
        <v>0</v>
      </c>
      <c r="E44" s="104" t="n">
        <v>5470.3955968319</v>
      </c>
      <c r="F44" s="104" t="n">
        <v>0</v>
      </c>
      <c r="G44" s="104" t="n">
        <v>100</v>
      </c>
    </row>
    <row r="45">
      <c r="A45" s="104" t="s">
        <v>39</v>
      </c>
      <c r="B45" s="104" t="s">
        <v>40</v>
      </c>
      <c r="C45" s="104" t="s">
        <v>15</v>
      </c>
      <c r="D45" s="104" t="n">
        <v>64417.8863165485</v>
      </c>
      <c r="E45" s="104" t="n">
        <v>0</v>
      </c>
      <c r="F45" s="104" t="n">
        <v>100</v>
      </c>
      <c r="G45" s="104" t="n">
        <v>0</v>
      </c>
    </row>
    <row r="46">
      <c r="A46" s="104" t="s">
        <v>39</v>
      </c>
      <c r="B46" s="104" t="s">
        <v>40</v>
      </c>
      <c r="C46" s="104" t="s">
        <v>16</v>
      </c>
      <c r="D46" s="104" t="n">
        <v>0</v>
      </c>
      <c r="E46" s="104" t="n">
        <v>39226.1136834517</v>
      </c>
      <c r="F46" s="104" t="n">
        <v>0</v>
      </c>
      <c r="G46" s="104" t="n">
        <v>100</v>
      </c>
    </row>
    <row r="47">
      <c r="A47" s="104" t="s">
        <v>41</v>
      </c>
      <c r="B47" s="104" t="s">
        <v>42</v>
      </c>
      <c r="C47" s="104" t="s">
        <v>15</v>
      </c>
      <c r="D47" s="104" t="n">
        <v>49607.7141411056</v>
      </c>
      <c r="E47" s="104" t="n">
        <v>0</v>
      </c>
      <c r="F47" s="104" t="n">
        <v>100</v>
      </c>
      <c r="G47" s="104" t="n">
        <v>0</v>
      </c>
    </row>
    <row r="48">
      <c r="A48" s="104" t="s">
        <v>41</v>
      </c>
      <c r="B48" s="104" t="s">
        <v>42</v>
      </c>
      <c r="C48" s="104" t="s">
        <v>16</v>
      </c>
      <c r="D48" s="104" t="n">
        <v>0</v>
      </c>
      <c r="E48" s="104" t="n">
        <v>24429.2858588943</v>
      </c>
      <c r="F48" s="104" t="n">
        <v>0</v>
      </c>
      <c r="G48" s="104" t="n">
        <v>100</v>
      </c>
    </row>
    <row r="49">
      <c r="A49" s="104" t="s">
        <v>43</v>
      </c>
      <c r="B49" s="104" t="s">
        <v>44</v>
      </c>
      <c r="C49" s="104" t="s">
        <v>15</v>
      </c>
      <c r="D49" s="104" t="n">
        <v>56976.1171096159</v>
      </c>
      <c r="E49" s="104" t="n">
        <v>0</v>
      </c>
      <c r="F49" s="104" t="n">
        <v>100</v>
      </c>
      <c r="G49" s="104" t="n">
        <v>0</v>
      </c>
    </row>
    <row r="50">
      <c r="A50" s="104" t="s">
        <v>43</v>
      </c>
      <c r="B50" s="104" t="s">
        <v>44</v>
      </c>
      <c r="C50" s="104" t="s">
        <v>16</v>
      </c>
      <c r="D50" s="104" t="n">
        <v>0</v>
      </c>
      <c r="E50" s="104" t="n">
        <v>37942.8828903841</v>
      </c>
      <c r="F50" s="104" t="n">
        <v>0</v>
      </c>
      <c r="G50" s="104" t="n">
        <v>100</v>
      </c>
    </row>
    <row r="51">
      <c r="A51" s="104" t="s">
        <v>45</v>
      </c>
      <c r="B51" s="104" t="s">
        <v>46</v>
      </c>
      <c r="C51" s="104" t="s">
        <v>15</v>
      </c>
      <c r="D51" s="104" t="n">
        <v>6683.63666722145</v>
      </c>
      <c r="E51" s="104" t="n">
        <v>0</v>
      </c>
      <c r="F51" s="104" t="n">
        <v>100</v>
      </c>
      <c r="G51" s="104" t="n">
        <v>0</v>
      </c>
    </row>
    <row r="52">
      <c r="A52" s="104" t="s">
        <v>45</v>
      </c>
      <c r="B52" s="104" t="s">
        <v>46</v>
      </c>
      <c r="C52" s="104" t="s">
        <v>16</v>
      </c>
      <c r="D52" s="104" t="n">
        <v>0</v>
      </c>
      <c r="E52" s="104" t="n">
        <v>2269.36333277856</v>
      </c>
      <c r="F52" s="104" t="n">
        <v>0</v>
      </c>
      <c r="G52" s="104" t="n">
        <v>100</v>
      </c>
    </row>
    <row r="53">
      <c r="A53" s="104" t="s">
        <v>47</v>
      </c>
      <c r="B53" s="104" t="s">
        <v>48</v>
      </c>
      <c r="C53" s="104" t="s">
        <v>15</v>
      </c>
      <c r="D53" s="104" t="n">
        <v>1968.06601847227</v>
      </c>
      <c r="E53" s="104" t="n">
        <v>0</v>
      </c>
      <c r="F53" s="104" t="n">
        <v>100</v>
      </c>
      <c r="G53" s="104" t="n">
        <v>0</v>
      </c>
    </row>
    <row r="54">
      <c r="A54" s="104" t="s">
        <v>47</v>
      </c>
      <c r="B54" s="104" t="s">
        <v>48</v>
      </c>
      <c r="C54" s="104" t="s">
        <v>16</v>
      </c>
      <c r="D54" s="104" t="n">
        <v>0</v>
      </c>
      <c r="E54" s="104" t="n">
        <v>1054.93398152772</v>
      </c>
      <c r="F54" s="104" t="n">
        <v>0</v>
      </c>
      <c r="G54" s="104" t="n">
        <v>100</v>
      </c>
    </row>
    <row r="55">
      <c r="A55" s="104" t="s">
        <v>49</v>
      </c>
      <c r="B55" s="104" t="s">
        <v>50</v>
      </c>
      <c r="C55" s="104" t="s">
        <v>15</v>
      </c>
      <c r="D55" s="104" t="n">
        <v>51852.8419476925</v>
      </c>
      <c r="E55" s="104" t="n">
        <v>0</v>
      </c>
      <c r="F55" s="104" t="n">
        <v>100</v>
      </c>
      <c r="G55" s="104" t="n">
        <v>0</v>
      </c>
    </row>
    <row r="56">
      <c r="A56" s="104" t="s">
        <v>49</v>
      </c>
      <c r="B56" s="104" t="s">
        <v>50</v>
      </c>
      <c r="C56" s="104" t="s">
        <v>16</v>
      </c>
      <c r="D56" s="104" t="n">
        <v>0</v>
      </c>
      <c r="E56" s="104" t="n">
        <v>31159.1580523073</v>
      </c>
      <c r="F56" s="104" t="n">
        <v>0</v>
      </c>
      <c r="G56" s="104" t="n">
        <v>100</v>
      </c>
    </row>
    <row r="57">
      <c r="A57" s="104" t="s">
        <v>51</v>
      </c>
      <c r="B57" s="104" t="s">
        <v>52</v>
      </c>
      <c r="C57" s="104" t="s">
        <v>15</v>
      </c>
      <c r="D57" s="104" t="n">
        <v>7415.89561500425</v>
      </c>
      <c r="E57" s="104" t="n">
        <v>0</v>
      </c>
      <c r="F57" s="104" t="n">
        <v>100</v>
      </c>
      <c r="G57" s="104" t="n">
        <v>0</v>
      </c>
    </row>
    <row r="58">
      <c r="A58" s="104" t="s">
        <v>51</v>
      </c>
      <c r="B58" s="104" t="s">
        <v>52</v>
      </c>
      <c r="C58" s="104" t="s">
        <v>16</v>
      </c>
      <c r="D58" s="104" t="n">
        <v>0</v>
      </c>
      <c r="E58" s="104" t="n">
        <v>3975.10438499576</v>
      </c>
      <c r="F58" s="104" t="n">
        <v>0</v>
      </c>
      <c r="G58" s="104" t="n">
        <v>100</v>
      </c>
    </row>
    <row r="59">
      <c r="A59" s="104" t="s">
        <v>53</v>
      </c>
      <c r="B59" s="104" t="s">
        <v>54</v>
      </c>
      <c r="C59" s="104" t="s">
        <v>15</v>
      </c>
      <c r="D59" s="104" t="n">
        <v>8198.79942811205</v>
      </c>
      <c r="E59" s="104" t="n">
        <v>0</v>
      </c>
      <c r="F59" s="104" t="n">
        <v>100</v>
      </c>
      <c r="G59" s="104" t="n">
        <v>0</v>
      </c>
    </row>
    <row r="60">
      <c r="A60" s="104" t="s">
        <v>53</v>
      </c>
      <c r="B60" s="104" t="s">
        <v>54</v>
      </c>
      <c r="C60" s="104" t="s">
        <v>16</v>
      </c>
      <c r="D60" s="104" t="n">
        <v>0</v>
      </c>
      <c r="E60" s="104" t="n">
        <v>2854.20057188794</v>
      </c>
      <c r="F60" s="104" t="n">
        <v>0</v>
      </c>
      <c r="G60" s="104" t="n">
        <v>100</v>
      </c>
    </row>
    <row r="61">
      <c r="A61" s="104" t="s">
        <v>55</v>
      </c>
      <c r="B61" s="104" t="s">
        <v>56</v>
      </c>
      <c r="C61" s="104" t="s">
        <v>15</v>
      </c>
      <c r="D61" s="104" t="n">
        <v>9353.84726600672</v>
      </c>
      <c r="E61" s="104" t="n">
        <v>0</v>
      </c>
      <c r="F61" s="104" t="n">
        <v>100</v>
      </c>
      <c r="G61" s="104" t="n">
        <v>0</v>
      </c>
    </row>
    <row r="62">
      <c r="A62" s="104" t="s">
        <v>55</v>
      </c>
      <c r="B62" s="104" t="s">
        <v>56</v>
      </c>
      <c r="C62" s="104" t="s">
        <v>16</v>
      </c>
      <c r="D62" s="104" t="n">
        <v>0</v>
      </c>
      <c r="E62" s="104" t="n">
        <v>4560.15273399332</v>
      </c>
      <c r="F62" s="104" t="n">
        <v>0</v>
      </c>
      <c r="G62" s="104" t="n">
        <v>100</v>
      </c>
    </row>
    <row r="63">
      <c r="A63" s="104" t="s">
        <v>57</v>
      </c>
      <c r="B63" s="104" t="s">
        <v>58</v>
      </c>
      <c r="C63" s="104" t="s">
        <v>15</v>
      </c>
      <c r="D63" s="104" t="n">
        <v>60187.4644404337</v>
      </c>
      <c r="E63" s="104" t="n">
        <v>0</v>
      </c>
      <c r="F63" s="104" t="n">
        <v>100</v>
      </c>
      <c r="G63" s="104" t="n">
        <v>0</v>
      </c>
    </row>
    <row r="64">
      <c r="A64" s="104" t="s">
        <v>57</v>
      </c>
      <c r="B64" s="104" t="s">
        <v>58</v>
      </c>
      <c r="C64" s="104" t="s">
        <v>16</v>
      </c>
      <c r="D64" s="104" t="n">
        <v>0</v>
      </c>
      <c r="E64" s="104" t="n">
        <v>22926.5355595661</v>
      </c>
      <c r="F64" s="104" t="n">
        <v>0</v>
      </c>
      <c r="G64" s="104" t="n">
        <v>100</v>
      </c>
    </row>
    <row r="65">
      <c r="A65" s="104" t="s">
        <v>59</v>
      </c>
      <c r="B65" s="104" t="s">
        <v>60</v>
      </c>
      <c r="C65" s="104" t="s">
        <v>15</v>
      </c>
      <c r="D65" s="104" t="n">
        <v>2056.97677926511</v>
      </c>
      <c r="E65" s="104" t="n">
        <v>0</v>
      </c>
      <c r="F65" s="104" t="n">
        <v>100</v>
      </c>
      <c r="G65" s="104" t="n">
        <v>0</v>
      </c>
    </row>
    <row r="66">
      <c r="A66" s="104" t="s">
        <v>59</v>
      </c>
      <c r="B66" s="104" t="s">
        <v>60</v>
      </c>
      <c r="C66" s="104" t="s">
        <v>16</v>
      </c>
      <c r="D66" s="104" t="n">
        <v>0</v>
      </c>
      <c r="E66" s="104" t="n">
        <v>1388.02322073487</v>
      </c>
      <c r="F66" s="104" t="n">
        <v>0</v>
      </c>
      <c r="G66" s="104" t="n">
        <v>100</v>
      </c>
    </row>
    <row r="67">
      <c r="A67" s="104" t="s">
        <v>61</v>
      </c>
      <c r="B67" s="104" t="s">
        <v>62</v>
      </c>
      <c r="C67" s="104" t="s">
        <v>15</v>
      </c>
      <c r="D67" s="104" t="n">
        <v>66654.9606048626</v>
      </c>
      <c r="E67" s="104" t="n">
        <v>0</v>
      </c>
      <c r="F67" s="104" t="n">
        <v>100</v>
      </c>
      <c r="G67" s="104" t="n">
        <v>0</v>
      </c>
    </row>
    <row r="68">
      <c r="A68" s="104" t="s">
        <v>61</v>
      </c>
      <c r="B68" s="104" t="s">
        <v>62</v>
      </c>
      <c r="C68" s="104" t="s">
        <v>16</v>
      </c>
      <c r="D68" s="104" t="n">
        <v>0</v>
      </c>
      <c r="E68" s="104" t="n">
        <v>34859.0393951374</v>
      </c>
      <c r="F68" s="104" t="n">
        <v>0</v>
      </c>
      <c r="G68" s="104" t="n">
        <v>100</v>
      </c>
    </row>
    <row r="69">
      <c r="A69" s="104" t="s">
        <v>63</v>
      </c>
      <c r="B69" s="104" t="s">
        <v>64</v>
      </c>
      <c r="C69" s="104" t="s">
        <v>15</v>
      </c>
      <c r="D69" s="104" t="n">
        <v>6551.1047600403</v>
      </c>
      <c r="E69" s="104" t="n">
        <v>0</v>
      </c>
      <c r="F69" s="104" t="n">
        <v>100</v>
      </c>
      <c r="G69" s="104" t="n">
        <v>0</v>
      </c>
    </row>
    <row r="70">
      <c r="A70" s="104" t="s">
        <v>63</v>
      </c>
      <c r="B70" s="104" t="s">
        <v>64</v>
      </c>
      <c r="C70" s="104" t="s">
        <v>16</v>
      </c>
      <c r="D70" s="104" t="n">
        <v>0</v>
      </c>
      <c r="E70" s="104" t="n">
        <v>4485.8952399597</v>
      </c>
      <c r="F70" s="104" t="n">
        <v>0</v>
      </c>
      <c r="G70" s="104" t="n">
        <v>100</v>
      </c>
    </row>
    <row r="71">
      <c r="A71" s="104" t="s">
        <v>65</v>
      </c>
      <c r="B71" s="104" t="s">
        <v>66</v>
      </c>
      <c r="C71" s="104" t="s">
        <v>15</v>
      </c>
      <c r="D71" s="104" t="n">
        <v>1645.35949027498</v>
      </c>
      <c r="E71" s="104" t="n">
        <v>0</v>
      </c>
      <c r="F71" s="104" t="n">
        <v>100</v>
      </c>
      <c r="G71" s="104" t="n">
        <v>0</v>
      </c>
    </row>
    <row r="72">
      <c r="A72" s="104" t="s">
        <v>65</v>
      </c>
      <c r="B72" s="104" t="s">
        <v>66</v>
      </c>
      <c r="C72" s="104" t="s">
        <v>16</v>
      </c>
      <c r="D72" s="104" t="n">
        <v>0</v>
      </c>
      <c r="E72" s="104" t="n">
        <v>1041.64050972502</v>
      </c>
      <c r="F72" s="104" t="n">
        <v>0</v>
      </c>
      <c r="G72" s="104" t="n">
        <v>100</v>
      </c>
    </row>
    <row r="73">
      <c r="A73" s="104" t="s">
        <v>67</v>
      </c>
      <c r="B73" s="104" t="s">
        <v>68</v>
      </c>
      <c r="C73" s="104" t="s">
        <v>15</v>
      </c>
      <c r="D73" s="104" t="n">
        <v>14576.2356601273</v>
      </c>
      <c r="E73" s="104" t="n">
        <v>0</v>
      </c>
      <c r="F73" s="104" t="n">
        <v>100</v>
      </c>
      <c r="G73" s="104" t="n">
        <v>0</v>
      </c>
    </row>
    <row r="74">
      <c r="A74" s="104" t="s">
        <v>67</v>
      </c>
      <c r="B74" s="104" t="s">
        <v>68</v>
      </c>
      <c r="C74" s="104" t="s">
        <v>16</v>
      </c>
      <c r="D74" s="104" t="n">
        <v>0</v>
      </c>
      <c r="E74" s="104" t="n">
        <v>5348.76433987276</v>
      </c>
      <c r="F74" s="104" t="n">
        <v>0</v>
      </c>
      <c r="G74" s="104" t="n">
        <v>100</v>
      </c>
    </row>
    <row r="75">
      <c r="A75" s="104" t="s">
        <v>69</v>
      </c>
      <c r="B75" s="104" t="s">
        <v>70</v>
      </c>
      <c r="C75" s="104" t="s">
        <v>15</v>
      </c>
      <c r="D75" s="104" t="n">
        <v>331251.976203123</v>
      </c>
      <c r="E75" s="104" t="n">
        <v>0</v>
      </c>
      <c r="F75" s="104" t="n">
        <v>100</v>
      </c>
      <c r="G75" s="104" t="n">
        <v>0</v>
      </c>
    </row>
    <row r="76">
      <c r="A76" s="104" t="s">
        <v>69</v>
      </c>
      <c r="B76" s="104" t="s">
        <v>70</v>
      </c>
      <c r="C76" s="104" t="s">
        <v>16</v>
      </c>
      <c r="D76" s="104" t="n">
        <v>0</v>
      </c>
      <c r="E76" s="104" t="n">
        <v>194486.023796878</v>
      </c>
      <c r="F76" s="104" t="n">
        <v>0</v>
      </c>
      <c r="G76" s="104" t="n">
        <v>100</v>
      </c>
    </row>
    <row r="77">
      <c r="A77" s="104" t="s">
        <v>71</v>
      </c>
      <c r="B77" s="104" t="s">
        <v>72</v>
      </c>
      <c r="C77" s="104" t="s">
        <v>15</v>
      </c>
      <c r="D77" s="104" t="n">
        <v>10492.4861046987</v>
      </c>
      <c r="E77" s="104" t="n">
        <v>0</v>
      </c>
      <c r="F77" s="104" t="n">
        <v>100</v>
      </c>
      <c r="G77" s="104" t="n">
        <v>0</v>
      </c>
    </row>
    <row r="78">
      <c r="A78" s="104" t="s">
        <v>71</v>
      </c>
      <c r="B78" s="104" t="s">
        <v>72</v>
      </c>
      <c r="C78" s="104" t="s">
        <v>16</v>
      </c>
      <c r="D78" s="104" t="n">
        <v>0</v>
      </c>
      <c r="E78" s="104" t="n">
        <v>3459.5138953014</v>
      </c>
      <c r="F78" s="104" t="n">
        <v>0</v>
      </c>
      <c r="G78" s="104" t="n">
        <v>100</v>
      </c>
    </row>
    <row r="79">
      <c r="A79" s="104" t="s">
        <v>73</v>
      </c>
      <c r="B79" s="104" t="s">
        <v>74</v>
      </c>
      <c r="C79" s="104" t="s">
        <v>15</v>
      </c>
      <c r="D79" s="104" t="n">
        <v>4267.59088691256</v>
      </c>
      <c r="E79" s="104" t="n">
        <v>0</v>
      </c>
      <c r="F79" s="104" t="n">
        <v>100</v>
      </c>
      <c r="G79" s="104" t="n">
        <v>0</v>
      </c>
    </row>
    <row r="80">
      <c r="A80" s="104" t="s">
        <v>73</v>
      </c>
      <c r="B80" s="104" t="s">
        <v>74</v>
      </c>
      <c r="C80" s="104" t="s">
        <v>16</v>
      </c>
      <c r="D80" s="104" t="n">
        <v>0</v>
      </c>
      <c r="E80" s="104" t="n">
        <v>1707.40911308744</v>
      </c>
      <c r="F80" s="104" t="n">
        <v>0</v>
      </c>
      <c r="G80" s="104" t="n">
        <v>100</v>
      </c>
    </row>
    <row r="81">
      <c r="A81" s="104" t="s">
        <v>75</v>
      </c>
      <c r="B81" s="104" t="s">
        <v>76</v>
      </c>
      <c r="C81" s="104" t="s">
        <v>15</v>
      </c>
      <c r="D81" s="104" t="n">
        <v>3688.00218230907</v>
      </c>
      <c r="E81" s="104" t="n">
        <v>0</v>
      </c>
      <c r="F81" s="104" t="n">
        <v>100</v>
      </c>
      <c r="G81" s="104" t="n">
        <v>0</v>
      </c>
    </row>
    <row r="82">
      <c r="A82" s="104" t="s">
        <v>75</v>
      </c>
      <c r="B82" s="104" t="s">
        <v>76</v>
      </c>
      <c r="C82" s="104" t="s">
        <v>16</v>
      </c>
      <c r="D82" s="104" t="n">
        <v>0</v>
      </c>
      <c r="E82" s="104" t="n">
        <v>1600.99781769093</v>
      </c>
      <c r="F82" s="104" t="n">
        <v>0</v>
      </c>
      <c r="G82" s="104" t="n">
        <v>100</v>
      </c>
    </row>
    <row r="83">
      <c r="A83" s="104" t="s">
        <v>77</v>
      </c>
      <c r="B83" s="104" t="s">
        <v>78</v>
      </c>
      <c r="C83" s="104" t="s">
        <v>15</v>
      </c>
      <c r="D83" s="104" t="n">
        <v>4945.75824864969</v>
      </c>
      <c r="E83" s="104" t="n">
        <v>0</v>
      </c>
      <c r="F83" s="104" t="n">
        <v>100</v>
      </c>
      <c r="G83" s="104" t="n">
        <v>0</v>
      </c>
    </row>
    <row r="84">
      <c r="A84" s="104" t="s">
        <v>77</v>
      </c>
      <c r="B84" s="104" t="s">
        <v>78</v>
      </c>
      <c r="C84" s="104" t="s">
        <v>16</v>
      </c>
      <c r="D84" s="104" t="n">
        <v>0</v>
      </c>
      <c r="E84" s="104" t="n">
        <v>2066.24175135029</v>
      </c>
      <c r="F84" s="104" t="n">
        <v>0</v>
      </c>
      <c r="G84" s="104" t="n">
        <v>100</v>
      </c>
    </row>
    <row r="85">
      <c r="A85" s="104" t="s">
        <v>79</v>
      </c>
      <c r="B85" s="104" t="s">
        <v>80</v>
      </c>
      <c r="C85" s="104" t="s">
        <v>15</v>
      </c>
      <c r="D85" s="104" t="n">
        <v>8688.63302872748</v>
      </c>
      <c r="E85" s="104" t="n">
        <v>0</v>
      </c>
      <c r="F85" s="104" t="n">
        <v>100</v>
      </c>
      <c r="G85" s="104" t="n">
        <v>0</v>
      </c>
    </row>
    <row r="86">
      <c r="A86" s="104" t="s">
        <v>79</v>
      </c>
      <c r="B86" s="104" t="s">
        <v>80</v>
      </c>
      <c r="C86" s="104" t="s">
        <v>16</v>
      </c>
      <c r="D86" s="104" t="n">
        <v>0</v>
      </c>
      <c r="E86" s="104" t="n">
        <v>3542.36697127253</v>
      </c>
      <c r="F86" s="104" t="n">
        <v>0</v>
      </c>
      <c r="G86" s="104" t="n">
        <v>100</v>
      </c>
    </row>
    <row r="87">
      <c r="A87" s="104" t="s">
        <v>81</v>
      </c>
      <c r="B87" s="104" t="s">
        <v>82</v>
      </c>
      <c r="C87" s="104" t="s">
        <v>15</v>
      </c>
      <c r="D87" s="104" t="n">
        <v>18153.7977403748</v>
      </c>
      <c r="E87" s="104" t="n">
        <v>0</v>
      </c>
      <c r="F87" s="104" t="n">
        <v>100</v>
      </c>
      <c r="G87" s="104" t="n">
        <v>0</v>
      </c>
    </row>
    <row r="88">
      <c r="A88" s="104" t="s">
        <v>81</v>
      </c>
      <c r="B88" s="104" t="s">
        <v>82</v>
      </c>
      <c r="C88" s="104" t="s">
        <v>16</v>
      </c>
      <c r="D88" s="104" t="n">
        <v>0</v>
      </c>
      <c r="E88" s="104" t="n">
        <v>7584.20225962525</v>
      </c>
      <c r="F88" s="104" t="n">
        <v>0</v>
      </c>
      <c r="G88" s="104" t="n">
        <v>100</v>
      </c>
    </row>
    <row r="89">
      <c r="A89" s="104" t="s">
        <v>83</v>
      </c>
      <c r="B89" s="104" t="s">
        <v>84</v>
      </c>
      <c r="C89" s="104" t="s">
        <v>15</v>
      </c>
      <c r="D89" s="104" t="n">
        <v>9478.09990870228</v>
      </c>
      <c r="E89" s="104" t="n">
        <v>0</v>
      </c>
      <c r="F89" s="104" t="n">
        <v>100</v>
      </c>
      <c r="G89" s="104" t="n">
        <v>0</v>
      </c>
    </row>
    <row r="90">
      <c r="A90" s="104" t="s">
        <v>83</v>
      </c>
      <c r="B90" s="104" t="s">
        <v>84</v>
      </c>
      <c r="C90" s="104" t="s">
        <v>16</v>
      </c>
      <c r="D90" s="104" t="n">
        <v>0</v>
      </c>
      <c r="E90" s="104" t="n">
        <v>5815.90009129771</v>
      </c>
      <c r="F90" s="104" t="n">
        <v>0</v>
      </c>
      <c r="G90" s="104" t="n">
        <v>100</v>
      </c>
    </row>
    <row r="91">
      <c r="A91" s="104" t="s">
        <v>85</v>
      </c>
      <c r="B91" s="104" t="s">
        <v>86</v>
      </c>
      <c r="C91" s="104" t="s">
        <v>15</v>
      </c>
      <c r="D91" s="104" t="n">
        <v>64063.753709383</v>
      </c>
      <c r="E91" s="104" t="n">
        <v>0</v>
      </c>
      <c r="F91" s="104" t="n">
        <v>100</v>
      </c>
      <c r="G91" s="104" t="n">
        <v>0</v>
      </c>
    </row>
    <row r="92">
      <c r="A92" s="104" t="s">
        <v>85</v>
      </c>
      <c r="B92" s="104" t="s">
        <v>86</v>
      </c>
      <c r="C92" s="104" t="s">
        <v>16</v>
      </c>
      <c r="D92" s="104" t="n">
        <v>0</v>
      </c>
      <c r="E92" s="104" t="n">
        <v>25032.246290617</v>
      </c>
      <c r="F92" s="104" t="n">
        <v>0</v>
      </c>
      <c r="G92" s="104" t="n">
        <v>100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378</v>
      </c>
    </row>
    <row r="102">
      <c r="A102" s="5" t="s">
        <v>23</v>
      </c>
      <c r="B102" s="5" t="s">
        <v>88</v>
      </c>
      <c r="C102" s="5" t="s">
        <v>11</v>
      </c>
      <c r="D102" s="5" t="s">
        <v>373</v>
      </c>
      <c r="E102" s="5" t="s">
        <v>374</v>
      </c>
      <c r="F102" s="5" t="s">
        <v>375</v>
      </c>
      <c r="G102" s="5" t="s">
        <v>376</v>
      </c>
    </row>
    <row r="103">
      <c r="A103" s="105" t="s">
        <v>89</v>
      </c>
      <c r="B103" s="105" t="s">
        <v>90</v>
      </c>
      <c r="C103" s="105" t="s">
        <v>15</v>
      </c>
      <c r="D103" s="105" t="n">
        <v>343290.998592047</v>
      </c>
      <c r="E103" s="105" t="n">
        <v>0</v>
      </c>
      <c r="F103" s="105" t="n">
        <v>100</v>
      </c>
      <c r="G103" s="105" t="n">
        <v>0</v>
      </c>
    </row>
    <row r="104">
      <c r="A104" s="105" t="s">
        <v>89</v>
      </c>
      <c r="B104" s="105" t="s">
        <v>90</v>
      </c>
      <c r="C104" s="105" t="s">
        <v>16</v>
      </c>
      <c r="D104" s="105" t="n">
        <v>0</v>
      </c>
      <c r="E104" s="105" t="n">
        <v>174164.001407952</v>
      </c>
      <c r="F104" s="105" t="n">
        <v>0</v>
      </c>
      <c r="G104" s="105" t="n">
        <v>100</v>
      </c>
    </row>
    <row r="105">
      <c r="A105" s="105" t="s">
        <v>91</v>
      </c>
      <c r="B105" s="105" t="s">
        <v>92</v>
      </c>
      <c r="C105" s="105" t="s">
        <v>15</v>
      </c>
      <c r="D105" s="105" t="n">
        <v>92151.4235797054</v>
      </c>
      <c r="E105" s="105" t="n">
        <v>0</v>
      </c>
      <c r="F105" s="105" t="n">
        <v>100</v>
      </c>
      <c r="G105" s="105" t="n">
        <v>0</v>
      </c>
    </row>
    <row r="106">
      <c r="A106" s="105" t="s">
        <v>91</v>
      </c>
      <c r="B106" s="105" t="s">
        <v>92</v>
      </c>
      <c r="C106" s="105" t="s">
        <v>16</v>
      </c>
      <c r="D106" s="105" t="n">
        <v>0</v>
      </c>
      <c r="E106" s="105" t="n">
        <v>58342.5764202943</v>
      </c>
      <c r="F106" s="105" t="n">
        <v>0</v>
      </c>
      <c r="G106" s="105" t="n">
        <v>100</v>
      </c>
    </row>
    <row r="107">
      <c r="A107" s="105" t="s">
        <v>93</v>
      </c>
      <c r="B107" s="105" t="s">
        <v>94</v>
      </c>
      <c r="C107" s="105" t="s">
        <v>15</v>
      </c>
      <c r="D107" s="105" t="n">
        <v>58233.2413436492</v>
      </c>
      <c r="E107" s="105" t="n">
        <v>0</v>
      </c>
      <c r="F107" s="105" t="n">
        <v>100</v>
      </c>
      <c r="G107" s="105" t="n">
        <v>0</v>
      </c>
    </row>
    <row r="108">
      <c r="A108" s="105" t="s">
        <v>93</v>
      </c>
      <c r="B108" s="105" t="s">
        <v>94</v>
      </c>
      <c r="C108" s="105" t="s">
        <v>16</v>
      </c>
      <c r="D108" s="105" t="n">
        <v>0</v>
      </c>
      <c r="E108" s="105" t="n">
        <v>42998.7586563507</v>
      </c>
      <c r="F108" s="105" t="n">
        <v>0</v>
      </c>
      <c r="G108" s="105" t="n">
        <v>100</v>
      </c>
    </row>
    <row r="109">
      <c r="A109" s="105" t="s">
        <v>95</v>
      </c>
      <c r="B109" s="105" t="s">
        <v>96</v>
      </c>
      <c r="C109" s="105" t="s">
        <v>15</v>
      </c>
      <c r="D109" s="105" t="n">
        <v>244408.686435096</v>
      </c>
      <c r="E109" s="105" t="n">
        <v>0</v>
      </c>
      <c r="F109" s="105" t="n">
        <v>100</v>
      </c>
      <c r="G109" s="105" t="n">
        <v>0</v>
      </c>
    </row>
    <row r="110">
      <c r="A110" s="105" t="s">
        <v>95</v>
      </c>
      <c r="B110" s="105" t="s">
        <v>96</v>
      </c>
      <c r="C110" s="105" t="s">
        <v>16</v>
      </c>
      <c r="D110" s="105" t="n">
        <v>0</v>
      </c>
      <c r="E110" s="105" t="n">
        <v>138287.313564905</v>
      </c>
      <c r="F110" s="105" t="n">
        <v>0</v>
      </c>
      <c r="G110" s="105" t="n">
        <v>100</v>
      </c>
    </row>
    <row r="111">
      <c r="A111" s="105" t="s">
        <v>97</v>
      </c>
      <c r="B111" s="105" t="s">
        <v>98</v>
      </c>
      <c r="C111" s="105" t="s">
        <v>15</v>
      </c>
      <c r="D111" s="105" t="n">
        <v>214095.640977377</v>
      </c>
      <c r="E111" s="105" t="n">
        <v>0</v>
      </c>
      <c r="F111" s="105" t="n">
        <v>100</v>
      </c>
      <c r="G111" s="105" t="n">
        <v>0</v>
      </c>
    </row>
    <row r="112">
      <c r="A112" s="105" t="s">
        <v>97</v>
      </c>
      <c r="B112" s="105" t="s">
        <v>98</v>
      </c>
      <c r="C112" s="105" t="s">
        <v>16</v>
      </c>
      <c r="D112" s="105" t="n">
        <v>0</v>
      </c>
      <c r="E112" s="105" t="n">
        <v>131168.359022623</v>
      </c>
      <c r="F112" s="105" t="n">
        <v>0</v>
      </c>
      <c r="G112" s="105" t="n">
        <v>100</v>
      </c>
    </row>
    <row r="113">
      <c r="A113" s="105" t="s">
        <v>99</v>
      </c>
      <c r="B113" s="105" t="s">
        <v>100</v>
      </c>
      <c r="C113" s="105" t="s">
        <v>15</v>
      </c>
      <c r="D113" s="105" t="n">
        <v>111725.019469546</v>
      </c>
      <c r="E113" s="105" t="n">
        <v>0</v>
      </c>
      <c r="F113" s="105" t="n">
        <v>100</v>
      </c>
      <c r="G113" s="105" t="n">
        <v>0</v>
      </c>
    </row>
    <row r="114">
      <c r="A114" s="105" t="s">
        <v>99</v>
      </c>
      <c r="B114" s="105" t="s">
        <v>100</v>
      </c>
      <c r="C114" s="105" t="s">
        <v>16</v>
      </c>
      <c r="D114" s="105" t="n">
        <v>0</v>
      </c>
      <c r="E114" s="105" t="n">
        <v>58953.9805304536</v>
      </c>
      <c r="F114" s="105" t="n">
        <v>0</v>
      </c>
      <c r="G114" s="105" t="n">
        <v>100</v>
      </c>
    </row>
    <row r="115">
      <c r="A115" s="105" t="s">
        <v>101</v>
      </c>
      <c r="B115" s="105" t="s">
        <v>102</v>
      </c>
      <c r="C115" s="105" t="s">
        <v>15</v>
      </c>
      <c r="D115" s="105" t="n">
        <v>427042.538961051</v>
      </c>
      <c r="E115" s="105" t="n">
        <v>0</v>
      </c>
      <c r="F115" s="105" t="n">
        <v>100</v>
      </c>
      <c r="G115" s="105" t="n">
        <v>0</v>
      </c>
    </row>
    <row r="116">
      <c r="A116" s="105" t="s">
        <v>101</v>
      </c>
      <c r="B116" s="105" t="s">
        <v>102</v>
      </c>
      <c r="C116" s="105" t="s">
        <v>16</v>
      </c>
      <c r="D116" s="105" t="n">
        <v>0</v>
      </c>
      <c r="E116" s="105" t="n">
        <v>240047.461038948</v>
      </c>
      <c r="F116" s="105" t="n">
        <v>0</v>
      </c>
      <c r="G116" s="105" t="n">
        <v>100</v>
      </c>
    </row>
    <row r="117">
      <c r="A117" s="105" t="s">
        <v>103</v>
      </c>
      <c r="B117" s="105" t="s">
        <v>104</v>
      </c>
      <c r="C117" s="105" t="s">
        <v>15</v>
      </c>
      <c r="D117" s="105" t="n">
        <v>654279.281344256</v>
      </c>
      <c r="E117" s="105" t="n">
        <v>0</v>
      </c>
      <c r="F117" s="105" t="n">
        <v>100</v>
      </c>
      <c r="G117" s="105" t="n">
        <v>0</v>
      </c>
    </row>
    <row r="118">
      <c r="A118" s="105" t="s">
        <v>103</v>
      </c>
      <c r="B118" s="105" t="s">
        <v>104</v>
      </c>
      <c r="C118" s="105" t="s">
        <v>16</v>
      </c>
      <c r="D118" s="105" t="n">
        <v>0</v>
      </c>
      <c r="E118" s="105" t="n">
        <v>345638.718655741</v>
      </c>
      <c r="F118" s="105" t="n">
        <v>0</v>
      </c>
      <c r="G118" s="105" t="n">
        <v>100</v>
      </c>
    </row>
    <row r="119">
      <c r="A119" s="105" t="s">
        <v>105</v>
      </c>
      <c r="B119" s="105" t="s">
        <v>106</v>
      </c>
      <c r="C119" s="105" t="s">
        <v>15</v>
      </c>
      <c r="D119" s="105" t="n">
        <v>229014.043475807</v>
      </c>
      <c r="E119" s="105" t="n">
        <v>0</v>
      </c>
      <c r="F119" s="105" t="n">
        <v>100</v>
      </c>
      <c r="G119" s="105" t="n">
        <v>0</v>
      </c>
    </row>
    <row r="120">
      <c r="A120" s="105" t="s">
        <v>105</v>
      </c>
      <c r="B120" s="105" t="s">
        <v>106</v>
      </c>
      <c r="C120" s="105" t="s">
        <v>16</v>
      </c>
      <c r="D120" s="105" t="n">
        <v>0</v>
      </c>
      <c r="E120" s="105" t="n">
        <v>125864.956524193</v>
      </c>
      <c r="F120" s="105" t="n">
        <v>0</v>
      </c>
      <c r="G120" s="105" t="n">
        <v>100</v>
      </c>
    </row>
    <row r="121">
      <c r="A121" s="105" t="s">
        <v>107</v>
      </c>
      <c r="B121" s="105" t="s">
        <v>108</v>
      </c>
      <c r="C121" s="105" t="s">
        <v>15</v>
      </c>
      <c r="D121" s="105" t="n">
        <v>505973.994569036</v>
      </c>
      <c r="E121" s="105" t="n">
        <v>0</v>
      </c>
      <c r="F121" s="105" t="n">
        <v>100</v>
      </c>
      <c r="G121" s="105" t="n">
        <v>0</v>
      </c>
    </row>
    <row r="122">
      <c r="A122" s="105" t="s">
        <v>107</v>
      </c>
      <c r="B122" s="105" t="s">
        <v>108</v>
      </c>
      <c r="C122" s="105" t="s">
        <v>16</v>
      </c>
      <c r="D122" s="105" t="n">
        <v>0</v>
      </c>
      <c r="E122" s="105" t="n">
        <v>277740.005430965</v>
      </c>
      <c r="F122" s="105" t="n">
        <v>0</v>
      </c>
      <c r="G122" s="105" t="n">
        <v>100</v>
      </c>
    </row>
    <row r="123">
      <c r="A123" s="105" t="s">
        <v>109</v>
      </c>
      <c r="B123" s="105" t="s">
        <v>110</v>
      </c>
      <c r="C123" s="105" t="s">
        <v>15</v>
      </c>
      <c r="D123" s="105" t="n">
        <v>682490.108723763</v>
      </c>
      <c r="E123" s="105" t="n">
        <v>0</v>
      </c>
      <c r="F123" s="105" t="n">
        <v>100</v>
      </c>
      <c r="G123" s="105" t="n">
        <v>0</v>
      </c>
    </row>
    <row r="124">
      <c r="A124" s="105" t="s">
        <v>109</v>
      </c>
      <c r="B124" s="105" t="s">
        <v>110</v>
      </c>
      <c r="C124" s="105" t="s">
        <v>16</v>
      </c>
      <c r="D124" s="105" t="n">
        <v>0</v>
      </c>
      <c r="E124" s="105" t="n">
        <v>429693.891276239</v>
      </c>
      <c r="F124" s="105" t="n">
        <v>0</v>
      </c>
      <c r="G124" s="105" t="n">
        <v>100</v>
      </c>
    </row>
    <row r="125">
      <c r="A125" s="105" t="s">
        <v>111</v>
      </c>
      <c r="B125" s="105" t="s">
        <v>112</v>
      </c>
      <c r="C125" s="105" t="s">
        <v>15</v>
      </c>
      <c r="D125" s="105" t="n">
        <v>90888.2771918162</v>
      </c>
      <c r="E125" s="105" t="n">
        <v>0</v>
      </c>
      <c r="F125" s="105" t="n">
        <v>100</v>
      </c>
      <c r="G125" s="105" t="n">
        <v>0</v>
      </c>
    </row>
    <row r="126">
      <c r="A126" s="105" t="s">
        <v>111</v>
      </c>
      <c r="B126" s="105" t="s">
        <v>112</v>
      </c>
      <c r="C126" s="105" t="s">
        <v>16</v>
      </c>
      <c r="D126" s="105" t="n">
        <v>0</v>
      </c>
      <c r="E126" s="105" t="n">
        <v>49450.7228081839</v>
      </c>
      <c r="F126" s="105" t="n">
        <v>0</v>
      </c>
      <c r="G126" s="105" t="n">
        <v>100</v>
      </c>
    </row>
    <row r="127">
      <c r="A127" s="105" t="s">
        <v>113</v>
      </c>
      <c r="B127" s="105" t="s">
        <v>114</v>
      </c>
      <c r="C127" s="105" t="s">
        <v>15</v>
      </c>
      <c r="D127" s="105" t="n">
        <v>86777.7944783324</v>
      </c>
      <c r="E127" s="105" t="n">
        <v>0</v>
      </c>
      <c r="F127" s="105" t="n">
        <v>100</v>
      </c>
      <c r="G127" s="105" t="n">
        <v>0</v>
      </c>
    </row>
    <row r="128">
      <c r="A128" s="105" t="s">
        <v>113</v>
      </c>
      <c r="B128" s="105" t="s">
        <v>114</v>
      </c>
      <c r="C128" s="105" t="s">
        <v>16</v>
      </c>
      <c r="D128" s="105" t="n">
        <v>0</v>
      </c>
      <c r="E128" s="105" t="n">
        <v>55324.2055216676</v>
      </c>
      <c r="F128" s="105" t="n">
        <v>0</v>
      </c>
      <c r="G128" s="105" t="n">
        <v>100</v>
      </c>
    </row>
    <row r="129">
      <c r="A129" s="105" t="s">
        <v>115</v>
      </c>
      <c r="B129" s="105" t="s">
        <v>116</v>
      </c>
      <c r="C129" s="105" t="s">
        <v>15</v>
      </c>
      <c r="D129" s="105" t="n">
        <v>42597.9562291851</v>
      </c>
      <c r="E129" s="105" t="n">
        <v>0</v>
      </c>
      <c r="F129" s="105" t="n">
        <v>100</v>
      </c>
      <c r="G129" s="105" t="n">
        <v>0</v>
      </c>
    </row>
    <row r="130">
      <c r="A130" s="105" t="s">
        <v>115</v>
      </c>
      <c r="B130" s="105" t="s">
        <v>116</v>
      </c>
      <c r="C130" s="105" t="s">
        <v>16</v>
      </c>
      <c r="D130" s="105" t="n">
        <v>0</v>
      </c>
      <c r="E130" s="105" t="n">
        <v>31911.0437708146</v>
      </c>
      <c r="F130" s="105" t="n">
        <v>0</v>
      </c>
      <c r="G130" s="105" t="n">
        <v>100</v>
      </c>
    </row>
    <row r="131">
      <c r="A131" s="105" t="s">
        <v>117</v>
      </c>
      <c r="B131" s="105" t="s">
        <v>118</v>
      </c>
      <c r="C131" s="105" t="s">
        <v>15</v>
      </c>
      <c r="D131" s="105" t="n">
        <v>51906.6556436273</v>
      </c>
      <c r="E131" s="105" t="n">
        <v>0</v>
      </c>
      <c r="F131" s="105" t="n">
        <v>100</v>
      </c>
      <c r="G131" s="105" t="n">
        <v>0</v>
      </c>
    </row>
    <row r="132">
      <c r="A132" s="105" t="s">
        <v>117</v>
      </c>
      <c r="B132" s="105" t="s">
        <v>118</v>
      </c>
      <c r="C132" s="105" t="s">
        <v>16</v>
      </c>
      <c r="D132" s="105" t="n">
        <v>0</v>
      </c>
      <c r="E132" s="105" t="n">
        <v>29959.3443563727</v>
      </c>
      <c r="F132" s="105" t="n">
        <v>0</v>
      </c>
      <c r="G132" s="105" t="n">
        <v>100</v>
      </c>
    </row>
    <row r="133">
      <c r="A133" s="105" t="s">
        <v>119</v>
      </c>
      <c r="B133" s="105" t="s">
        <v>120</v>
      </c>
      <c r="C133" s="105" t="s">
        <v>15</v>
      </c>
      <c r="D133" s="105" t="n">
        <v>140971.151658622</v>
      </c>
      <c r="E133" s="105" t="n">
        <v>0</v>
      </c>
      <c r="F133" s="105" t="n">
        <v>100</v>
      </c>
      <c r="G133" s="105" t="n">
        <v>0</v>
      </c>
    </row>
    <row r="134">
      <c r="A134" s="105" t="s">
        <v>119</v>
      </c>
      <c r="B134" s="105" t="s">
        <v>120</v>
      </c>
      <c r="C134" s="105" t="s">
        <v>16</v>
      </c>
      <c r="D134" s="105" t="n">
        <v>0</v>
      </c>
      <c r="E134" s="105" t="n">
        <v>99988.8483413769</v>
      </c>
      <c r="F134" s="105" t="n">
        <v>0</v>
      </c>
      <c r="G134" s="105" t="n">
        <v>100</v>
      </c>
    </row>
    <row r="135">
      <c r="A135" s="105" t="s">
        <v>121</v>
      </c>
      <c r="B135" s="105" t="s">
        <v>122</v>
      </c>
      <c r="C135" s="105" t="s">
        <v>15</v>
      </c>
      <c r="D135" s="105" t="n">
        <v>9858.78593008797</v>
      </c>
      <c r="E135" s="105" t="n">
        <v>0</v>
      </c>
      <c r="F135" s="105" t="n">
        <v>100</v>
      </c>
      <c r="G135" s="105" t="n">
        <v>0</v>
      </c>
    </row>
    <row r="136">
      <c r="A136" s="105" t="s">
        <v>121</v>
      </c>
      <c r="B136" s="105" t="s">
        <v>122</v>
      </c>
      <c r="C136" s="105" t="s">
        <v>16</v>
      </c>
      <c r="D136" s="105" t="n">
        <v>0</v>
      </c>
      <c r="E136" s="105" t="n">
        <v>7561.21406991203</v>
      </c>
      <c r="F136" s="105" t="n">
        <v>0</v>
      </c>
      <c r="G136" s="105" t="n">
        <v>100</v>
      </c>
    </row>
    <row r="137">
      <c r="A137" s="105" t="s">
        <v>123</v>
      </c>
      <c r="B137" s="105" t="s">
        <v>124</v>
      </c>
      <c r="C137" s="105" t="s">
        <v>15</v>
      </c>
      <c r="D137" s="105" t="n">
        <v>230678.171434176</v>
      </c>
      <c r="E137" s="105" t="n">
        <v>0</v>
      </c>
      <c r="F137" s="105" t="n">
        <v>100</v>
      </c>
      <c r="G137" s="105" t="n">
        <v>0</v>
      </c>
    </row>
    <row r="138">
      <c r="A138" s="105" t="s">
        <v>123</v>
      </c>
      <c r="B138" s="105" t="s">
        <v>124</v>
      </c>
      <c r="C138" s="105" t="s">
        <v>16</v>
      </c>
      <c r="D138" s="105" t="n">
        <v>0</v>
      </c>
      <c r="E138" s="105" t="n">
        <v>130577.828565823</v>
      </c>
      <c r="F138" s="105" t="n">
        <v>0</v>
      </c>
      <c r="G138" s="105" t="n">
        <v>100</v>
      </c>
    </row>
    <row r="139">
      <c r="A139" s="105" t="s">
        <v>125</v>
      </c>
      <c r="B139" s="105" t="s">
        <v>126</v>
      </c>
      <c r="C139" s="105" t="s">
        <v>15</v>
      </c>
      <c r="D139" s="105" t="n">
        <v>391898.274158204</v>
      </c>
      <c r="E139" s="105" t="n">
        <v>0</v>
      </c>
      <c r="F139" s="105" t="n">
        <v>100</v>
      </c>
      <c r="G139" s="105" t="n">
        <v>0</v>
      </c>
    </row>
    <row r="140">
      <c r="A140" s="105" t="s">
        <v>125</v>
      </c>
      <c r="B140" s="105" t="s">
        <v>126</v>
      </c>
      <c r="C140" s="105" t="s">
        <v>16</v>
      </c>
      <c r="D140" s="105" t="n">
        <v>0</v>
      </c>
      <c r="E140" s="105" t="n">
        <v>201600.725841797</v>
      </c>
      <c r="F140" s="105" t="n">
        <v>0</v>
      </c>
      <c r="G140" s="105" t="n">
        <v>100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379</v>
      </c>
    </row>
    <row r="9">
      <c r="A9" t="s">
        <v>3</v>
      </c>
    </row>
    <row r="10">
      <c r="A10" t="s">
        <v>4</v>
      </c>
    </row>
    <row r="11">
      <c r="A11" t="s">
        <v>380</v>
      </c>
    </row>
    <row r="12">
      <c r="A12" s="3" t="s">
        <v>6</v>
      </c>
    </row>
    <row r="13">
      <c r="A13" s="3" t="s">
        <v>7</v>
      </c>
    </row>
    <row r="15">
      <c r="A15" s="4" t="s">
        <v>381</v>
      </c>
    </row>
    <row r="16">
      <c r="A16" s="5" t="s">
        <v>9</v>
      </c>
      <c r="B16" s="5" t="s">
        <v>10</v>
      </c>
      <c r="C16" s="5" t="s">
        <v>11</v>
      </c>
      <c r="D16" s="5" t="s">
        <v>382</v>
      </c>
      <c r="E16" s="5" t="s">
        <v>383</v>
      </c>
      <c r="F16" s="5" t="s">
        <v>384</v>
      </c>
      <c r="G16" s="5" t="s">
        <v>385</v>
      </c>
    </row>
    <row r="17">
      <c r="A17" s="106" t="s">
        <v>13</v>
      </c>
      <c r="B17" s="106" t="s">
        <v>14</v>
      </c>
      <c r="C17" s="106" t="s">
        <v>15</v>
      </c>
      <c r="D17" s="106" t="n">
        <v>26185.7666357845</v>
      </c>
      <c r="E17" s="106" t="n">
        <v>3642000.19802127</v>
      </c>
      <c r="F17" s="106" t="n">
        <v>0.713861480527</v>
      </c>
      <c r="G17" s="106" t="n">
        <v>99.286138519473</v>
      </c>
    </row>
    <row r="18">
      <c r="A18" s="106" t="s">
        <v>13</v>
      </c>
      <c r="B18" s="106" t="s">
        <v>14</v>
      </c>
      <c r="C18" s="106" t="s">
        <v>16</v>
      </c>
      <c r="D18" s="106" t="n">
        <v>13901.8341499561</v>
      </c>
      <c r="E18" s="106" t="n">
        <v>2094452.47050069</v>
      </c>
      <c r="F18" s="106" t="n">
        <v>0.659368974146859</v>
      </c>
      <c r="G18" s="106" t="n">
        <v>99.3406310258532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G26" s="7" t="str">
        <f>=HYPERLINK("#'Indice'!A1", "Ir al Índice")</f>
      </c>
    </row>
    <row r="27">
      <c r="A27" s="4" t="s">
        <v>386</v>
      </c>
    </row>
    <row r="28">
      <c r="A28" s="5" t="s">
        <v>23</v>
      </c>
      <c r="B28" s="5" t="s">
        <v>10</v>
      </c>
      <c r="C28" s="5" t="s">
        <v>11</v>
      </c>
      <c r="D28" s="5" t="s">
        <v>382</v>
      </c>
      <c r="E28" s="5" t="s">
        <v>383</v>
      </c>
      <c r="F28" s="5" t="s">
        <v>384</v>
      </c>
      <c r="G28" s="5" t="s">
        <v>385</v>
      </c>
    </row>
    <row r="29">
      <c r="A29" s="107" t="s">
        <v>13</v>
      </c>
      <c r="B29" s="107" t="s">
        <v>24</v>
      </c>
      <c r="C29" s="107" t="s">
        <v>15</v>
      </c>
      <c r="D29" s="107" t="n">
        <v>26185.7666357845</v>
      </c>
      <c r="E29" s="107" t="n">
        <v>3642000.19802127</v>
      </c>
      <c r="F29" s="107" t="n">
        <v>0.713861480527</v>
      </c>
      <c r="G29" s="107" t="n">
        <v>99.286138519473</v>
      </c>
    </row>
    <row r="30">
      <c r="A30" s="107" t="s">
        <v>13</v>
      </c>
      <c r="B30" s="107" t="s">
        <v>24</v>
      </c>
      <c r="C30" s="107" t="s">
        <v>16</v>
      </c>
      <c r="D30" s="107" t="n">
        <v>13901.8341499561</v>
      </c>
      <c r="E30" s="107" t="n">
        <v>2094452.47050069</v>
      </c>
      <c r="F30" s="107" t="n">
        <v>0.659368974146859</v>
      </c>
      <c r="G30" s="107" t="n">
        <v>99.3406310258532</v>
      </c>
    </row>
    <row r="31">
      <c r="A31" s="107" t="s">
        <v>25</v>
      </c>
      <c r="B31" s="107" t="s">
        <v>26</v>
      </c>
      <c r="C31" s="107" t="s">
        <v>15</v>
      </c>
      <c r="D31" s="107" t="n">
        <v>5.10838391717515</v>
      </c>
      <c r="E31" s="107" t="n">
        <v>3763.29071122754</v>
      </c>
      <c r="F31" s="107" t="n">
        <v>0.135558463639292</v>
      </c>
      <c r="G31" s="107" t="n">
        <v>99.8644415363607</v>
      </c>
    </row>
    <row r="32">
      <c r="A32" s="107" t="s">
        <v>25</v>
      </c>
      <c r="B32" s="107" t="s">
        <v>26</v>
      </c>
      <c r="C32" s="107" t="s">
        <v>16</v>
      </c>
      <c r="D32" s="107" t="n">
        <v>0</v>
      </c>
      <c r="E32" s="107" t="n">
        <v>1670.30144411658</v>
      </c>
      <c r="F32" s="107" t="n">
        <v>0</v>
      </c>
      <c r="G32" s="107" t="n">
        <v>100</v>
      </c>
    </row>
    <row r="33">
      <c r="A33" s="107" t="s">
        <v>27</v>
      </c>
      <c r="B33" s="107" t="s">
        <v>28</v>
      </c>
      <c r="C33" s="107" t="s">
        <v>15</v>
      </c>
      <c r="D33" s="107" t="n">
        <v>142.600180768277</v>
      </c>
      <c r="E33" s="107" t="n">
        <v>22815.1690206138</v>
      </c>
      <c r="F33" s="107" t="n">
        <v>0.62114127691332</v>
      </c>
      <c r="G33" s="107" t="n">
        <v>99.3788587230867</v>
      </c>
    </row>
    <row r="34">
      <c r="A34" s="107" t="s">
        <v>27</v>
      </c>
      <c r="B34" s="107" t="s">
        <v>28</v>
      </c>
      <c r="C34" s="107" t="s">
        <v>16</v>
      </c>
      <c r="D34" s="107" t="n">
        <v>177.784667876679</v>
      </c>
      <c r="E34" s="107" t="n">
        <v>12545.0113691181</v>
      </c>
      <c r="F34" s="107" t="n">
        <v>1.39737104453867</v>
      </c>
      <c r="G34" s="107" t="n">
        <v>98.6026289554613</v>
      </c>
    </row>
    <row r="35">
      <c r="A35" s="107" t="s">
        <v>29</v>
      </c>
      <c r="B35" s="107" t="s">
        <v>30</v>
      </c>
      <c r="C35" s="107" t="s">
        <v>15</v>
      </c>
      <c r="D35" s="107" t="n">
        <v>8.61523642352247</v>
      </c>
      <c r="E35" s="107" t="n">
        <v>4125.82962574162</v>
      </c>
      <c r="F35" s="107" t="n">
        <v>0.208377102869642</v>
      </c>
      <c r="G35" s="107" t="n">
        <v>99.7916228971304</v>
      </c>
    </row>
    <row r="36">
      <c r="A36" s="107" t="s">
        <v>29</v>
      </c>
      <c r="B36" s="107" t="s">
        <v>30</v>
      </c>
      <c r="C36" s="107" t="s">
        <v>16</v>
      </c>
      <c r="D36" s="107" t="n">
        <v>0</v>
      </c>
      <c r="E36" s="107" t="n">
        <v>1921.13847562625</v>
      </c>
      <c r="F36" s="107" t="n">
        <v>0</v>
      </c>
      <c r="G36" s="107" t="n">
        <v>100</v>
      </c>
    </row>
    <row r="37">
      <c r="A37" s="107" t="s">
        <v>31</v>
      </c>
      <c r="B37" s="107" t="s">
        <v>32</v>
      </c>
      <c r="C37" s="107" t="s">
        <v>15</v>
      </c>
      <c r="D37" s="107" t="n">
        <v>912.988137506199</v>
      </c>
      <c r="E37" s="107" t="n">
        <v>39786.9302871897</v>
      </c>
      <c r="F37" s="107" t="n">
        <v>2.24321859316606</v>
      </c>
      <c r="G37" s="107" t="n">
        <v>97.7567814068339</v>
      </c>
    </row>
    <row r="38">
      <c r="A38" s="107" t="s">
        <v>31</v>
      </c>
      <c r="B38" s="107" t="s">
        <v>32</v>
      </c>
      <c r="C38" s="107" t="s">
        <v>16</v>
      </c>
      <c r="D38" s="107" t="n">
        <v>230.573564381333</v>
      </c>
      <c r="E38" s="107" t="n">
        <v>16344.3449662714</v>
      </c>
      <c r="F38" s="107" t="n">
        <v>1.39109923198068</v>
      </c>
      <c r="G38" s="107" t="n">
        <v>98.6089007680193</v>
      </c>
    </row>
    <row r="39">
      <c r="A39" s="107" t="s">
        <v>33</v>
      </c>
      <c r="B39" s="107" t="s">
        <v>34</v>
      </c>
      <c r="C39" s="107" t="s">
        <v>15</v>
      </c>
      <c r="D39" s="107" t="n">
        <v>9.54077844165409</v>
      </c>
      <c r="E39" s="107" t="n">
        <v>4969.76390170476</v>
      </c>
      <c r="F39" s="107" t="n">
        <v>0.191608649289835</v>
      </c>
      <c r="G39" s="107" t="n">
        <v>99.8083913507102</v>
      </c>
    </row>
    <row r="40">
      <c r="A40" s="107" t="s">
        <v>33</v>
      </c>
      <c r="B40" s="107" t="s">
        <v>34</v>
      </c>
      <c r="C40" s="107" t="s">
        <v>16</v>
      </c>
      <c r="D40" s="107" t="n">
        <v>4.19346296912134</v>
      </c>
      <c r="E40" s="107" t="n">
        <v>2566.99049062243</v>
      </c>
      <c r="F40" s="107" t="n">
        <v>0.163094630520843</v>
      </c>
      <c r="G40" s="107" t="n">
        <v>99.8369053694792</v>
      </c>
    </row>
    <row r="41">
      <c r="A41" s="107" t="s">
        <v>35</v>
      </c>
      <c r="B41" s="107" t="s">
        <v>36</v>
      </c>
      <c r="C41" s="107" t="s">
        <v>15</v>
      </c>
      <c r="D41" s="107" t="n">
        <v>36.6686898044858</v>
      </c>
      <c r="E41" s="107" t="n">
        <v>8337.73628448228</v>
      </c>
      <c r="F41" s="107" t="n">
        <v>0.43786621159444</v>
      </c>
      <c r="G41" s="107" t="n">
        <v>99.5621337884055</v>
      </c>
    </row>
    <row r="42">
      <c r="A42" s="107" t="s">
        <v>35</v>
      </c>
      <c r="B42" s="107" t="s">
        <v>36</v>
      </c>
      <c r="C42" s="107" t="s">
        <v>16</v>
      </c>
      <c r="D42" s="107" t="n">
        <v>39.7395074177211</v>
      </c>
      <c r="E42" s="107" t="n">
        <v>3234.90277314628</v>
      </c>
      <c r="F42" s="107" t="n">
        <v>1.21355262691095</v>
      </c>
      <c r="G42" s="107" t="n">
        <v>98.786447373089</v>
      </c>
    </row>
    <row r="43">
      <c r="A43" s="107" t="s">
        <v>37</v>
      </c>
      <c r="B43" s="107" t="s">
        <v>38</v>
      </c>
      <c r="C43" s="107" t="s">
        <v>15</v>
      </c>
      <c r="D43" s="107" t="n">
        <v>20.8850792972575</v>
      </c>
      <c r="E43" s="107" t="n">
        <v>7214.90579338662</v>
      </c>
      <c r="F43" s="107" t="n">
        <v>0.288635750600554</v>
      </c>
      <c r="G43" s="107" t="n">
        <v>99.7113642493995</v>
      </c>
    </row>
    <row r="44">
      <c r="A44" s="107" t="s">
        <v>37</v>
      </c>
      <c r="B44" s="107" t="s">
        <v>38</v>
      </c>
      <c r="C44" s="107" t="s">
        <v>16</v>
      </c>
      <c r="D44" s="107" t="n">
        <v>0</v>
      </c>
      <c r="E44" s="107" t="n">
        <v>4391.28162747437</v>
      </c>
      <c r="F44" s="107" t="n">
        <v>0</v>
      </c>
      <c r="G44" s="107" t="n">
        <v>100</v>
      </c>
    </row>
    <row r="45">
      <c r="A45" s="107" t="s">
        <v>39</v>
      </c>
      <c r="B45" s="107" t="s">
        <v>40</v>
      </c>
      <c r="C45" s="107" t="s">
        <v>15</v>
      </c>
      <c r="D45" s="107" t="n">
        <v>36.8461293287435</v>
      </c>
      <c r="E45" s="107" t="n">
        <v>47528.8073590021</v>
      </c>
      <c r="F45" s="107" t="n">
        <v>0.0774637298692488</v>
      </c>
      <c r="G45" s="107" t="n">
        <v>99.9225362701307</v>
      </c>
    </row>
    <row r="46">
      <c r="A46" s="107" t="s">
        <v>39</v>
      </c>
      <c r="B46" s="107" t="s">
        <v>40</v>
      </c>
      <c r="C46" s="107" t="s">
        <v>16</v>
      </c>
      <c r="D46" s="107" t="n">
        <v>112.61278304931</v>
      </c>
      <c r="E46" s="107" t="n">
        <v>28697.078504932</v>
      </c>
      <c r="F46" s="107" t="n">
        <v>0.390885073788656</v>
      </c>
      <c r="G46" s="107" t="n">
        <v>99.6091149262113</v>
      </c>
    </row>
    <row r="47">
      <c r="A47" s="107" t="s">
        <v>41</v>
      </c>
      <c r="B47" s="107" t="s">
        <v>42</v>
      </c>
      <c r="C47" s="107" t="s">
        <v>15</v>
      </c>
      <c r="D47" s="107" t="n">
        <v>89.3222637913964</v>
      </c>
      <c r="E47" s="107" t="n">
        <v>40286.5726118809</v>
      </c>
      <c r="F47" s="107" t="n">
        <v>0.221226709813968</v>
      </c>
      <c r="G47" s="107" t="n">
        <v>99.778773290186</v>
      </c>
    </row>
    <row r="48">
      <c r="A48" s="107" t="s">
        <v>41</v>
      </c>
      <c r="B48" s="107" t="s">
        <v>42</v>
      </c>
      <c r="C48" s="107" t="s">
        <v>16</v>
      </c>
      <c r="D48" s="107" t="n">
        <v>0</v>
      </c>
      <c r="E48" s="107" t="n">
        <v>20116.9938277848</v>
      </c>
      <c r="F48" s="107" t="n">
        <v>0</v>
      </c>
      <c r="G48" s="107" t="n">
        <v>100</v>
      </c>
    </row>
    <row r="49">
      <c r="A49" s="107" t="s">
        <v>43</v>
      </c>
      <c r="B49" s="107" t="s">
        <v>44</v>
      </c>
      <c r="C49" s="107" t="s">
        <v>15</v>
      </c>
      <c r="D49" s="107" t="n">
        <v>411.349157902068</v>
      </c>
      <c r="E49" s="107" t="n">
        <v>42786.4404451612</v>
      </c>
      <c r="F49" s="107" t="n">
        <v>0.95224584795167</v>
      </c>
      <c r="G49" s="107" t="n">
        <v>99.0477541520483</v>
      </c>
    </row>
    <row r="50">
      <c r="A50" s="107" t="s">
        <v>43</v>
      </c>
      <c r="B50" s="107" t="s">
        <v>44</v>
      </c>
      <c r="C50" s="107" t="s">
        <v>16</v>
      </c>
      <c r="D50" s="107" t="n">
        <v>26.0048336235344</v>
      </c>
      <c r="E50" s="107" t="n">
        <v>31244.2138764205</v>
      </c>
      <c r="F50" s="107" t="n">
        <v>0.0831616621062569</v>
      </c>
      <c r="G50" s="107" t="n">
        <v>99.9168383378938</v>
      </c>
    </row>
    <row r="51">
      <c r="A51" s="107" t="s">
        <v>45</v>
      </c>
      <c r="B51" s="107" t="s">
        <v>46</v>
      </c>
      <c r="C51" s="107" t="s">
        <v>15</v>
      </c>
      <c r="D51" s="107" t="n">
        <v>0</v>
      </c>
      <c r="E51" s="107" t="n">
        <v>4973.63705932669</v>
      </c>
      <c r="F51" s="107" t="n">
        <v>0</v>
      </c>
      <c r="G51" s="107" t="n">
        <v>100</v>
      </c>
    </row>
    <row r="52">
      <c r="A52" s="107" t="s">
        <v>45</v>
      </c>
      <c r="B52" s="107" t="s">
        <v>46</v>
      </c>
      <c r="C52" s="107" t="s">
        <v>16</v>
      </c>
      <c r="D52" s="107" t="n">
        <v>17.2206768237657</v>
      </c>
      <c r="E52" s="107" t="n">
        <v>1765.55001820834</v>
      </c>
      <c r="F52" s="107" t="n">
        <v>0.965950184830451</v>
      </c>
      <c r="G52" s="107" t="n">
        <v>99.0340498151696</v>
      </c>
    </row>
    <row r="53">
      <c r="A53" s="107" t="s">
        <v>47</v>
      </c>
      <c r="B53" s="107" t="s">
        <v>48</v>
      </c>
      <c r="C53" s="107" t="s">
        <v>15</v>
      </c>
      <c r="D53" s="107" t="n">
        <v>1.24355466722243</v>
      </c>
      <c r="E53" s="107" t="n">
        <v>1746.62126503607</v>
      </c>
      <c r="F53" s="107" t="n">
        <v>0.0711470734580911</v>
      </c>
      <c r="G53" s="107" t="n">
        <v>99.9288529265419</v>
      </c>
    </row>
    <row r="54">
      <c r="A54" s="107" t="s">
        <v>47</v>
      </c>
      <c r="B54" s="107" t="s">
        <v>48</v>
      </c>
      <c r="C54" s="107" t="s">
        <v>16</v>
      </c>
      <c r="D54" s="107" t="n">
        <v>0</v>
      </c>
      <c r="E54" s="107" t="n">
        <v>948.551226562011</v>
      </c>
      <c r="F54" s="107" t="n">
        <v>0</v>
      </c>
      <c r="G54" s="107" t="n">
        <v>100</v>
      </c>
    </row>
    <row r="55">
      <c r="A55" s="107" t="s">
        <v>49</v>
      </c>
      <c r="B55" s="107" t="s">
        <v>50</v>
      </c>
      <c r="C55" s="107" t="s">
        <v>15</v>
      </c>
      <c r="D55" s="107" t="n">
        <v>0</v>
      </c>
      <c r="E55" s="107" t="n">
        <v>44637.8131805829</v>
      </c>
      <c r="F55" s="107" t="n">
        <v>0</v>
      </c>
      <c r="G55" s="107" t="n">
        <v>100</v>
      </c>
    </row>
    <row r="56">
      <c r="A56" s="107" t="s">
        <v>49</v>
      </c>
      <c r="B56" s="107" t="s">
        <v>50</v>
      </c>
      <c r="C56" s="107" t="s">
        <v>16</v>
      </c>
      <c r="D56" s="107" t="n">
        <v>0</v>
      </c>
      <c r="E56" s="107" t="n">
        <v>27990.7756675793</v>
      </c>
      <c r="F56" s="107" t="n">
        <v>0</v>
      </c>
      <c r="G56" s="107" t="n">
        <v>100</v>
      </c>
    </row>
    <row r="57">
      <c r="A57" s="107" t="s">
        <v>51</v>
      </c>
      <c r="B57" s="107" t="s">
        <v>52</v>
      </c>
      <c r="C57" s="107" t="s">
        <v>15</v>
      </c>
      <c r="D57" s="107" t="n">
        <v>19.0905855970831</v>
      </c>
      <c r="E57" s="107" t="n">
        <v>6163.76270786104</v>
      </c>
      <c r="F57" s="107" t="n">
        <v>0.308766595146003</v>
      </c>
      <c r="G57" s="107" t="n">
        <v>99.691233404854</v>
      </c>
    </row>
    <row r="58">
      <c r="A58" s="107" t="s">
        <v>51</v>
      </c>
      <c r="B58" s="107" t="s">
        <v>52</v>
      </c>
      <c r="C58" s="107" t="s">
        <v>16</v>
      </c>
      <c r="D58" s="107" t="n">
        <v>0</v>
      </c>
      <c r="E58" s="107" t="n">
        <v>3389.82818670897</v>
      </c>
      <c r="F58" s="107" t="n">
        <v>0</v>
      </c>
      <c r="G58" s="107" t="n">
        <v>100</v>
      </c>
    </row>
    <row r="59">
      <c r="A59" s="107" t="s">
        <v>53</v>
      </c>
      <c r="B59" s="107" t="s">
        <v>54</v>
      </c>
      <c r="C59" s="107" t="s">
        <v>15</v>
      </c>
      <c r="D59" s="107" t="n">
        <v>28.2514164969627</v>
      </c>
      <c r="E59" s="107" t="n">
        <v>6777.50230442144</v>
      </c>
      <c r="F59" s="107" t="n">
        <v>0.415110767380962</v>
      </c>
      <c r="G59" s="107" t="n">
        <v>99.584889232619</v>
      </c>
    </row>
    <row r="60">
      <c r="A60" s="107" t="s">
        <v>53</v>
      </c>
      <c r="B60" s="107" t="s">
        <v>54</v>
      </c>
      <c r="C60" s="107" t="s">
        <v>16</v>
      </c>
      <c r="D60" s="107" t="n">
        <v>18.3020424498375</v>
      </c>
      <c r="E60" s="107" t="n">
        <v>2363.72615797951</v>
      </c>
      <c r="F60" s="107" t="n">
        <v>0.768338613562121</v>
      </c>
      <c r="G60" s="107" t="n">
        <v>99.2316613864379</v>
      </c>
    </row>
    <row r="61">
      <c r="A61" s="107" t="s">
        <v>55</v>
      </c>
      <c r="B61" s="107" t="s">
        <v>56</v>
      </c>
      <c r="C61" s="107" t="s">
        <v>15</v>
      </c>
      <c r="D61" s="107" t="n">
        <v>62.5982546361261</v>
      </c>
      <c r="E61" s="107" t="n">
        <v>7502.84018972033</v>
      </c>
      <c r="F61" s="107" t="n">
        <v>0.827424016420651</v>
      </c>
      <c r="G61" s="107" t="n">
        <v>99.1725759835793</v>
      </c>
    </row>
    <row r="62">
      <c r="A62" s="107" t="s">
        <v>55</v>
      </c>
      <c r="B62" s="107" t="s">
        <v>56</v>
      </c>
      <c r="C62" s="107" t="s">
        <v>16</v>
      </c>
      <c r="D62" s="107" t="n">
        <v>0</v>
      </c>
      <c r="E62" s="107" t="n">
        <v>3727.02093854705</v>
      </c>
      <c r="F62" s="107" t="n">
        <v>0</v>
      </c>
      <c r="G62" s="107" t="n">
        <v>100</v>
      </c>
    </row>
    <row r="63">
      <c r="A63" s="107" t="s">
        <v>57</v>
      </c>
      <c r="B63" s="107" t="s">
        <v>58</v>
      </c>
      <c r="C63" s="107" t="s">
        <v>15</v>
      </c>
      <c r="D63" s="107" t="n">
        <v>235.47812926058</v>
      </c>
      <c r="E63" s="107" t="n">
        <v>48273.6547625801</v>
      </c>
      <c r="F63" s="107" t="n">
        <v>0.485430506015471</v>
      </c>
      <c r="G63" s="107" t="n">
        <v>99.5145694939845</v>
      </c>
    </row>
    <row r="64">
      <c r="A64" s="107" t="s">
        <v>57</v>
      </c>
      <c r="B64" s="107" t="s">
        <v>58</v>
      </c>
      <c r="C64" s="107" t="s">
        <v>16</v>
      </c>
      <c r="D64" s="107" t="n">
        <v>0</v>
      </c>
      <c r="E64" s="107" t="n">
        <v>18699.2534161784</v>
      </c>
      <c r="F64" s="107" t="n">
        <v>0</v>
      </c>
      <c r="G64" s="107" t="n">
        <v>100</v>
      </c>
    </row>
    <row r="65">
      <c r="A65" s="107" t="s">
        <v>59</v>
      </c>
      <c r="B65" s="107" t="s">
        <v>60</v>
      </c>
      <c r="C65" s="107" t="s">
        <v>15</v>
      </c>
      <c r="D65" s="107" t="n">
        <v>1.88627566697506</v>
      </c>
      <c r="E65" s="107" t="n">
        <v>1899.59867563245</v>
      </c>
      <c r="F65" s="107" t="n">
        <v>0.0992001364873293</v>
      </c>
      <c r="G65" s="107" t="n">
        <v>99.9007998635127</v>
      </c>
    </row>
    <row r="66">
      <c r="A66" s="107" t="s">
        <v>59</v>
      </c>
      <c r="B66" s="107" t="s">
        <v>60</v>
      </c>
      <c r="C66" s="107" t="s">
        <v>16</v>
      </c>
      <c r="D66" s="107" t="n">
        <v>0</v>
      </c>
      <c r="E66" s="107" t="n">
        <v>1284.0608515502</v>
      </c>
      <c r="F66" s="107" t="n">
        <v>0</v>
      </c>
      <c r="G66" s="107" t="n">
        <v>100</v>
      </c>
    </row>
    <row r="67">
      <c r="A67" s="107" t="s">
        <v>61</v>
      </c>
      <c r="B67" s="107" t="s">
        <v>62</v>
      </c>
      <c r="C67" s="107" t="s">
        <v>15</v>
      </c>
      <c r="D67" s="107" t="n">
        <v>39.4913709609368</v>
      </c>
      <c r="E67" s="107" t="n">
        <v>41540.1610729538</v>
      </c>
      <c r="F67" s="107" t="n">
        <v>0.0949776360305208</v>
      </c>
      <c r="G67" s="107" t="n">
        <v>99.9050223639695</v>
      </c>
    </row>
    <row r="68">
      <c r="A68" s="107" t="s">
        <v>61</v>
      </c>
      <c r="B68" s="107" t="s">
        <v>62</v>
      </c>
      <c r="C68" s="107" t="s">
        <v>16</v>
      </c>
      <c r="D68" s="107" t="n">
        <v>0</v>
      </c>
      <c r="E68" s="107" t="n">
        <v>21189.4272578151</v>
      </c>
      <c r="F68" s="107" t="n">
        <v>0</v>
      </c>
      <c r="G68" s="107" t="n">
        <v>100</v>
      </c>
    </row>
    <row r="69">
      <c r="A69" s="107" t="s">
        <v>63</v>
      </c>
      <c r="B69" s="107" t="s">
        <v>64</v>
      </c>
      <c r="C69" s="107" t="s">
        <v>15</v>
      </c>
      <c r="D69" s="107" t="n">
        <v>9.82399389136525</v>
      </c>
      <c r="E69" s="107" t="n">
        <v>6004.00304681828</v>
      </c>
      <c r="F69" s="107" t="n">
        <v>0.16335677472703</v>
      </c>
      <c r="G69" s="107" t="n">
        <v>99.836643225273</v>
      </c>
    </row>
    <row r="70">
      <c r="A70" s="107" t="s">
        <v>63</v>
      </c>
      <c r="B70" s="107" t="s">
        <v>64</v>
      </c>
      <c r="C70" s="107" t="s">
        <v>16</v>
      </c>
      <c r="D70" s="107" t="n">
        <v>19.1560555511973</v>
      </c>
      <c r="E70" s="107" t="n">
        <v>4140.2337334799</v>
      </c>
      <c r="F70" s="107" t="n">
        <v>0.460549660474586</v>
      </c>
      <c r="G70" s="107" t="n">
        <v>99.5394503395254</v>
      </c>
    </row>
    <row r="71">
      <c r="A71" s="107" t="s">
        <v>65</v>
      </c>
      <c r="B71" s="107" t="s">
        <v>66</v>
      </c>
      <c r="C71" s="107" t="s">
        <v>15</v>
      </c>
      <c r="D71" s="107" t="n">
        <v>0</v>
      </c>
      <c r="E71" s="107" t="n">
        <v>1479.56203890007</v>
      </c>
      <c r="F71" s="107" t="n">
        <v>0</v>
      </c>
      <c r="G71" s="107" t="n">
        <v>100</v>
      </c>
    </row>
    <row r="72">
      <c r="A72" s="107" t="s">
        <v>65</v>
      </c>
      <c r="B72" s="107" t="s">
        <v>66</v>
      </c>
      <c r="C72" s="107" t="s">
        <v>16</v>
      </c>
      <c r="D72" s="107" t="n">
        <v>0</v>
      </c>
      <c r="E72" s="107" t="n">
        <v>940.72032193159</v>
      </c>
      <c r="F72" s="107" t="n">
        <v>0</v>
      </c>
      <c r="G72" s="107" t="n">
        <v>100</v>
      </c>
    </row>
    <row r="73">
      <c r="A73" s="107" t="s">
        <v>67</v>
      </c>
      <c r="B73" s="107" t="s">
        <v>68</v>
      </c>
      <c r="C73" s="107" t="s">
        <v>15</v>
      </c>
      <c r="D73" s="107" t="n">
        <v>9.11619959952249</v>
      </c>
      <c r="E73" s="107" t="n">
        <v>12588.1850267871</v>
      </c>
      <c r="F73" s="107" t="n">
        <v>0.0723662904910737</v>
      </c>
      <c r="G73" s="107" t="n">
        <v>99.9276337095089</v>
      </c>
    </row>
    <row r="74">
      <c r="A74" s="107" t="s">
        <v>67</v>
      </c>
      <c r="B74" s="107" t="s">
        <v>68</v>
      </c>
      <c r="C74" s="107" t="s">
        <v>16</v>
      </c>
      <c r="D74" s="107" t="n">
        <v>0</v>
      </c>
      <c r="E74" s="107" t="n">
        <v>4768.1402258799</v>
      </c>
      <c r="F74" s="107" t="n">
        <v>0</v>
      </c>
      <c r="G74" s="107" t="n">
        <v>100</v>
      </c>
    </row>
    <row r="75">
      <c r="A75" s="107" t="s">
        <v>69</v>
      </c>
      <c r="B75" s="107" t="s">
        <v>70</v>
      </c>
      <c r="C75" s="107" t="s">
        <v>15</v>
      </c>
      <c r="D75" s="107" t="n">
        <v>671.815403962658</v>
      </c>
      <c r="E75" s="107" t="n">
        <v>223938.650483908</v>
      </c>
      <c r="F75" s="107" t="n">
        <v>0.299102448902822</v>
      </c>
      <c r="G75" s="107" t="n">
        <v>99.7008975510972</v>
      </c>
    </row>
    <row r="76">
      <c r="A76" s="107" t="s">
        <v>69</v>
      </c>
      <c r="B76" s="107" t="s">
        <v>70</v>
      </c>
      <c r="C76" s="107" t="s">
        <v>16</v>
      </c>
      <c r="D76" s="107" t="n">
        <v>179.825477990125</v>
      </c>
      <c r="E76" s="107" t="n">
        <v>132572.353456379</v>
      </c>
      <c r="F76" s="107" t="n">
        <v>0.135459530256772</v>
      </c>
      <c r="G76" s="107" t="n">
        <v>99.8645404697432</v>
      </c>
    </row>
    <row r="77">
      <c r="A77" s="107" t="s">
        <v>71</v>
      </c>
      <c r="B77" s="107" t="s">
        <v>72</v>
      </c>
      <c r="C77" s="107" t="s">
        <v>15</v>
      </c>
      <c r="D77" s="107" t="n">
        <v>27.7251431520529</v>
      </c>
      <c r="E77" s="107" t="n">
        <v>7784.06866203608</v>
      </c>
      <c r="F77" s="107" t="n">
        <v>0.354913914056967</v>
      </c>
      <c r="G77" s="107" t="n">
        <v>99.645086085943</v>
      </c>
    </row>
    <row r="78">
      <c r="A78" s="107" t="s">
        <v>71</v>
      </c>
      <c r="B78" s="107" t="s">
        <v>72</v>
      </c>
      <c r="C78" s="107" t="s">
        <v>16</v>
      </c>
      <c r="D78" s="107" t="n">
        <v>21.7669626771166</v>
      </c>
      <c r="E78" s="107" t="n">
        <v>2669.89097843136</v>
      </c>
      <c r="F78" s="107" t="n">
        <v>0.808682349442684</v>
      </c>
      <c r="G78" s="107" t="n">
        <v>99.1913176505573</v>
      </c>
    </row>
    <row r="79">
      <c r="A79" s="107" t="s">
        <v>73</v>
      </c>
      <c r="B79" s="107" t="s">
        <v>74</v>
      </c>
      <c r="C79" s="107" t="s">
        <v>15</v>
      </c>
      <c r="D79" s="107" t="n">
        <v>12.2361079821481</v>
      </c>
      <c r="E79" s="107" t="n">
        <v>3659.55500090327</v>
      </c>
      <c r="F79" s="107" t="n">
        <v>0.333246299130084</v>
      </c>
      <c r="G79" s="107" t="n">
        <v>99.6667537008699</v>
      </c>
    </row>
    <row r="80">
      <c r="A80" s="107" t="s">
        <v>73</v>
      </c>
      <c r="B80" s="107" t="s">
        <v>74</v>
      </c>
      <c r="C80" s="107" t="s">
        <v>16</v>
      </c>
      <c r="D80" s="107" t="n">
        <v>5.79602887307744</v>
      </c>
      <c r="E80" s="107" t="n">
        <v>1454.61404250106</v>
      </c>
      <c r="F80" s="107" t="n">
        <v>0.39687680786971</v>
      </c>
      <c r="G80" s="107" t="n">
        <v>99.6031231921303</v>
      </c>
    </row>
    <row r="81">
      <c r="A81" s="107" t="s">
        <v>75</v>
      </c>
      <c r="B81" s="107" t="s">
        <v>76</v>
      </c>
      <c r="C81" s="107" t="s">
        <v>15</v>
      </c>
      <c r="D81" s="107" t="n">
        <v>33.0861283804199</v>
      </c>
      <c r="E81" s="107" t="n">
        <v>3046.29668031042</v>
      </c>
      <c r="F81" s="107" t="n">
        <v>1.07444025104778</v>
      </c>
      <c r="G81" s="107" t="n">
        <v>98.9255597489522</v>
      </c>
    </row>
    <row r="82">
      <c r="A82" s="107" t="s">
        <v>75</v>
      </c>
      <c r="B82" s="107" t="s">
        <v>76</v>
      </c>
      <c r="C82" s="107" t="s">
        <v>16</v>
      </c>
      <c r="D82" s="107" t="n">
        <v>5.09146363364647</v>
      </c>
      <c r="E82" s="107" t="n">
        <v>1365.0976912117</v>
      </c>
      <c r="F82" s="107" t="n">
        <v>0.371588376366995</v>
      </c>
      <c r="G82" s="107" t="n">
        <v>99.628411623633</v>
      </c>
    </row>
    <row r="83">
      <c r="A83" s="107" t="s">
        <v>77</v>
      </c>
      <c r="B83" s="107" t="s">
        <v>78</v>
      </c>
      <c r="C83" s="107" t="s">
        <v>15</v>
      </c>
      <c r="D83" s="107" t="n">
        <v>14.7823847690353</v>
      </c>
      <c r="E83" s="107" t="n">
        <v>3896.32505052669</v>
      </c>
      <c r="F83" s="107" t="n">
        <v>0.377959056701738</v>
      </c>
      <c r="G83" s="107" t="n">
        <v>99.6220409432983</v>
      </c>
    </row>
    <row r="84">
      <c r="A84" s="107" t="s">
        <v>77</v>
      </c>
      <c r="B84" s="107" t="s">
        <v>78</v>
      </c>
      <c r="C84" s="107" t="s">
        <v>16</v>
      </c>
      <c r="D84" s="107" t="n">
        <v>5.91208620911333</v>
      </c>
      <c r="E84" s="107" t="n">
        <v>1631.06148787064</v>
      </c>
      <c r="F84" s="107" t="n">
        <v>0.361159538719913</v>
      </c>
      <c r="G84" s="107" t="n">
        <v>99.6388404612801</v>
      </c>
    </row>
    <row r="85">
      <c r="A85" s="107" t="s">
        <v>79</v>
      </c>
      <c r="B85" s="107" t="s">
        <v>80</v>
      </c>
      <c r="C85" s="107" t="s">
        <v>15</v>
      </c>
      <c r="D85" s="107" t="n">
        <v>38.9655851950236</v>
      </c>
      <c r="E85" s="107" t="n">
        <v>5584.84207774606</v>
      </c>
      <c r="F85" s="107" t="n">
        <v>0.692868382604781</v>
      </c>
      <c r="G85" s="107" t="n">
        <v>99.3071316173952</v>
      </c>
    </row>
    <row r="86">
      <c r="A86" s="107" t="s">
        <v>79</v>
      </c>
      <c r="B86" s="107" t="s">
        <v>80</v>
      </c>
      <c r="C86" s="107" t="s">
        <v>16</v>
      </c>
      <c r="D86" s="107" t="n">
        <v>48.5373128452806</v>
      </c>
      <c r="E86" s="107" t="n">
        <v>2365.00425886582</v>
      </c>
      <c r="F86" s="107" t="n">
        <v>2.01104109472081</v>
      </c>
      <c r="G86" s="107" t="n">
        <v>97.9889589052792</v>
      </c>
    </row>
    <row r="87">
      <c r="A87" s="107" t="s">
        <v>81</v>
      </c>
      <c r="B87" s="107" t="s">
        <v>82</v>
      </c>
      <c r="C87" s="107" t="s">
        <v>15</v>
      </c>
      <c r="D87" s="107" t="n">
        <v>11.7360334840903</v>
      </c>
      <c r="E87" s="107" t="n">
        <v>15106.3285045712</v>
      </c>
      <c r="F87" s="107" t="n">
        <v>0.0776292061364621</v>
      </c>
      <c r="G87" s="107" t="n">
        <v>99.9223707938635</v>
      </c>
    </row>
    <row r="88">
      <c r="A88" s="107" t="s">
        <v>81</v>
      </c>
      <c r="B88" s="107" t="s">
        <v>82</v>
      </c>
      <c r="C88" s="107" t="s">
        <v>16</v>
      </c>
      <c r="D88" s="107" t="n">
        <v>0</v>
      </c>
      <c r="E88" s="107" t="n">
        <v>6387.8817923499</v>
      </c>
      <c r="F88" s="107" t="n">
        <v>0</v>
      </c>
      <c r="G88" s="107" t="n">
        <v>100</v>
      </c>
    </row>
    <row r="89">
      <c r="A89" s="107" t="s">
        <v>83</v>
      </c>
      <c r="B89" s="107" t="s">
        <v>84</v>
      </c>
      <c r="C89" s="107" t="s">
        <v>15</v>
      </c>
      <c r="D89" s="107" t="n">
        <v>0</v>
      </c>
      <c r="E89" s="107" t="n">
        <v>8430.62712760586</v>
      </c>
      <c r="F89" s="107" t="n">
        <v>0</v>
      </c>
      <c r="G89" s="107" t="n">
        <v>100</v>
      </c>
    </row>
    <row r="90">
      <c r="A90" s="107" t="s">
        <v>83</v>
      </c>
      <c r="B90" s="107" t="s">
        <v>84</v>
      </c>
      <c r="C90" s="107" t="s">
        <v>16</v>
      </c>
      <c r="D90" s="107" t="n">
        <v>3.08149491208588</v>
      </c>
      <c r="E90" s="107" t="n">
        <v>5042.66575995155</v>
      </c>
      <c r="F90" s="107" t="n">
        <v>0.0610711309234842</v>
      </c>
      <c r="G90" s="107" t="n">
        <v>99.9389288690765</v>
      </c>
    </row>
    <row r="91">
      <c r="A91" s="107" t="s">
        <v>85</v>
      </c>
      <c r="B91" s="107" t="s">
        <v>86</v>
      </c>
      <c r="C91" s="107" t="s">
        <v>15</v>
      </c>
      <c r="D91" s="107" t="n">
        <v>223.659525254847</v>
      </c>
      <c r="E91" s="107" t="n">
        <v>54472.2123501014</v>
      </c>
      <c r="F91" s="107" t="n">
        <v>0.408914818589114</v>
      </c>
      <c r="G91" s="107" t="n">
        <v>99.5910851814109</v>
      </c>
    </row>
    <row r="92">
      <c r="A92" s="107" t="s">
        <v>85</v>
      </c>
      <c r="B92" s="107" t="s">
        <v>86</v>
      </c>
      <c r="C92" s="107" t="s">
        <v>16</v>
      </c>
      <c r="D92" s="107" t="n">
        <v>72.239288390175</v>
      </c>
      <c r="E92" s="107" t="n">
        <v>20616.8818540099</v>
      </c>
      <c r="F92" s="107" t="n">
        <v>0.349165573022475</v>
      </c>
      <c r="G92" s="107" t="n">
        <v>99.6508344269775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G100" s="7" t="str">
        <f>=HYPERLINK("#'Indice'!A1", "Ir al Índice")</f>
      </c>
    </row>
    <row r="101">
      <c r="A101" s="4" t="s">
        <v>387</v>
      </c>
    </row>
    <row r="102">
      <c r="A102" s="5" t="s">
        <v>23</v>
      </c>
      <c r="B102" s="5" t="s">
        <v>88</v>
      </c>
      <c r="C102" s="5" t="s">
        <v>11</v>
      </c>
      <c r="D102" s="5" t="s">
        <v>382</v>
      </c>
      <c r="E102" s="5" t="s">
        <v>383</v>
      </c>
      <c r="F102" s="5" t="s">
        <v>384</v>
      </c>
      <c r="G102" s="5" t="s">
        <v>385</v>
      </c>
    </row>
    <row r="103">
      <c r="A103" s="108" t="s">
        <v>89</v>
      </c>
      <c r="B103" s="108" t="s">
        <v>90</v>
      </c>
      <c r="C103" s="108" t="s">
        <v>15</v>
      </c>
      <c r="D103" s="108" t="n">
        <v>6197.47350502897</v>
      </c>
      <c r="E103" s="108" t="n">
        <v>268036.885306179</v>
      </c>
      <c r="F103" s="108" t="n">
        <v>2.25991868119469</v>
      </c>
      <c r="G103" s="108" t="n">
        <v>97.7400813188053</v>
      </c>
    </row>
    <row r="104">
      <c r="A104" s="108" t="s">
        <v>89</v>
      </c>
      <c r="B104" s="108" t="s">
        <v>90</v>
      </c>
      <c r="C104" s="108" t="s">
        <v>16</v>
      </c>
      <c r="D104" s="108" t="n">
        <v>2477.62180824125</v>
      </c>
      <c r="E104" s="108" t="n">
        <v>142080.6477825</v>
      </c>
      <c r="F104" s="108" t="n">
        <v>1.71392602806857</v>
      </c>
      <c r="G104" s="108" t="n">
        <v>98.2860739719314</v>
      </c>
    </row>
    <row r="105">
      <c r="A105" s="108" t="s">
        <v>91</v>
      </c>
      <c r="B105" s="108" t="s">
        <v>92</v>
      </c>
      <c r="C105" s="108" t="s">
        <v>15</v>
      </c>
      <c r="D105" s="108" t="n">
        <v>8059.4521417222</v>
      </c>
      <c r="E105" s="108" t="n">
        <v>62095.1400096366</v>
      </c>
      <c r="F105" s="108" t="n">
        <v>11.4881319876166</v>
      </c>
      <c r="G105" s="108" t="n">
        <v>88.5118680123834</v>
      </c>
    </row>
    <row r="106">
      <c r="A106" s="108" t="s">
        <v>91</v>
      </c>
      <c r="B106" s="108" t="s">
        <v>92</v>
      </c>
      <c r="C106" s="108" t="s">
        <v>16</v>
      </c>
      <c r="D106" s="108" t="n">
        <v>3362.65302347494</v>
      </c>
      <c r="E106" s="108" t="n">
        <v>41557.4027848028</v>
      </c>
      <c r="F106" s="108" t="n">
        <v>7.48586118821179</v>
      </c>
      <c r="G106" s="108" t="n">
        <v>92.5141388117882</v>
      </c>
    </row>
    <row r="107">
      <c r="A107" s="108" t="s">
        <v>93</v>
      </c>
      <c r="B107" s="108" t="s">
        <v>94</v>
      </c>
      <c r="C107" s="108" t="s">
        <v>15</v>
      </c>
      <c r="D107" s="108" t="n">
        <v>384.536622315623</v>
      </c>
      <c r="E107" s="108" t="n">
        <v>49562.4156954187</v>
      </c>
      <c r="F107" s="108" t="n">
        <v>0.769890062299333</v>
      </c>
      <c r="G107" s="108" t="n">
        <v>99.2301099377007</v>
      </c>
    </row>
    <row r="108">
      <c r="A108" s="108" t="s">
        <v>93</v>
      </c>
      <c r="B108" s="108" t="s">
        <v>94</v>
      </c>
      <c r="C108" s="108" t="s">
        <v>16</v>
      </c>
      <c r="D108" s="108" t="n">
        <v>350.830836615545</v>
      </c>
      <c r="E108" s="108" t="n">
        <v>37268.2700807426</v>
      </c>
      <c r="F108" s="108" t="n">
        <v>0.932586978583704</v>
      </c>
      <c r="G108" s="108" t="n">
        <v>99.0674130214163</v>
      </c>
    </row>
    <row r="109">
      <c r="A109" s="108" t="s">
        <v>95</v>
      </c>
      <c r="B109" s="108" t="s">
        <v>96</v>
      </c>
      <c r="C109" s="108" t="s">
        <v>15</v>
      </c>
      <c r="D109" s="108" t="n">
        <v>0</v>
      </c>
      <c r="E109" s="108" t="n">
        <v>200052.915079308</v>
      </c>
      <c r="F109" s="108" t="n">
        <v>0</v>
      </c>
      <c r="G109" s="108" t="n">
        <v>100</v>
      </c>
    </row>
    <row r="110">
      <c r="A110" s="108" t="s">
        <v>95</v>
      </c>
      <c r="B110" s="108" t="s">
        <v>96</v>
      </c>
      <c r="C110" s="108" t="s">
        <v>16</v>
      </c>
      <c r="D110" s="108" t="n">
        <v>0</v>
      </c>
      <c r="E110" s="108" t="n">
        <v>115270.201429191</v>
      </c>
      <c r="F110" s="108" t="n">
        <v>0</v>
      </c>
      <c r="G110" s="108" t="n">
        <v>100</v>
      </c>
    </row>
    <row r="111">
      <c r="A111" s="108" t="s">
        <v>97</v>
      </c>
      <c r="B111" s="108" t="s">
        <v>98</v>
      </c>
      <c r="C111" s="108" t="s">
        <v>15</v>
      </c>
      <c r="D111" s="108" t="n">
        <v>0</v>
      </c>
      <c r="E111" s="108" t="n">
        <v>174062.650302893</v>
      </c>
      <c r="F111" s="108" t="n">
        <v>0</v>
      </c>
      <c r="G111" s="108" t="n">
        <v>100</v>
      </c>
    </row>
    <row r="112">
      <c r="A112" s="108" t="s">
        <v>97</v>
      </c>
      <c r="B112" s="108" t="s">
        <v>98</v>
      </c>
      <c r="C112" s="108" t="s">
        <v>16</v>
      </c>
      <c r="D112" s="108" t="n">
        <v>0</v>
      </c>
      <c r="E112" s="108" t="n">
        <v>109344.282131171</v>
      </c>
      <c r="F112" s="108" t="n">
        <v>0</v>
      </c>
      <c r="G112" s="108" t="n">
        <v>100</v>
      </c>
    </row>
    <row r="113">
      <c r="A113" s="108" t="s">
        <v>99</v>
      </c>
      <c r="B113" s="108" t="s">
        <v>100</v>
      </c>
      <c r="C113" s="108" t="s">
        <v>15</v>
      </c>
      <c r="D113" s="108" t="n">
        <v>543.486075693137</v>
      </c>
      <c r="E113" s="108" t="n">
        <v>89515.1012368263</v>
      </c>
      <c r="F113" s="108" t="n">
        <v>0.603480569606476</v>
      </c>
      <c r="G113" s="108" t="n">
        <v>99.3965194303935</v>
      </c>
    </row>
    <row r="114">
      <c r="A114" s="108" t="s">
        <v>99</v>
      </c>
      <c r="B114" s="108" t="s">
        <v>100</v>
      </c>
      <c r="C114" s="108" t="s">
        <v>16</v>
      </c>
      <c r="D114" s="108" t="n">
        <v>133.495709054254</v>
      </c>
      <c r="E114" s="108" t="n">
        <v>48661.4759283234</v>
      </c>
      <c r="F114" s="108" t="n">
        <v>0.273584971103855</v>
      </c>
      <c r="G114" s="108" t="n">
        <v>99.7264150288961</v>
      </c>
    </row>
    <row r="115">
      <c r="A115" s="108" t="s">
        <v>101</v>
      </c>
      <c r="B115" s="108" t="s">
        <v>102</v>
      </c>
      <c r="C115" s="108" t="s">
        <v>15</v>
      </c>
      <c r="D115" s="108" t="n">
        <v>584.929247659038</v>
      </c>
      <c r="E115" s="108" t="n">
        <v>330240.646600295</v>
      </c>
      <c r="F115" s="108" t="n">
        <v>0.176808956248253</v>
      </c>
      <c r="G115" s="108" t="n">
        <v>99.8231910437517</v>
      </c>
    </row>
    <row r="116">
      <c r="A116" s="108" t="s">
        <v>101</v>
      </c>
      <c r="B116" s="108" t="s">
        <v>102</v>
      </c>
      <c r="C116" s="108" t="s">
        <v>16</v>
      </c>
      <c r="D116" s="108" t="n">
        <v>916.652725102801</v>
      </c>
      <c r="E116" s="108" t="n">
        <v>187497.508673536</v>
      </c>
      <c r="F116" s="108" t="n">
        <v>0.486509463141354</v>
      </c>
      <c r="G116" s="108" t="n">
        <v>99.5134905368587</v>
      </c>
    </row>
    <row r="117">
      <c r="A117" s="108" t="s">
        <v>103</v>
      </c>
      <c r="B117" s="108" t="s">
        <v>104</v>
      </c>
      <c r="C117" s="108" t="s">
        <v>15</v>
      </c>
      <c r="D117" s="108" t="n">
        <v>0</v>
      </c>
      <c r="E117" s="108" t="n">
        <v>517657.728518906</v>
      </c>
      <c r="F117" s="108" t="n">
        <v>0</v>
      </c>
      <c r="G117" s="108" t="n">
        <v>100</v>
      </c>
    </row>
    <row r="118">
      <c r="A118" s="108" t="s">
        <v>103</v>
      </c>
      <c r="B118" s="108" t="s">
        <v>104</v>
      </c>
      <c r="C118" s="108" t="s">
        <v>16</v>
      </c>
      <c r="D118" s="108" t="n">
        <v>282.356293115667</v>
      </c>
      <c r="E118" s="108" t="n">
        <v>280573.644633214</v>
      </c>
      <c r="F118" s="108" t="n">
        <v>0.100534185555726</v>
      </c>
      <c r="G118" s="108" t="n">
        <v>99.8994658144443</v>
      </c>
    </row>
    <row r="119">
      <c r="A119" s="108" t="s">
        <v>105</v>
      </c>
      <c r="B119" s="108" t="s">
        <v>106</v>
      </c>
      <c r="C119" s="108" t="s">
        <v>15</v>
      </c>
      <c r="D119" s="108" t="n">
        <v>714.438583020964</v>
      </c>
      <c r="E119" s="108" t="n">
        <v>187060.618040807</v>
      </c>
      <c r="F119" s="108" t="n">
        <v>0.380475764921326</v>
      </c>
      <c r="G119" s="108" t="n">
        <v>99.6195242350787</v>
      </c>
    </row>
    <row r="120">
      <c r="A120" s="108" t="s">
        <v>105</v>
      </c>
      <c r="B120" s="108" t="s">
        <v>106</v>
      </c>
      <c r="C120" s="108" t="s">
        <v>16</v>
      </c>
      <c r="D120" s="108" t="n">
        <v>749.814989962842</v>
      </c>
      <c r="E120" s="108" t="n">
        <v>103226.242393736</v>
      </c>
      <c r="F120" s="108" t="n">
        <v>0.721141971363493</v>
      </c>
      <c r="G120" s="108" t="n">
        <v>99.2788580286365</v>
      </c>
    </row>
    <row r="121">
      <c r="A121" s="108" t="s">
        <v>107</v>
      </c>
      <c r="B121" s="108" t="s">
        <v>108</v>
      </c>
      <c r="C121" s="108" t="s">
        <v>15</v>
      </c>
      <c r="D121" s="108" t="n">
        <v>3455.97941696467</v>
      </c>
      <c r="E121" s="108" t="n">
        <v>383162.132190524</v>
      </c>
      <c r="F121" s="108" t="n">
        <v>0.893900030341393</v>
      </c>
      <c r="G121" s="108" t="n">
        <v>99.1060999696586</v>
      </c>
    </row>
    <row r="122">
      <c r="A122" s="108" t="s">
        <v>107</v>
      </c>
      <c r="B122" s="108" t="s">
        <v>108</v>
      </c>
      <c r="C122" s="108" t="s">
        <v>16</v>
      </c>
      <c r="D122" s="108" t="n">
        <v>1579.27638880212</v>
      </c>
      <c r="E122" s="108" t="n">
        <v>204608.993227326</v>
      </c>
      <c r="F122" s="108" t="n">
        <v>0.765939008917603</v>
      </c>
      <c r="G122" s="108" t="n">
        <v>99.2340609910824</v>
      </c>
    </row>
    <row r="123">
      <c r="A123" s="108" t="s">
        <v>109</v>
      </c>
      <c r="B123" s="108" t="s">
        <v>110</v>
      </c>
      <c r="C123" s="108" t="s">
        <v>15</v>
      </c>
      <c r="D123" s="108" t="n">
        <v>3489.95806540257</v>
      </c>
      <c r="E123" s="108" t="n">
        <v>502060.045471394</v>
      </c>
      <c r="F123" s="108" t="n">
        <v>0.690328956777182</v>
      </c>
      <c r="G123" s="108" t="n">
        <v>99.3096710432228</v>
      </c>
    </row>
    <row r="124">
      <c r="A124" s="108" t="s">
        <v>109</v>
      </c>
      <c r="B124" s="108" t="s">
        <v>110</v>
      </c>
      <c r="C124" s="108" t="s">
        <v>16</v>
      </c>
      <c r="D124" s="108" t="n">
        <v>2877.60130521844</v>
      </c>
      <c r="E124" s="108" t="n">
        <v>320223.811264007</v>
      </c>
      <c r="F124" s="108" t="n">
        <v>0.8906186086704</v>
      </c>
      <c r="G124" s="108" t="n">
        <v>99.1093813913296</v>
      </c>
    </row>
    <row r="125">
      <c r="A125" s="108" t="s">
        <v>111</v>
      </c>
      <c r="B125" s="108" t="s">
        <v>112</v>
      </c>
      <c r="C125" s="108" t="s">
        <v>15</v>
      </c>
      <c r="D125" s="108" t="n">
        <v>559.325729662018</v>
      </c>
      <c r="E125" s="108" t="n">
        <v>71191.9200613424</v>
      </c>
      <c r="F125" s="108" t="n">
        <v>0.779534520266325</v>
      </c>
      <c r="G125" s="108" t="n">
        <v>99.2204654797337</v>
      </c>
    </row>
    <row r="126">
      <c r="A126" s="108" t="s">
        <v>111</v>
      </c>
      <c r="B126" s="108" t="s">
        <v>112</v>
      </c>
      <c r="C126" s="108" t="s">
        <v>16</v>
      </c>
      <c r="D126" s="108" t="n">
        <v>284.122051965187</v>
      </c>
      <c r="E126" s="108" t="n">
        <v>38112.8866174164</v>
      </c>
      <c r="F126" s="108" t="n">
        <v>0.739958819218515</v>
      </c>
      <c r="G126" s="108" t="n">
        <v>99.2600411807815</v>
      </c>
    </row>
    <row r="127">
      <c r="A127" s="108" t="s">
        <v>113</v>
      </c>
      <c r="B127" s="108" t="s">
        <v>114</v>
      </c>
      <c r="C127" s="108" t="s">
        <v>15</v>
      </c>
      <c r="D127" s="108" t="n">
        <v>1177.19390440612</v>
      </c>
      <c r="E127" s="108" t="n">
        <v>67410.6284578721</v>
      </c>
      <c r="F127" s="108" t="n">
        <v>1.71633077689538</v>
      </c>
      <c r="G127" s="108" t="n">
        <v>98.2836692231046</v>
      </c>
    </row>
    <row r="128">
      <c r="A128" s="108" t="s">
        <v>113</v>
      </c>
      <c r="B128" s="108" t="s">
        <v>114</v>
      </c>
      <c r="C128" s="108" t="s">
        <v>16</v>
      </c>
      <c r="D128" s="108" t="n">
        <v>563.448844890403</v>
      </c>
      <c r="E128" s="108" t="n">
        <v>42234.0847883094</v>
      </c>
      <c r="F128" s="108" t="n">
        <v>1.31654513019253</v>
      </c>
      <c r="G128" s="108" t="n">
        <v>98.6834548698075</v>
      </c>
    </row>
    <row r="129">
      <c r="A129" s="108" t="s">
        <v>115</v>
      </c>
      <c r="B129" s="108" t="s">
        <v>116</v>
      </c>
      <c r="C129" s="108" t="s">
        <v>15</v>
      </c>
      <c r="D129" s="108" t="n">
        <v>141.800383202505</v>
      </c>
      <c r="E129" s="108" t="n">
        <v>35302.654096655</v>
      </c>
      <c r="F129" s="108" t="n">
        <v>0.400063663790023</v>
      </c>
      <c r="G129" s="108" t="n">
        <v>99.59993633621</v>
      </c>
    </row>
    <row r="130">
      <c r="A130" s="108" t="s">
        <v>115</v>
      </c>
      <c r="B130" s="108" t="s">
        <v>116</v>
      </c>
      <c r="C130" s="108" t="s">
        <v>16</v>
      </c>
      <c r="D130" s="108" t="n">
        <v>25.8263418901017</v>
      </c>
      <c r="E130" s="108" t="n">
        <v>25556.2732338755</v>
      </c>
      <c r="F130" s="108" t="n">
        <v>0.100954739127696</v>
      </c>
      <c r="G130" s="108" t="n">
        <v>99.8990452608723</v>
      </c>
    </row>
    <row r="131">
      <c r="A131" s="108" t="s">
        <v>117</v>
      </c>
      <c r="B131" s="108" t="s">
        <v>118</v>
      </c>
      <c r="C131" s="108" t="s">
        <v>15</v>
      </c>
      <c r="D131" s="108" t="n">
        <v>135.429134959419</v>
      </c>
      <c r="E131" s="108" t="n">
        <v>44097.0485140069</v>
      </c>
      <c r="F131" s="108" t="n">
        <v>0.306175783401054</v>
      </c>
      <c r="G131" s="108" t="n">
        <v>99.6938242165989</v>
      </c>
    </row>
    <row r="132">
      <c r="A132" s="108" t="s">
        <v>117</v>
      </c>
      <c r="B132" s="108" t="s">
        <v>118</v>
      </c>
      <c r="C132" s="108" t="s">
        <v>16</v>
      </c>
      <c r="D132" s="108" t="n">
        <v>112.694683563144</v>
      </c>
      <c r="E132" s="108" t="n">
        <v>26118.1632549184</v>
      </c>
      <c r="F132" s="108" t="n">
        <v>0.429626372981942</v>
      </c>
      <c r="G132" s="108" t="n">
        <v>99.5703736270181</v>
      </c>
    </row>
    <row r="133">
      <c r="A133" s="108" t="s">
        <v>119</v>
      </c>
      <c r="B133" s="108" t="s">
        <v>120</v>
      </c>
      <c r="C133" s="108" t="s">
        <v>15</v>
      </c>
      <c r="D133" s="108" t="n">
        <v>112.886441779256</v>
      </c>
      <c r="E133" s="108" t="n">
        <v>125043.012278813</v>
      </c>
      <c r="F133" s="108" t="n">
        <v>0.0901966610709036</v>
      </c>
      <c r="G133" s="108" t="n">
        <v>99.9098033389291</v>
      </c>
    </row>
    <row r="134">
      <c r="A134" s="108" t="s">
        <v>119</v>
      </c>
      <c r="B134" s="108" t="s">
        <v>120</v>
      </c>
      <c r="C134" s="108" t="s">
        <v>16</v>
      </c>
      <c r="D134" s="108" t="n">
        <v>59.9425747747726</v>
      </c>
      <c r="E134" s="108" t="n">
        <v>87974.5207648722</v>
      </c>
      <c r="F134" s="108" t="n">
        <v>0.0680898962756294</v>
      </c>
      <c r="G134" s="108" t="n">
        <v>99.9319101037244</v>
      </c>
    </row>
    <row r="135">
      <c r="A135" s="108" t="s">
        <v>121</v>
      </c>
      <c r="B135" s="108" t="s">
        <v>122</v>
      </c>
      <c r="C135" s="108" t="s">
        <v>15</v>
      </c>
      <c r="D135" s="108" t="n">
        <v>246.667871651506</v>
      </c>
      <c r="E135" s="108" t="n">
        <v>7548.97251110492</v>
      </c>
      <c r="F135" s="108" t="n">
        <v>3.16417714954018</v>
      </c>
      <c r="G135" s="108" t="n">
        <v>96.8358228504598</v>
      </c>
    </row>
    <row r="136">
      <c r="A136" s="108" t="s">
        <v>121</v>
      </c>
      <c r="B136" s="108" t="s">
        <v>122</v>
      </c>
      <c r="C136" s="108" t="s">
        <v>16</v>
      </c>
      <c r="D136" s="108" t="n">
        <v>125.496573284621</v>
      </c>
      <c r="E136" s="108" t="n">
        <v>5821.04688518164</v>
      </c>
      <c r="F136" s="108" t="n">
        <v>2.11041211018054</v>
      </c>
      <c r="G136" s="108" t="n">
        <v>97.8895878898195</v>
      </c>
    </row>
    <row r="137">
      <c r="A137" s="108" t="s">
        <v>123</v>
      </c>
      <c r="B137" s="108" t="s">
        <v>124</v>
      </c>
      <c r="C137" s="108" t="s">
        <v>15</v>
      </c>
      <c r="D137" s="108" t="n">
        <v>246.089131568202</v>
      </c>
      <c r="E137" s="108" t="n">
        <v>182585.478880033</v>
      </c>
      <c r="F137" s="108" t="n">
        <v>0.134598819145164</v>
      </c>
      <c r="G137" s="108" t="n">
        <v>99.8654011808548</v>
      </c>
    </row>
    <row r="138">
      <c r="A138" s="108" t="s">
        <v>123</v>
      </c>
      <c r="B138" s="108" t="s">
        <v>124</v>
      </c>
      <c r="C138" s="108" t="s">
        <v>16</v>
      </c>
      <c r="D138" s="108" t="n">
        <v>0</v>
      </c>
      <c r="E138" s="108" t="n">
        <v>106164.120443182</v>
      </c>
      <c r="F138" s="108" t="n">
        <v>0</v>
      </c>
      <c r="G138" s="108" t="n">
        <v>100</v>
      </c>
    </row>
    <row r="139">
      <c r="A139" s="108" t="s">
        <v>125</v>
      </c>
      <c r="B139" s="108" t="s">
        <v>126</v>
      </c>
      <c r="C139" s="108" t="s">
        <v>15</v>
      </c>
      <c r="D139" s="108" t="n">
        <v>136.120380748312</v>
      </c>
      <c r="E139" s="108" t="n">
        <v>345314.20476926</v>
      </c>
      <c r="F139" s="108" t="n">
        <v>0.0394037494939984</v>
      </c>
      <c r="G139" s="108" t="n">
        <v>99.960596250506</v>
      </c>
    </row>
    <row r="140">
      <c r="A140" s="108" t="s">
        <v>125</v>
      </c>
      <c r="B140" s="108" t="s">
        <v>126</v>
      </c>
      <c r="C140" s="108" t="s">
        <v>16</v>
      </c>
      <c r="D140" s="108" t="n">
        <v>0</v>
      </c>
      <c r="E140" s="108" t="n">
        <v>172158.894184384</v>
      </c>
      <c r="F140" s="108" t="n">
        <v>0</v>
      </c>
      <c r="G140" s="108" t="n">
        <v>100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388</v>
      </c>
    </row>
    <row r="9">
      <c r="A9" t="s">
        <v>3</v>
      </c>
    </row>
    <row r="10">
      <c r="A10" t="s">
        <v>4</v>
      </c>
    </row>
    <row r="11">
      <c r="A11" t="s">
        <v>389</v>
      </c>
    </row>
    <row r="12">
      <c r="A12" s="3" t="s">
        <v>6</v>
      </c>
    </row>
    <row r="13">
      <c r="A13" s="3" t="s">
        <v>7</v>
      </c>
    </row>
    <row r="15">
      <c r="A15" s="4" t="s">
        <v>390</v>
      </c>
    </row>
    <row r="16">
      <c r="A16" s="5" t="s">
        <v>9</v>
      </c>
      <c r="B16" s="5" t="s">
        <v>10</v>
      </c>
      <c r="C16" s="5" t="s">
        <v>11</v>
      </c>
      <c r="D16" s="5" t="s">
        <v>391</v>
      </c>
      <c r="E16" s="5" t="s">
        <v>392</v>
      </c>
      <c r="F16" s="5" t="s">
        <v>393</v>
      </c>
      <c r="G16" s="5" t="s">
        <v>394</v>
      </c>
      <c r="H16" s="5" t="s">
        <v>395</v>
      </c>
      <c r="I16" s="5" t="s">
        <v>396</v>
      </c>
      <c r="J16" s="5" t="s">
        <v>397</v>
      </c>
      <c r="K16" s="5" t="s">
        <v>398</v>
      </c>
    </row>
    <row r="17">
      <c r="A17" s="109" t="s">
        <v>13</v>
      </c>
      <c r="B17" s="109" t="s">
        <v>14</v>
      </c>
      <c r="C17" s="109" t="s">
        <v>15</v>
      </c>
      <c r="D17" s="109" t="n">
        <v>468529.960438292</v>
      </c>
      <c r="E17" s="109" t="n">
        <v>243339.608533876</v>
      </c>
      <c r="F17" s="109" t="n">
        <v>105526.530921549</v>
      </c>
      <c r="G17" s="109" t="n">
        <v>35798.1508990338</v>
      </c>
      <c r="H17" s="109" t="n">
        <v>54.914805157554</v>
      </c>
      <c r="I17" s="109" t="n">
        <v>28.5210089387939</v>
      </c>
      <c r="J17" s="109" t="n">
        <v>12.368406236153</v>
      </c>
      <c r="K17" s="109" t="n">
        <v>4.19577966749913</v>
      </c>
    </row>
    <row r="18">
      <c r="A18" s="109" t="s">
        <v>13</v>
      </c>
      <c r="B18" s="109" t="s">
        <v>14</v>
      </c>
      <c r="C18" s="109" t="s">
        <v>16</v>
      </c>
      <c r="D18" s="109" t="n">
        <v>278987.512038861</v>
      </c>
      <c r="E18" s="109" t="n">
        <v>166016.756220781</v>
      </c>
      <c r="F18" s="109" t="n">
        <v>72113.3365305085</v>
      </c>
      <c r="G18" s="109" t="n">
        <v>20047.7006113539</v>
      </c>
      <c r="H18" s="109" t="n">
        <v>51.9369939259818</v>
      </c>
      <c r="I18" s="109" t="n">
        <v>30.9060832022075</v>
      </c>
      <c r="J18" s="109" t="n">
        <v>13.4247941565413</v>
      </c>
      <c r="K18" s="109" t="n">
        <v>3.73212871526937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399</v>
      </c>
    </row>
    <row r="28">
      <c r="A28" s="5" t="s">
        <v>23</v>
      </c>
      <c r="B28" s="5" t="s">
        <v>10</v>
      </c>
      <c r="C28" s="5" t="s">
        <v>11</v>
      </c>
      <c r="D28" s="5" t="s">
        <v>391</v>
      </c>
      <c r="E28" s="5" t="s">
        <v>392</v>
      </c>
      <c r="F28" s="5" t="s">
        <v>393</v>
      </c>
      <c r="G28" s="5" t="s">
        <v>394</v>
      </c>
      <c r="H28" s="5" t="s">
        <v>395</v>
      </c>
      <c r="I28" s="5" t="s">
        <v>396</v>
      </c>
      <c r="J28" s="5" t="s">
        <v>397</v>
      </c>
      <c r="K28" s="5" t="s">
        <v>398</v>
      </c>
    </row>
    <row r="29">
      <c r="A29" s="110" t="s">
        <v>13</v>
      </c>
      <c r="B29" s="110" t="s">
        <v>24</v>
      </c>
      <c r="C29" s="110" t="s">
        <v>15</v>
      </c>
      <c r="D29" s="110" t="n">
        <v>468529.960438292</v>
      </c>
      <c r="E29" s="110" t="n">
        <v>243339.608533876</v>
      </c>
      <c r="F29" s="110" t="n">
        <v>105526.530921549</v>
      </c>
      <c r="G29" s="110" t="n">
        <v>35798.1508990338</v>
      </c>
      <c r="H29" s="110" t="n">
        <v>54.914805157554</v>
      </c>
      <c r="I29" s="110" t="n">
        <v>28.5210089387939</v>
      </c>
      <c r="J29" s="110" t="n">
        <v>12.368406236153</v>
      </c>
      <c r="K29" s="110" t="n">
        <v>4.19577966749913</v>
      </c>
    </row>
    <row r="30">
      <c r="A30" s="110" t="s">
        <v>13</v>
      </c>
      <c r="B30" s="110" t="s">
        <v>24</v>
      </c>
      <c r="C30" s="110" t="s">
        <v>16</v>
      </c>
      <c r="D30" s="110" t="n">
        <v>278987.512038861</v>
      </c>
      <c r="E30" s="110" t="n">
        <v>166016.756220781</v>
      </c>
      <c r="F30" s="110" t="n">
        <v>72113.3365305085</v>
      </c>
      <c r="G30" s="110" t="n">
        <v>20047.7006113539</v>
      </c>
      <c r="H30" s="110" t="n">
        <v>51.9369939259818</v>
      </c>
      <c r="I30" s="110" t="n">
        <v>30.9060832022075</v>
      </c>
      <c r="J30" s="110" t="n">
        <v>13.4247941565413</v>
      </c>
      <c r="K30" s="110" t="n">
        <v>3.73212871526937</v>
      </c>
    </row>
    <row r="31">
      <c r="A31" s="110" t="s">
        <v>25</v>
      </c>
      <c r="B31" s="110" t="s">
        <v>26</v>
      </c>
      <c r="C31" s="110" t="s">
        <v>15</v>
      </c>
      <c r="D31" s="110" t="n">
        <v>626.769096367699</v>
      </c>
      <c r="E31" s="110" t="n">
        <v>252.538181899792</v>
      </c>
      <c r="F31" s="110" t="n">
        <v>59.873083880197</v>
      </c>
      <c r="G31" s="110" t="n">
        <v>9.30824903983541</v>
      </c>
      <c r="H31" s="110" t="n">
        <v>66.0808246904487</v>
      </c>
      <c r="I31" s="110" t="n">
        <v>26.625325694065</v>
      </c>
      <c r="J31" s="110" t="n">
        <v>6.31247261949039</v>
      </c>
      <c r="K31" s="110" t="n">
        <v>0.981376995995907</v>
      </c>
    </row>
    <row r="32">
      <c r="A32" s="110" t="s">
        <v>25</v>
      </c>
      <c r="B32" s="110" t="s">
        <v>26</v>
      </c>
      <c r="C32" s="110" t="s">
        <v>16</v>
      </c>
      <c r="D32" s="110" t="n">
        <v>345.982948724761</v>
      </c>
      <c r="E32" s="110" t="n">
        <v>100.172888071804</v>
      </c>
      <c r="F32" s="110" t="n">
        <v>5.54639604776014</v>
      </c>
      <c r="G32" s="110" t="n">
        <v>0</v>
      </c>
      <c r="H32" s="110" t="n">
        <v>76.5953594132445</v>
      </c>
      <c r="I32" s="110" t="n">
        <v>22.1767529110992</v>
      </c>
      <c r="J32" s="110" t="n">
        <v>1.22788767565638</v>
      </c>
      <c r="K32" s="110" t="n">
        <v>0</v>
      </c>
    </row>
    <row r="33">
      <c r="A33" s="110" t="s">
        <v>27</v>
      </c>
      <c r="B33" s="110" t="s">
        <v>28</v>
      </c>
      <c r="C33" s="110" t="s">
        <v>15</v>
      </c>
      <c r="D33" s="110" t="n">
        <v>2810.31731313289</v>
      </c>
      <c r="E33" s="110" t="n">
        <v>2191.69900152675</v>
      </c>
      <c r="F33" s="110" t="n">
        <v>532.887937805819</v>
      </c>
      <c r="G33" s="110" t="n">
        <v>76.4964368072368</v>
      </c>
      <c r="H33" s="110" t="n">
        <v>50.0822783606483</v>
      </c>
      <c r="I33" s="110" t="n">
        <v>39.0579665023141</v>
      </c>
      <c r="J33" s="110" t="n">
        <v>9.49652265653635</v>
      </c>
      <c r="K33" s="110" t="n">
        <v>1.36323248050126</v>
      </c>
    </row>
    <row r="34">
      <c r="A34" s="110" t="s">
        <v>27</v>
      </c>
      <c r="B34" s="110" t="s">
        <v>28</v>
      </c>
      <c r="C34" s="110" t="s">
        <v>16</v>
      </c>
      <c r="D34" s="110" t="n">
        <v>1538.94701005402</v>
      </c>
      <c r="E34" s="110" t="n">
        <v>1244.28631663642</v>
      </c>
      <c r="F34" s="110" t="n">
        <v>174.496542549405</v>
      </c>
      <c r="G34" s="110" t="n">
        <v>111.552727029202</v>
      </c>
      <c r="H34" s="110" t="n">
        <v>50.1402839844311</v>
      </c>
      <c r="I34" s="110" t="n">
        <v>40.5399723749435</v>
      </c>
      <c r="J34" s="110" t="n">
        <v>5.68525500915163</v>
      </c>
      <c r="K34" s="110" t="n">
        <v>3.63448863147379</v>
      </c>
    </row>
    <row r="35">
      <c r="A35" s="110" t="s">
        <v>29</v>
      </c>
      <c r="B35" s="110" t="s">
        <v>30</v>
      </c>
      <c r="C35" s="110" t="s">
        <v>15</v>
      </c>
      <c r="D35" s="110" t="n">
        <v>529.76585295136</v>
      </c>
      <c r="E35" s="110" t="n">
        <v>413.581781173217</v>
      </c>
      <c r="F35" s="110" t="n">
        <v>40.7284218518112</v>
      </c>
      <c r="G35" s="110" t="n">
        <v>19.3310023259317</v>
      </c>
      <c r="H35" s="110" t="n">
        <v>52.7967038469591</v>
      </c>
      <c r="I35" s="110" t="n">
        <v>41.2177468507111</v>
      </c>
      <c r="J35" s="110" t="n">
        <v>4.05901289160954</v>
      </c>
      <c r="K35" s="110" t="n">
        <v>1.9265364107203</v>
      </c>
    </row>
    <row r="36">
      <c r="A36" s="110" t="s">
        <v>29</v>
      </c>
      <c r="B36" s="110" t="s">
        <v>30</v>
      </c>
      <c r="C36" s="110" t="s">
        <v>16</v>
      </c>
      <c r="D36" s="110" t="n">
        <v>292.238911133835</v>
      </c>
      <c r="E36" s="110" t="n">
        <v>167.465322744883</v>
      </c>
      <c r="F36" s="110" t="n">
        <v>46.0471669816898</v>
      </c>
      <c r="G36" s="110" t="n">
        <v>7.96400809060612</v>
      </c>
      <c r="H36" s="110" t="n">
        <v>56.8873166040659</v>
      </c>
      <c r="I36" s="110" t="n">
        <v>32.5988513926106</v>
      </c>
      <c r="J36" s="110" t="n">
        <v>8.96355573131749</v>
      </c>
      <c r="K36" s="110" t="n">
        <v>1.55027627200599</v>
      </c>
    </row>
    <row r="37">
      <c r="A37" s="110" t="s">
        <v>31</v>
      </c>
      <c r="B37" s="110" t="s">
        <v>32</v>
      </c>
      <c r="C37" s="110" t="s">
        <v>15</v>
      </c>
      <c r="D37" s="110" t="n">
        <v>4907.28773954503</v>
      </c>
      <c r="E37" s="110" t="n">
        <v>4323.39157168457</v>
      </c>
      <c r="F37" s="110" t="n">
        <v>2508.49412135817</v>
      </c>
      <c r="G37" s="110" t="n">
        <v>382.570904637171</v>
      </c>
      <c r="H37" s="110" t="n">
        <v>40.4833463157207</v>
      </c>
      <c r="I37" s="110" t="n">
        <v>35.666414431855</v>
      </c>
      <c r="J37" s="110" t="n">
        <v>20.6941678653853</v>
      </c>
      <c r="K37" s="110" t="n">
        <v>3.15607138703896</v>
      </c>
    </row>
    <row r="38">
      <c r="A38" s="110" t="s">
        <v>31</v>
      </c>
      <c r="B38" s="110" t="s">
        <v>32</v>
      </c>
      <c r="C38" s="110" t="s">
        <v>16</v>
      </c>
      <c r="D38" s="110" t="n">
        <v>2119.15071702052</v>
      </c>
      <c r="E38" s="110" t="n">
        <v>1884.32390452985</v>
      </c>
      <c r="F38" s="110" t="n">
        <v>809.000616742803</v>
      </c>
      <c r="G38" s="110" t="n">
        <v>84.586086043634</v>
      </c>
      <c r="H38" s="110" t="n">
        <v>43.2739264768654</v>
      </c>
      <c r="I38" s="110" t="n">
        <v>38.4786666886398</v>
      </c>
      <c r="J38" s="110" t="n">
        <v>16.5201242778466</v>
      </c>
      <c r="K38" s="110" t="n">
        <v>1.72728255664818</v>
      </c>
    </row>
    <row r="39">
      <c r="A39" s="110" t="s">
        <v>33</v>
      </c>
      <c r="B39" s="110" t="s">
        <v>34</v>
      </c>
      <c r="C39" s="110" t="s">
        <v>15</v>
      </c>
      <c r="D39" s="110" t="n">
        <v>1079.99970662906</v>
      </c>
      <c r="E39" s="110" t="n">
        <v>359.275093547835</v>
      </c>
      <c r="F39" s="110" t="n">
        <v>32.2604230791981</v>
      </c>
      <c r="G39" s="110" t="n">
        <v>14.0616103653516</v>
      </c>
      <c r="H39" s="110" t="n">
        <v>72.6980350379679</v>
      </c>
      <c r="I39" s="110" t="n">
        <v>24.1838892906111</v>
      </c>
      <c r="J39" s="110" t="n">
        <v>2.1715463003887</v>
      </c>
      <c r="K39" s="110" t="n">
        <v>0.946529371032217</v>
      </c>
    </row>
    <row r="40">
      <c r="A40" s="110" t="s">
        <v>33</v>
      </c>
      <c r="B40" s="110" t="s">
        <v>34</v>
      </c>
      <c r="C40" s="110" t="s">
        <v>16</v>
      </c>
      <c r="D40" s="110" t="n">
        <v>568.382437337127</v>
      </c>
      <c r="E40" s="110" t="n">
        <v>190.02360159295</v>
      </c>
      <c r="F40" s="110" t="n">
        <v>17.7744736440807</v>
      </c>
      <c r="G40" s="110" t="n">
        <v>0</v>
      </c>
      <c r="H40" s="110" t="n">
        <v>73.2281251756913</v>
      </c>
      <c r="I40" s="110" t="n">
        <v>24.4818825665628</v>
      </c>
      <c r="J40" s="110" t="n">
        <v>2.2899922577459</v>
      </c>
      <c r="K40" s="110" t="n">
        <v>0</v>
      </c>
    </row>
    <row r="41">
      <c r="A41" s="110" t="s">
        <v>35</v>
      </c>
      <c r="B41" s="110" t="s">
        <v>36</v>
      </c>
      <c r="C41" s="110" t="s">
        <v>15</v>
      </c>
      <c r="D41" s="110" t="n">
        <v>1191.2249598751</v>
      </c>
      <c r="E41" s="110" t="n">
        <v>916.104114882153</v>
      </c>
      <c r="F41" s="110" t="n">
        <v>235.715658593626</v>
      </c>
      <c r="G41" s="110" t="n">
        <v>48.4619947040078</v>
      </c>
      <c r="H41" s="110" t="n">
        <v>49.8106463971345</v>
      </c>
      <c r="I41" s="110" t="n">
        <v>38.3065664894557</v>
      </c>
      <c r="J41" s="110" t="n">
        <v>9.85636610712541</v>
      </c>
      <c r="K41" s="110" t="n">
        <v>2.02642100628435</v>
      </c>
    </row>
    <row r="42">
      <c r="A42" s="110" t="s">
        <v>35</v>
      </c>
      <c r="B42" s="110" t="s">
        <v>36</v>
      </c>
      <c r="C42" s="110" t="s">
        <v>16</v>
      </c>
      <c r="D42" s="110" t="n">
        <v>635.614947534953</v>
      </c>
      <c r="E42" s="110" t="n">
        <v>409.768129863076</v>
      </c>
      <c r="F42" s="110" t="n">
        <v>151.030443272507</v>
      </c>
      <c r="G42" s="110" t="n">
        <v>11.9672807839957</v>
      </c>
      <c r="H42" s="110" t="n">
        <v>52.6005499896938</v>
      </c>
      <c r="I42" s="110" t="n">
        <v>33.9105130907274</v>
      </c>
      <c r="J42" s="110" t="n">
        <v>12.4985801736266</v>
      </c>
      <c r="K42" s="110" t="n">
        <v>0.990356745952161</v>
      </c>
    </row>
    <row r="43">
      <c r="A43" s="110" t="s">
        <v>37</v>
      </c>
      <c r="B43" s="110" t="s">
        <v>38</v>
      </c>
      <c r="C43" s="110" t="s">
        <v>15</v>
      </c>
      <c r="D43" s="110" t="n">
        <v>1841.48630073047</v>
      </c>
      <c r="E43" s="110" t="n">
        <v>383.827627191837</v>
      </c>
      <c r="F43" s="110" t="n">
        <v>36.767390795055</v>
      </c>
      <c r="G43" s="110" t="n">
        <v>16.3125657812129</v>
      </c>
      <c r="H43" s="110" t="n">
        <v>80.8238783144268</v>
      </c>
      <c r="I43" s="110" t="n">
        <v>16.8464122820584</v>
      </c>
      <c r="J43" s="110" t="n">
        <v>1.6137416381429</v>
      </c>
      <c r="K43" s="110" t="n">
        <v>0.71596776537183</v>
      </c>
    </row>
    <row r="44">
      <c r="A44" s="110" t="s">
        <v>37</v>
      </c>
      <c r="B44" s="110" t="s">
        <v>38</v>
      </c>
      <c r="C44" s="110" t="s">
        <v>16</v>
      </c>
      <c r="D44" s="110" t="n">
        <v>1030.41491528098</v>
      </c>
      <c r="E44" s="110" t="n">
        <v>330.406703811219</v>
      </c>
      <c r="F44" s="110" t="n">
        <v>26.2275760663053</v>
      </c>
      <c r="G44" s="110" t="n">
        <v>61.9711933513479</v>
      </c>
      <c r="H44" s="110" t="n">
        <v>71.1111398743423</v>
      </c>
      <c r="I44" s="110" t="n">
        <v>22.8020741758509</v>
      </c>
      <c r="J44" s="110" t="n">
        <v>1.81002118909295</v>
      </c>
      <c r="K44" s="110" t="n">
        <v>4.27676476071383</v>
      </c>
    </row>
    <row r="45">
      <c r="A45" s="110" t="s">
        <v>39</v>
      </c>
      <c r="B45" s="110" t="s">
        <v>40</v>
      </c>
      <c r="C45" s="110" t="s">
        <v>15</v>
      </c>
      <c r="D45" s="110" t="n">
        <v>8667.62143820273</v>
      </c>
      <c r="E45" s="110" t="n">
        <v>4287.44596743875</v>
      </c>
      <c r="F45" s="110" t="n">
        <v>512.184023038818</v>
      </c>
      <c r="G45" s="110" t="n">
        <v>83.111140495106</v>
      </c>
      <c r="H45" s="110" t="n">
        <v>63.9659742973962</v>
      </c>
      <c r="I45" s="110" t="n">
        <v>31.6408210153129</v>
      </c>
      <c r="J45" s="110" t="n">
        <v>3.7798547487131</v>
      </c>
      <c r="K45" s="110" t="n">
        <v>0.613349938577797</v>
      </c>
    </row>
    <row r="46">
      <c r="A46" s="110" t="s">
        <v>39</v>
      </c>
      <c r="B46" s="110" t="s">
        <v>40</v>
      </c>
      <c r="C46" s="110" t="s">
        <v>16</v>
      </c>
      <c r="D46" s="110" t="n">
        <v>5739.00986087322</v>
      </c>
      <c r="E46" s="110" t="n">
        <v>3118.79431584495</v>
      </c>
      <c r="F46" s="110" t="n">
        <v>127.683332097054</v>
      </c>
      <c r="G46" s="110" t="n">
        <v>34.816878537165</v>
      </c>
      <c r="H46" s="110" t="n">
        <v>63.6232394654002</v>
      </c>
      <c r="I46" s="110" t="n">
        <v>34.5752668858703</v>
      </c>
      <c r="J46" s="110" t="n">
        <v>1.41551023794809</v>
      </c>
      <c r="K46" s="110" t="n">
        <v>0.385983410781378</v>
      </c>
    </row>
    <row r="47">
      <c r="A47" s="110" t="s">
        <v>41</v>
      </c>
      <c r="B47" s="110" t="s">
        <v>42</v>
      </c>
      <c r="C47" s="110" t="s">
        <v>15</v>
      </c>
      <c r="D47" s="110" t="n">
        <v>5487.29230387805</v>
      </c>
      <c r="E47" s="110" t="n">
        <v>4034.14594707045</v>
      </c>
      <c r="F47" s="110" t="n">
        <v>500.541893267933</v>
      </c>
      <c r="G47" s="110" t="n">
        <v>386.872642630637</v>
      </c>
      <c r="H47" s="110" t="n">
        <v>52.7175512637853</v>
      </c>
      <c r="I47" s="110" t="n">
        <v>38.7568738811266</v>
      </c>
      <c r="J47" s="110" t="n">
        <v>4.80880941942451</v>
      </c>
      <c r="K47" s="110" t="n">
        <v>3.71676543566358</v>
      </c>
    </row>
    <row r="48">
      <c r="A48" s="110" t="s">
        <v>41</v>
      </c>
      <c r="B48" s="110" t="s">
        <v>42</v>
      </c>
      <c r="C48" s="110" t="s">
        <v>16</v>
      </c>
      <c r="D48" s="110" t="n">
        <v>2677.39884386483</v>
      </c>
      <c r="E48" s="110" t="n">
        <v>2097.83153780696</v>
      </c>
      <c r="F48" s="110" t="n">
        <v>426.658362012751</v>
      </c>
      <c r="G48" s="110" t="n">
        <v>44.7881687700385</v>
      </c>
      <c r="H48" s="110" t="n">
        <v>51.0303738640588</v>
      </c>
      <c r="I48" s="110" t="n">
        <v>39.9840045958828</v>
      </c>
      <c r="J48" s="110" t="n">
        <v>8.13197323052136</v>
      </c>
      <c r="K48" s="110" t="n">
        <v>0.853648309537035</v>
      </c>
    </row>
    <row r="49">
      <c r="A49" s="110" t="s">
        <v>43</v>
      </c>
      <c r="B49" s="110" t="s">
        <v>44</v>
      </c>
      <c r="C49" s="110" t="s">
        <v>15</v>
      </c>
      <c r="D49" s="110" t="n">
        <v>5994.5913817638</v>
      </c>
      <c r="E49" s="110" t="n">
        <v>3909.98743788827</v>
      </c>
      <c r="F49" s="110" t="n">
        <v>451.270733415821</v>
      </c>
      <c r="G49" s="110" t="n">
        <v>86.0913132719167</v>
      </c>
      <c r="H49" s="110" t="n">
        <v>57.408784999805</v>
      </c>
      <c r="I49" s="110" t="n">
        <v>37.4450256703937</v>
      </c>
      <c r="J49" s="110" t="n">
        <v>4.32171316800421</v>
      </c>
      <c r="K49" s="110" t="n">
        <v>0.824476161797056</v>
      </c>
    </row>
    <row r="50">
      <c r="A50" s="110" t="s">
        <v>43</v>
      </c>
      <c r="B50" s="110" t="s">
        <v>44</v>
      </c>
      <c r="C50" s="110" t="s">
        <v>16</v>
      </c>
      <c r="D50" s="110" t="n">
        <v>5001.87092677253</v>
      </c>
      <c r="E50" s="110" t="n">
        <v>3263.0462985407</v>
      </c>
      <c r="F50" s="110" t="n">
        <v>513.740582638634</v>
      </c>
      <c r="G50" s="110" t="n">
        <v>0</v>
      </c>
      <c r="H50" s="110" t="n">
        <v>56.9776272887838</v>
      </c>
      <c r="I50" s="110" t="n">
        <v>37.1702186134306</v>
      </c>
      <c r="J50" s="110" t="n">
        <v>5.85215409778564</v>
      </c>
      <c r="K50" s="110" t="n">
        <v>0</v>
      </c>
    </row>
    <row r="51">
      <c r="A51" s="110" t="s">
        <v>45</v>
      </c>
      <c r="B51" s="110" t="s">
        <v>46</v>
      </c>
      <c r="C51" s="110" t="s">
        <v>15</v>
      </c>
      <c r="D51" s="110" t="n">
        <v>1257.08321967565</v>
      </c>
      <c r="E51" s="110" t="n">
        <v>253.614963488269</v>
      </c>
      <c r="F51" s="110" t="n">
        <v>41.4800620639275</v>
      </c>
      <c r="G51" s="110" t="n">
        <v>12.3319840478166</v>
      </c>
      <c r="H51" s="110" t="n">
        <v>80.3499520906076</v>
      </c>
      <c r="I51" s="110" t="n">
        <v>16.2105020946835</v>
      </c>
      <c r="J51" s="110" t="n">
        <v>2.65131293408877</v>
      </c>
      <c r="K51" s="110" t="n">
        <v>0.788232880620159</v>
      </c>
    </row>
    <row r="52">
      <c r="A52" s="110" t="s">
        <v>45</v>
      </c>
      <c r="B52" s="110" t="s">
        <v>46</v>
      </c>
      <c r="C52" s="110" t="s">
        <v>16</v>
      </c>
      <c r="D52" s="110" t="n">
        <v>456.155454201466</v>
      </c>
      <c r="E52" s="110" t="n">
        <v>107.192097333694</v>
      </c>
      <c r="F52" s="110" t="n">
        <v>22.14501967831</v>
      </c>
      <c r="G52" s="110" t="n">
        <v>9.44721055313984</v>
      </c>
      <c r="H52" s="110" t="n">
        <v>76.6725420255073</v>
      </c>
      <c r="I52" s="110" t="n">
        <v>18.0173020226348</v>
      </c>
      <c r="J52" s="110" t="n">
        <v>3.72222876280903</v>
      </c>
      <c r="K52" s="110" t="n">
        <v>1.58792718904884</v>
      </c>
    </row>
    <row r="53">
      <c r="A53" s="110" t="s">
        <v>47</v>
      </c>
      <c r="B53" s="110" t="s">
        <v>48</v>
      </c>
      <c r="C53" s="110" t="s">
        <v>15</v>
      </c>
      <c r="D53" s="110" t="n">
        <v>327.438529265404</v>
      </c>
      <c r="E53" s="110" t="n">
        <v>91.2911285589809</v>
      </c>
      <c r="F53" s="110" t="n">
        <v>8.45704902435572</v>
      </c>
      <c r="G53" s="110" t="n">
        <v>9.62802149134245</v>
      </c>
      <c r="H53" s="110" t="n">
        <v>74.9605056838825</v>
      </c>
      <c r="I53" s="110" t="n">
        <v>20.8992789473678</v>
      </c>
      <c r="J53" s="110" t="n">
        <v>1.93607231525661</v>
      </c>
      <c r="K53" s="110" t="n">
        <v>2.20414305349304</v>
      </c>
    </row>
    <row r="54">
      <c r="A54" s="110" t="s">
        <v>47</v>
      </c>
      <c r="B54" s="110" t="s">
        <v>48</v>
      </c>
      <c r="C54" s="110" t="s">
        <v>16</v>
      </c>
      <c r="D54" s="110" t="n">
        <v>199.43936908158</v>
      </c>
      <c r="E54" s="110" t="n">
        <v>66.8678802619247</v>
      </c>
      <c r="F54" s="110" t="n">
        <v>5.88659740180777</v>
      </c>
      <c r="G54" s="110" t="n">
        <v>1.25276618327593</v>
      </c>
      <c r="H54" s="110" t="n">
        <v>72.9353956685009</v>
      </c>
      <c r="I54" s="110" t="n">
        <v>24.4537240910669</v>
      </c>
      <c r="J54" s="110" t="n">
        <v>2.15274101908334</v>
      </c>
      <c r="K54" s="110" t="n">
        <v>0.458139221348883</v>
      </c>
    </row>
    <row r="55">
      <c r="A55" s="110" t="s">
        <v>49</v>
      </c>
      <c r="B55" s="110" t="s">
        <v>50</v>
      </c>
      <c r="C55" s="110" t="s">
        <v>15</v>
      </c>
      <c r="D55" s="110" t="n">
        <v>7407.3628961932</v>
      </c>
      <c r="E55" s="110" t="n">
        <v>2161.71961042946</v>
      </c>
      <c r="F55" s="110" t="n">
        <v>281.080472123753</v>
      </c>
      <c r="G55" s="110" t="n">
        <v>0</v>
      </c>
      <c r="H55" s="110" t="n">
        <v>75.2004094975483</v>
      </c>
      <c r="I55" s="110" t="n">
        <v>21.9460288636216</v>
      </c>
      <c r="J55" s="110" t="n">
        <v>2.85356163883011</v>
      </c>
      <c r="K55" s="110" t="n">
        <v>0</v>
      </c>
    </row>
    <row r="56">
      <c r="A56" s="110" t="s">
        <v>49</v>
      </c>
      <c r="B56" s="110" t="s">
        <v>50</v>
      </c>
      <c r="C56" s="110" t="s">
        <v>16</v>
      </c>
      <c r="D56" s="110" t="n">
        <v>5027.05703181231</v>
      </c>
      <c r="E56" s="110" t="n">
        <v>1784.80378566908</v>
      </c>
      <c r="F56" s="110" t="n">
        <v>179.313390062455</v>
      </c>
      <c r="G56" s="110" t="n">
        <v>0</v>
      </c>
      <c r="H56" s="110" t="n">
        <v>71.9057612151597</v>
      </c>
      <c r="I56" s="110" t="n">
        <v>25.5293850887478</v>
      </c>
      <c r="J56" s="110" t="n">
        <v>2.56485369609252</v>
      </c>
      <c r="K56" s="110" t="n">
        <v>0</v>
      </c>
    </row>
    <row r="57">
      <c r="A57" s="110" t="s">
        <v>51</v>
      </c>
      <c r="B57" s="110" t="s">
        <v>52</v>
      </c>
      <c r="C57" s="110" t="s">
        <v>15</v>
      </c>
      <c r="D57" s="110" t="n">
        <v>1247.48891386878</v>
      </c>
      <c r="E57" s="110" t="n">
        <v>300.451994567874</v>
      </c>
      <c r="F57" s="110" t="n">
        <v>21.020160438212</v>
      </c>
      <c r="G57" s="110" t="n">
        <v>0</v>
      </c>
      <c r="H57" s="110" t="n">
        <v>79.5105078523956</v>
      </c>
      <c r="I57" s="110" t="n">
        <v>19.1497418596456</v>
      </c>
      <c r="J57" s="110" t="n">
        <v>1.33975028795877</v>
      </c>
      <c r="K57" s="110" t="n">
        <v>0</v>
      </c>
    </row>
    <row r="58">
      <c r="A58" s="110" t="s">
        <v>51</v>
      </c>
      <c r="B58" s="110" t="s">
        <v>52</v>
      </c>
      <c r="C58" s="110" t="s">
        <v>16</v>
      </c>
      <c r="D58" s="110" t="n">
        <v>540.223224096761</v>
      </c>
      <c r="E58" s="110" t="n">
        <v>266.758026912849</v>
      </c>
      <c r="F58" s="110" t="n">
        <v>28.6371853228074</v>
      </c>
      <c r="G58" s="110" t="n">
        <v>0</v>
      </c>
      <c r="H58" s="110" t="n">
        <v>64.6495099447345</v>
      </c>
      <c r="I58" s="110" t="n">
        <v>31.9234252518011</v>
      </c>
      <c r="J58" s="110" t="n">
        <v>3.42706480346435</v>
      </c>
      <c r="K58" s="110" t="n">
        <v>0</v>
      </c>
    </row>
    <row r="59">
      <c r="A59" s="110" t="s">
        <v>53</v>
      </c>
      <c r="B59" s="110" t="s">
        <v>54</v>
      </c>
      <c r="C59" s="110" t="s">
        <v>15</v>
      </c>
      <c r="D59" s="110" t="n">
        <v>982.433299476882</v>
      </c>
      <c r="E59" s="110" t="n">
        <v>425.185410902973</v>
      </c>
      <c r="F59" s="110" t="n">
        <v>111.52557321233</v>
      </c>
      <c r="G59" s="110" t="n">
        <v>9.71919489572995</v>
      </c>
      <c r="H59" s="110" t="n">
        <v>64.259059968424</v>
      </c>
      <c r="I59" s="110" t="n">
        <v>27.8105544991821</v>
      </c>
      <c r="J59" s="110" t="n">
        <v>7.29467181220341</v>
      </c>
      <c r="K59" s="110" t="n">
        <v>0.635713720190536</v>
      </c>
    </row>
    <row r="60">
      <c r="A60" s="110" t="s">
        <v>53</v>
      </c>
      <c r="B60" s="110" t="s">
        <v>54</v>
      </c>
      <c r="C60" s="110" t="s">
        <v>16</v>
      </c>
      <c r="D60" s="110" t="n">
        <v>292.734104171777</v>
      </c>
      <c r="E60" s="110" t="n">
        <v>166.326634378425</v>
      </c>
      <c r="F60" s="110" t="n">
        <v>56.9920618001997</v>
      </c>
      <c r="G60" s="110" t="n">
        <v>13.2846659568878</v>
      </c>
      <c r="H60" s="110" t="n">
        <v>55.3019808353864</v>
      </c>
      <c r="I60" s="110" t="n">
        <v>31.4216629211486</v>
      </c>
      <c r="J60" s="110" t="n">
        <v>10.7666782398348</v>
      </c>
      <c r="K60" s="110" t="n">
        <v>2.50967800363026</v>
      </c>
    </row>
    <row r="61">
      <c r="A61" s="110" t="s">
        <v>55</v>
      </c>
      <c r="B61" s="110" t="s">
        <v>56</v>
      </c>
      <c r="C61" s="110" t="s">
        <v>15</v>
      </c>
      <c r="D61" s="110" t="n">
        <v>1198.73917362214</v>
      </c>
      <c r="E61" s="110" t="n">
        <v>590.193951629657</v>
      </c>
      <c r="F61" s="110" t="n">
        <v>34.3404681636961</v>
      </c>
      <c r="G61" s="110" t="n">
        <v>34.3430906004701</v>
      </c>
      <c r="H61" s="110" t="n">
        <v>64.5310296756486</v>
      </c>
      <c r="I61" s="110" t="n">
        <v>31.7715681985436</v>
      </c>
      <c r="J61" s="110" t="n">
        <v>1.84863047684605</v>
      </c>
      <c r="K61" s="110" t="n">
        <v>1.84877164896173</v>
      </c>
    </row>
    <row r="62">
      <c r="A62" s="110" t="s">
        <v>55</v>
      </c>
      <c r="B62" s="110" t="s">
        <v>56</v>
      </c>
      <c r="C62" s="110" t="s">
        <v>16</v>
      </c>
      <c r="D62" s="110" t="n">
        <v>628.22841542899</v>
      </c>
      <c r="E62" s="110" t="n">
        <v>281.566373949466</v>
      </c>
      <c r="F62" s="110" t="n">
        <v>18.5647191993573</v>
      </c>
      <c r="G62" s="110" t="n">
        <v>7.50238517281688</v>
      </c>
      <c r="H62" s="110" t="n">
        <v>67.1283251967077</v>
      </c>
      <c r="I62" s="110" t="n">
        <v>30.0863167770449</v>
      </c>
      <c r="J62" s="110" t="n">
        <v>1.98370286506227</v>
      </c>
      <c r="K62" s="110" t="n">
        <v>0.801655161185136</v>
      </c>
    </row>
    <row r="63">
      <c r="A63" s="110" t="s">
        <v>57</v>
      </c>
      <c r="B63" s="110" t="s">
        <v>58</v>
      </c>
      <c r="C63" s="110" t="s">
        <v>15</v>
      </c>
      <c r="D63" s="110" t="n">
        <v>8908.36853861651</v>
      </c>
      <c r="E63" s="110" t="n">
        <v>3820.87639400204</v>
      </c>
      <c r="F63" s="110" t="n">
        <v>554.158520405079</v>
      </c>
      <c r="G63" s="110" t="n">
        <v>99.2865634944771</v>
      </c>
      <c r="H63" s="110" t="n">
        <v>66.5663519637756</v>
      </c>
      <c r="I63" s="110" t="n">
        <v>28.5508846822722</v>
      </c>
      <c r="J63" s="110" t="n">
        <v>4.14086046767195</v>
      </c>
      <c r="K63" s="110" t="n">
        <v>0.741902886280179</v>
      </c>
    </row>
    <row r="64">
      <c r="A64" s="110" t="s">
        <v>57</v>
      </c>
      <c r="B64" s="110" t="s">
        <v>58</v>
      </c>
      <c r="C64" s="110" t="s">
        <v>16</v>
      </c>
      <c r="D64" s="110" t="n">
        <v>2913.64462415059</v>
      </c>
      <c r="E64" s="110" t="n">
        <v>1941.16747141082</v>
      </c>
      <c r="F64" s="110" t="n">
        <v>175.228186483891</v>
      </c>
      <c r="G64" s="110" t="n">
        <v>0</v>
      </c>
      <c r="H64" s="110" t="n">
        <v>57.9248765571684</v>
      </c>
      <c r="I64" s="110" t="n">
        <v>38.5914895818988</v>
      </c>
      <c r="J64" s="110" t="n">
        <v>3.48363386093283</v>
      </c>
      <c r="K64" s="110" t="n">
        <v>0</v>
      </c>
    </row>
    <row r="65">
      <c r="A65" s="110" t="s">
        <v>59</v>
      </c>
      <c r="B65" s="110" t="s">
        <v>60</v>
      </c>
      <c r="C65" s="110" t="s">
        <v>15</v>
      </c>
      <c r="D65" s="110" t="n">
        <v>374.680545428839</v>
      </c>
      <c r="E65" s="110" t="n">
        <v>163.04139268601</v>
      </c>
      <c r="F65" s="110" t="n">
        <v>5.66464883940349</v>
      </c>
      <c r="G65" s="110" t="n">
        <v>6.7300452809357</v>
      </c>
      <c r="H65" s="110" t="n">
        <v>68.1092923706866</v>
      </c>
      <c r="I65" s="110" t="n">
        <v>29.6376046700413</v>
      </c>
      <c r="J65" s="110" t="n">
        <v>1.02971779209572</v>
      </c>
      <c r="K65" s="110" t="n">
        <v>1.22338516717641</v>
      </c>
    </row>
    <row r="66">
      <c r="A66" s="110" t="s">
        <v>59</v>
      </c>
      <c r="B66" s="110" t="s">
        <v>60</v>
      </c>
      <c r="C66" s="110" t="s">
        <v>16</v>
      </c>
      <c r="D66" s="110" t="n">
        <v>284.585815855598</v>
      </c>
      <c r="E66" s="110" t="n">
        <v>134.952365529313</v>
      </c>
      <c r="F66" s="110" t="n">
        <v>9.29165421139566</v>
      </c>
      <c r="G66" s="110" t="n">
        <v>1.61381362618977</v>
      </c>
      <c r="H66" s="110" t="n">
        <v>66.1145347061435</v>
      </c>
      <c r="I66" s="110" t="n">
        <v>31.3519239447661</v>
      </c>
      <c r="J66" s="110" t="n">
        <v>2.15862267411287</v>
      </c>
      <c r="K66" s="110" t="n">
        <v>0.374918674977498</v>
      </c>
    </row>
    <row r="67">
      <c r="A67" s="110" t="s">
        <v>61</v>
      </c>
      <c r="B67" s="110" t="s">
        <v>62</v>
      </c>
      <c r="C67" s="110" t="s">
        <v>15</v>
      </c>
      <c r="D67" s="110" t="n">
        <v>7451.76380157985</v>
      </c>
      <c r="E67" s="110" t="n">
        <v>5534.99320217821</v>
      </c>
      <c r="F67" s="110" t="n">
        <v>791.994691956885</v>
      </c>
      <c r="G67" s="110" t="n">
        <v>129.358539059994</v>
      </c>
      <c r="H67" s="110" t="n">
        <v>53.5785500387245</v>
      </c>
      <c r="I67" s="110" t="n">
        <v>39.7968746921409</v>
      </c>
      <c r="J67" s="110" t="n">
        <v>5.69448097971378</v>
      </c>
      <c r="K67" s="110" t="n">
        <v>0.930094289420818</v>
      </c>
    </row>
    <row r="68">
      <c r="A68" s="110" t="s">
        <v>61</v>
      </c>
      <c r="B68" s="110" t="s">
        <v>62</v>
      </c>
      <c r="C68" s="110" t="s">
        <v>16</v>
      </c>
      <c r="D68" s="110" t="n">
        <v>4586.78437885762</v>
      </c>
      <c r="E68" s="110" t="n">
        <v>2964.95290531423</v>
      </c>
      <c r="F68" s="110" t="n">
        <v>566.581051233026</v>
      </c>
      <c r="G68" s="110" t="n">
        <v>46.7916485300476</v>
      </c>
      <c r="H68" s="110" t="n">
        <v>56.1754145122631</v>
      </c>
      <c r="I68" s="110" t="n">
        <v>36.3124674517288</v>
      </c>
      <c r="J68" s="110" t="n">
        <v>6.93904983947294</v>
      </c>
      <c r="K68" s="110" t="n">
        <v>0.573068196535153</v>
      </c>
    </row>
    <row r="69">
      <c r="A69" s="110" t="s">
        <v>63</v>
      </c>
      <c r="B69" s="110" t="s">
        <v>64</v>
      </c>
      <c r="C69" s="110" t="s">
        <v>15</v>
      </c>
      <c r="D69" s="110" t="n">
        <v>727.41094480912</v>
      </c>
      <c r="E69" s="110" t="n">
        <v>504.761706266857</v>
      </c>
      <c r="F69" s="110" t="n">
        <v>190.17803406431</v>
      </c>
      <c r="G69" s="110" t="n">
        <v>50.2765833353064</v>
      </c>
      <c r="H69" s="110" t="n">
        <v>49.3954553457446</v>
      </c>
      <c r="I69" s="110" t="n">
        <v>34.2762705181581</v>
      </c>
      <c r="J69" s="110" t="n">
        <v>12.9142002280845</v>
      </c>
      <c r="K69" s="110" t="n">
        <v>3.41407390801277</v>
      </c>
    </row>
    <row r="70">
      <c r="A70" s="110" t="s">
        <v>63</v>
      </c>
      <c r="B70" s="110" t="s">
        <v>64</v>
      </c>
      <c r="C70" s="110" t="s">
        <v>16</v>
      </c>
      <c r="D70" s="110" t="n">
        <v>574.724590207435</v>
      </c>
      <c r="E70" s="110" t="n">
        <v>376.140744475284</v>
      </c>
      <c r="F70" s="110" t="n">
        <v>181.410376759493</v>
      </c>
      <c r="G70" s="110" t="n">
        <v>16.3026471528686</v>
      </c>
      <c r="H70" s="110" t="n">
        <v>50.0379086813396</v>
      </c>
      <c r="I70" s="110" t="n">
        <v>32.7483746895051</v>
      </c>
      <c r="J70" s="110" t="n">
        <v>15.7943404907429</v>
      </c>
      <c r="K70" s="110" t="n">
        <v>1.41937613841251</v>
      </c>
    </row>
    <row r="71">
      <c r="A71" s="110" t="s">
        <v>65</v>
      </c>
      <c r="B71" s="110" t="s">
        <v>66</v>
      </c>
      <c r="C71" s="110" t="s">
        <v>15</v>
      </c>
      <c r="D71" s="110" t="n">
        <v>286.541247484909</v>
      </c>
      <c r="E71" s="110" t="n">
        <v>55.8665325285044</v>
      </c>
      <c r="F71" s="110" t="n">
        <v>3.60429242119383</v>
      </c>
      <c r="G71" s="110" t="n">
        <v>21.625754527163</v>
      </c>
      <c r="H71" s="110" t="n">
        <v>77.9411764705882</v>
      </c>
      <c r="I71" s="110" t="n">
        <v>15.1960784313726</v>
      </c>
      <c r="J71" s="110" t="n">
        <v>0.980392156862745</v>
      </c>
      <c r="K71" s="110" t="n">
        <v>5.88235294117647</v>
      </c>
    </row>
    <row r="72">
      <c r="A72" s="110" t="s">
        <v>65</v>
      </c>
      <c r="B72" s="110" t="s">
        <v>66</v>
      </c>
      <c r="C72" s="110" t="s">
        <v>16</v>
      </c>
      <c r="D72" s="110" t="n">
        <v>182.016767270288</v>
      </c>
      <c r="E72" s="110" t="n">
        <v>59.4708249496982</v>
      </c>
      <c r="F72" s="110" t="n">
        <v>0</v>
      </c>
      <c r="G72" s="110" t="n">
        <v>23.4279007377599</v>
      </c>
      <c r="H72" s="110" t="n">
        <v>68.7074829931973</v>
      </c>
      <c r="I72" s="110" t="n">
        <v>22.4489795918367</v>
      </c>
      <c r="J72" s="110" t="n">
        <v>0</v>
      </c>
      <c r="K72" s="110" t="n">
        <v>8.84353741496599</v>
      </c>
    </row>
    <row r="73">
      <c r="A73" s="110" t="s">
        <v>67</v>
      </c>
      <c r="B73" s="110" t="s">
        <v>68</v>
      </c>
      <c r="C73" s="110" t="s">
        <v>15</v>
      </c>
      <c r="D73" s="110" t="n">
        <v>2540.52611878676</v>
      </c>
      <c r="E73" s="110" t="n">
        <v>881.417237869646</v>
      </c>
      <c r="F73" s="110" t="n">
        <v>101.919468335592</v>
      </c>
      <c r="G73" s="110" t="n">
        <v>36.8219632015559</v>
      </c>
      <c r="H73" s="110" t="n">
        <v>71.34936872847</v>
      </c>
      <c r="I73" s="110" t="n">
        <v>24.7541495611246</v>
      </c>
      <c r="J73" s="110" t="n">
        <v>2.86235582193443</v>
      </c>
      <c r="K73" s="110" t="n">
        <v>1.03412588847093</v>
      </c>
    </row>
    <row r="74">
      <c r="A74" s="110" t="s">
        <v>67</v>
      </c>
      <c r="B74" s="110" t="s">
        <v>68</v>
      </c>
      <c r="C74" s="110" t="s">
        <v>16</v>
      </c>
      <c r="D74" s="110" t="n">
        <v>839.725153384958</v>
      </c>
      <c r="E74" s="110" t="n">
        <v>323.155989116359</v>
      </c>
      <c r="F74" s="110" t="n">
        <v>59.8386506768462</v>
      </c>
      <c r="G74" s="110" t="n">
        <v>16.3337923651223</v>
      </c>
      <c r="H74" s="110" t="n">
        <v>67.7714961792201</v>
      </c>
      <c r="I74" s="110" t="n">
        <v>26.0808727634379</v>
      </c>
      <c r="J74" s="110" t="n">
        <v>4.82938360172767</v>
      </c>
      <c r="K74" s="110" t="n">
        <v>1.31824745561431</v>
      </c>
    </row>
    <row r="75">
      <c r="A75" s="110" t="s">
        <v>69</v>
      </c>
      <c r="B75" s="110" t="s">
        <v>70</v>
      </c>
      <c r="C75" s="110" t="s">
        <v>15</v>
      </c>
      <c r="D75" s="110" t="n">
        <v>38681.2993864931</v>
      </c>
      <c r="E75" s="110" t="n">
        <v>26501.1596237155</v>
      </c>
      <c r="F75" s="110" t="n">
        <v>4527.68465952705</v>
      </c>
      <c r="G75" s="110" t="n">
        <v>2048.96812785593</v>
      </c>
      <c r="H75" s="110" t="n">
        <v>53.9043731416299</v>
      </c>
      <c r="I75" s="110" t="n">
        <v>36.930724140603</v>
      </c>
      <c r="J75" s="110" t="n">
        <v>6.30956062039638</v>
      </c>
      <c r="K75" s="110" t="n">
        <v>2.85534209737069</v>
      </c>
    </row>
    <row r="76">
      <c r="A76" s="110" t="s">
        <v>69</v>
      </c>
      <c r="B76" s="110" t="s">
        <v>70</v>
      </c>
      <c r="C76" s="110" t="s">
        <v>16</v>
      </c>
      <c r="D76" s="110" t="n">
        <v>25782.969992845</v>
      </c>
      <c r="E76" s="110" t="n">
        <v>21246.7906113745</v>
      </c>
      <c r="F76" s="110" t="n">
        <v>2870.5713748547</v>
      </c>
      <c r="G76" s="110" t="n">
        <v>1647.64617305675</v>
      </c>
      <c r="H76" s="110" t="n">
        <v>50.0174224423566</v>
      </c>
      <c r="I76" s="110" t="n">
        <v>41.2175052698864</v>
      </c>
      <c r="J76" s="110" t="n">
        <v>5.56873708292287</v>
      </c>
      <c r="K76" s="110" t="n">
        <v>3.1963352048341</v>
      </c>
    </row>
    <row r="77">
      <c r="A77" s="110" t="s">
        <v>71</v>
      </c>
      <c r="B77" s="110" t="s">
        <v>72</v>
      </c>
      <c r="C77" s="110" t="s">
        <v>15</v>
      </c>
      <c r="D77" s="110" t="n">
        <v>1408.03103768649</v>
      </c>
      <c r="E77" s="110" t="n">
        <v>549.026114487235</v>
      </c>
      <c r="F77" s="110" t="n">
        <v>137.562818419837</v>
      </c>
      <c r="G77" s="110" t="n">
        <v>52.2492270330153</v>
      </c>
      <c r="H77" s="110" t="n">
        <v>65.5853202068904</v>
      </c>
      <c r="I77" s="110" t="n">
        <v>25.5733379143079</v>
      </c>
      <c r="J77" s="110" t="n">
        <v>6.40760129084329</v>
      </c>
      <c r="K77" s="110" t="n">
        <v>2.43374058795842</v>
      </c>
    </row>
    <row r="78">
      <c r="A78" s="110" t="s">
        <v>71</v>
      </c>
      <c r="B78" s="110" t="s">
        <v>72</v>
      </c>
      <c r="C78" s="110" t="s">
        <v>16</v>
      </c>
      <c r="D78" s="110" t="n">
        <v>433.209951446472</v>
      </c>
      <c r="E78" s="110" t="n">
        <v>305.435366491559</v>
      </c>
      <c r="F78" s="110" t="n">
        <v>31.5910779487024</v>
      </c>
      <c r="G78" s="110" t="n">
        <v>0</v>
      </c>
      <c r="H78" s="110" t="n">
        <v>56.2437653894217</v>
      </c>
      <c r="I78" s="110" t="n">
        <v>39.6547563998098</v>
      </c>
      <c r="J78" s="110" t="n">
        <v>4.10147821076843</v>
      </c>
      <c r="K78" s="110" t="n">
        <v>0</v>
      </c>
    </row>
    <row r="79">
      <c r="A79" s="110" t="s">
        <v>73</v>
      </c>
      <c r="B79" s="110" t="s">
        <v>74</v>
      </c>
      <c r="C79" s="110" t="s">
        <v>15</v>
      </c>
      <c r="D79" s="110" t="n">
        <v>741.55145027996</v>
      </c>
      <c r="E79" s="110" t="n">
        <v>85.3752767456203</v>
      </c>
      <c r="F79" s="110" t="n">
        <v>20.6851883901196</v>
      </c>
      <c r="G79" s="110" t="n">
        <v>11.9043421623896</v>
      </c>
      <c r="H79" s="110" t="n">
        <v>86.2754419991396</v>
      </c>
      <c r="I79" s="110" t="n">
        <v>9.93294495512945</v>
      </c>
      <c r="J79" s="110" t="n">
        <v>2.40660815985093</v>
      </c>
      <c r="K79" s="110" t="n">
        <v>1.38500488588002</v>
      </c>
    </row>
    <row r="80">
      <c r="A80" s="110" t="s">
        <v>73</v>
      </c>
      <c r="B80" s="110" t="s">
        <v>74</v>
      </c>
      <c r="C80" s="110" t="s">
        <v>16</v>
      </c>
      <c r="D80" s="110" t="n">
        <v>329.635543687402</v>
      </c>
      <c r="E80" s="110" t="n">
        <v>29.1892715899978</v>
      </c>
      <c r="F80" s="110" t="n">
        <v>3.3390433701894</v>
      </c>
      <c r="G80" s="110" t="n">
        <v>2.99730894184094</v>
      </c>
      <c r="H80" s="110" t="n">
        <v>90.2712481350231</v>
      </c>
      <c r="I80" s="110" t="n">
        <v>7.99353112563623</v>
      </c>
      <c r="J80" s="110" t="n">
        <v>0.914402643696127</v>
      </c>
      <c r="K80" s="110" t="n">
        <v>0.820818095644544</v>
      </c>
    </row>
    <row r="81">
      <c r="A81" s="110" t="s">
        <v>75</v>
      </c>
      <c r="B81" s="110" t="s">
        <v>76</v>
      </c>
      <c r="C81" s="110" t="s">
        <v>15</v>
      </c>
      <c r="D81" s="110" t="n">
        <v>501.916920291686</v>
      </c>
      <c r="E81" s="110" t="n">
        <v>135.774632625541</v>
      </c>
      <c r="F81" s="110" t="n">
        <v>54.2143662421369</v>
      </c>
      <c r="G81" s="110" t="n">
        <v>12.8296946502288</v>
      </c>
      <c r="H81" s="110" t="n">
        <v>71.2205982579014</v>
      </c>
      <c r="I81" s="110" t="n">
        <v>19.2660382085111</v>
      </c>
      <c r="J81" s="110" t="n">
        <v>7.69286597410198</v>
      </c>
      <c r="K81" s="110" t="n">
        <v>1.8204975594855</v>
      </c>
    </row>
    <row r="82">
      <c r="A82" s="110" t="s">
        <v>75</v>
      </c>
      <c r="B82" s="110" t="s">
        <v>76</v>
      </c>
      <c r="C82" s="110" t="s">
        <v>16</v>
      </c>
      <c r="D82" s="110" t="n">
        <v>221.74597398471</v>
      </c>
      <c r="E82" s="110" t="n">
        <v>61.9530771864227</v>
      </c>
      <c r="F82" s="110" t="n">
        <v>17.8828684313625</v>
      </c>
      <c r="G82" s="110" t="n">
        <v>3.63761981267221</v>
      </c>
      <c r="H82" s="110" t="n">
        <v>72.6513035206064</v>
      </c>
      <c r="I82" s="110" t="n">
        <v>20.2978738861644</v>
      </c>
      <c r="J82" s="110" t="n">
        <v>5.85901822197489</v>
      </c>
      <c r="K82" s="110" t="n">
        <v>1.1918043712543</v>
      </c>
    </row>
    <row r="83">
      <c r="A83" s="110" t="s">
        <v>77</v>
      </c>
      <c r="B83" s="110" t="s">
        <v>78</v>
      </c>
      <c r="C83" s="110" t="s">
        <v>15</v>
      </c>
      <c r="D83" s="110" t="n">
        <v>759.627204234779</v>
      </c>
      <c r="E83" s="110" t="n">
        <v>320.218767112534</v>
      </c>
      <c r="F83" s="110" t="n">
        <v>45.425587553638</v>
      </c>
      <c r="G83" s="110" t="n">
        <v>19.9860825601318</v>
      </c>
      <c r="H83" s="110" t="n">
        <v>66.3280625017853</v>
      </c>
      <c r="I83" s="110" t="n">
        <v>27.9604130564027</v>
      </c>
      <c r="J83" s="110" t="n">
        <v>3.96640772426416</v>
      </c>
      <c r="K83" s="110" t="n">
        <v>1.74511671754787</v>
      </c>
    </row>
    <row r="84">
      <c r="A84" s="110" t="s">
        <v>77</v>
      </c>
      <c r="B84" s="110" t="s">
        <v>78</v>
      </c>
      <c r="C84" s="110" t="s">
        <v>16</v>
      </c>
      <c r="D84" s="110" t="n">
        <v>227.402731466517</v>
      </c>
      <c r="E84" s="110" t="n">
        <v>195.636440376313</v>
      </c>
      <c r="F84" s="110" t="n">
        <v>21.1821385699103</v>
      </c>
      <c r="G84" s="110" t="n">
        <v>4.77185887204233</v>
      </c>
      <c r="H84" s="110" t="n">
        <v>50.647258582743</v>
      </c>
      <c r="I84" s="110" t="n">
        <v>43.5722531565345</v>
      </c>
      <c r="J84" s="110" t="n">
        <v>4.71769728783448</v>
      </c>
      <c r="K84" s="110" t="n">
        <v>1.06279097288798</v>
      </c>
    </row>
    <row r="85">
      <c r="A85" s="110" t="s">
        <v>79</v>
      </c>
      <c r="B85" s="110" t="s">
        <v>80</v>
      </c>
      <c r="C85" s="110" t="s">
        <v>15</v>
      </c>
      <c r="D85" s="110" t="n">
        <v>1468.87753339536</v>
      </c>
      <c r="E85" s="110" t="n">
        <v>482.597003685644</v>
      </c>
      <c r="F85" s="110" t="n">
        <v>40.6370005400109</v>
      </c>
      <c r="G85" s="110" t="n">
        <v>36.6652697296301</v>
      </c>
      <c r="H85" s="110" t="n">
        <v>72.4021256588372</v>
      </c>
      <c r="I85" s="110" t="n">
        <v>23.7875848115526</v>
      </c>
      <c r="J85" s="110" t="n">
        <v>2.00302962813728</v>
      </c>
      <c r="K85" s="110" t="n">
        <v>1.80725990147289</v>
      </c>
    </row>
    <row r="86">
      <c r="A86" s="110" t="s">
        <v>79</v>
      </c>
      <c r="B86" s="110" t="s">
        <v>80</v>
      </c>
      <c r="C86" s="110" t="s">
        <v>16</v>
      </c>
      <c r="D86" s="110" t="n">
        <v>633.428905544174</v>
      </c>
      <c r="E86" s="110" t="n">
        <v>203.610746559574</v>
      </c>
      <c r="F86" s="110" t="n">
        <v>19.1586537336671</v>
      </c>
      <c r="G86" s="110" t="n">
        <v>4.23915822387383</v>
      </c>
      <c r="H86" s="110" t="n">
        <v>73.6170764292819</v>
      </c>
      <c r="I86" s="110" t="n">
        <v>23.6636310091062</v>
      </c>
      <c r="J86" s="110" t="n">
        <v>2.22661780011736</v>
      </c>
      <c r="K86" s="110" t="n">
        <v>0.492674761494564</v>
      </c>
    </row>
    <row r="87">
      <c r="A87" s="110" t="s">
        <v>81</v>
      </c>
      <c r="B87" s="110" t="s">
        <v>82</v>
      </c>
      <c r="C87" s="110" t="s">
        <v>15</v>
      </c>
      <c r="D87" s="110" t="n">
        <v>2308.07443670905</v>
      </c>
      <c r="E87" s="110" t="n">
        <v>1696.79621349937</v>
      </c>
      <c r="F87" s="110" t="n">
        <v>132.432239375574</v>
      </c>
      <c r="G87" s="110" t="n">
        <v>0</v>
      </c>
      <c r="H87" s="110" t="n">
        <v>55.7869341043369</v>
      </c>
      <c r="I87" s="110" t="n">
        <v>41.0121342039326</v>
      </c>
      <c r="J87" s="110" t="n">
        <v>3.20093169173045</v>
      </c>
      <c r="K87" s="110" t="n">
        <v>0</v>
      </c>
    </row>
    <row r="88">
      <c r="A88" s="110" t="s">
        <v>81</v>
      </c>
      <c r="B88" s="110" t="s">
        <v>82</v>
      </c>
      <c r="C88" s="110" t="s">
        <v>16</v>
      </c>
      <c r="D88" s="110" t="n">
        <v>962.057474486327</v>
      </c>
      <c r="E88" s="110" t="n">
        <v>797.779544058198</v>
      </c>
      <c r="F88" s="110" t="n">
        <v>84.1961864898885</v>
      </c>
      <c r="G88" s="110" t="n">
        <v>25.5790780925241</v>
      </c>
      <c r="H88" s="110" t="n">
        <v>51.4575927409548</v>
      </c>
      <c r="I88" s="110" t="n">
        <v>42.6708548749962</v>
      </c>
      <c r="J88" s="110" t="n">
        <v>4.50340357996953</v>
      </c>
      <c r="K88" s="110" t="n">
        <v>1.36814880407947</v>
      </c>
    </row>
    <row r="89">
      <c r="A89" s="110" t="s">
        <v>83</v>
      </c>
      <c r="B89" s="110" t="s">
        <v>84</v>
      </c>
      <c r="C89" s="110" t="s">
        <v>15</v>
      </c>
      <c r="D89" s="110" t="n">
        <v>1304.98250304788</v>
      </c>
      <c r="E89" s="110" t="n">
        <v>601.287192293677</v>
      </c>
      <c r="F89" s="110" t="n">
        <v>19.4529663328014</v>
      </c>
      <c r="G89" s="110" t="n">
        <v>12.1836438171296</v>
      </c>
      <c r="H89" s="110" t="n">
        <v>67.339814074082</v>
      </c>
      <c r="I89" s="110" t="n">
        <v>31.0276709761353</v>
      </c>
      <c r="J89" s="110" t="n">
        <v>1.00381356300236</v>
      </c>
      <c r="K89" s="110" t="n">
        <v>0.628701386780389</v>
      </c>
    </row>
    <row r="90">
      <c r="A90" s="110" t="s">
        <v>83</v>
      </c>
      <c r="B90" s="110" t="s">
        <v>84</v>
      </c>
      <c r="C90" s="110" t="s">
        <v>16</v>
      </c>
      <c r="D90" s="110" t="n">
        <v>620.855993315084</v>
      </c>
      <c r="E90" s="110" t="n">
        <v>761.689937333543</v>
      </c>
      <c r="F90" s="110" t="n">
        <v>36.4425175008307</v>
      </c>
      <c r="G90" s="110" t="n">
        <v>0</v>
      </c>
      <c r="H90" s="110" t="n">
        <v>43.7534212575697</v>
      </c>
      <c r="I90" s="110" t="n">
        <v>53.6783747835921</v>
      </c>
      <c r="J90" s="110" t="n">
        <v>2.56820395883817</v>
      </c>
      <c r="K90" s="110" t="n">
        <v>0</v>
      </c>
    </row>
    <row r="91">
      <c r="A91" s="110" t="s">
        <v>85</v>
      </c>
      <c r="B91" s="110" t="s">
        <v>86</v>
      </c>
      <c r="C91" s="110" t="s">
        <v>15</v>
      </c>
      <c r="D91" s="110" t="n">
        <v>6325.92948863052</v>
      </c>
      <c r="E91" s="110" t="n">
        <v>5835.76643855926</v>
      </c>
      <c r="F91" s="110" t="n">
        <v>1604.21508017238</v>
      </c>
      <c r="G91" s="110" t="n">
        <v>60.4897595417403</v>
      </c>
      <c r="H91" s="110" t="n">
        <v>45.7525396180677</v>
      </c>
      <c r="I91" s="110" t="n">
        <v>42.2074156314655</v>
      </c>
      <c r="J91" s="110" t="n">
        <v>11.6025501301276</v>
      </c>
      <c r="K91" s="110" t="n">
        <v>0.437494620339185</v>
      </c>
    </row>
    <row r="92">
      <c r="A92" s="110" t="s">
        <v>85</v>
      </c>
      <c r="B92" s="110" t="s">
        <v>86</v>
      </c>
      <c r="C92" s="110" t="s">
        <v>16</v>
      </c>
      <c r="D92" s="110" t="n">
        <v>2560.41214991581</v>
      </c>
      <c r="E92" s="110" t="n">
        <v>1916.34404785232</v>
      </c>
      <c r="F92" s="110" t="n">
        <v>609.208830446007</v>
      </c>
      <c r="G92" s="110" t="n">
        <v>47.8946737872738</v>
      </c>
      <c r="H92" s="110" t="n">
        <v>49.8730448149498</v>
      </c>
      <c r="I92" s="110" t="n">
        <v>37.3275500128147</v>
      </c>
      <c r="J92" s="110" t="n">
        <v>11.8664877072607</v>
      </c>
      <c r="K92" s="110" t="n">
        <v>0.932917464974789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K100" s="7" t="str">
        <f>=HYPERLINK("#'Indice'!A1", "Ir al Índice")</f>
      </c>
    </row>
    <row r="101">
      <c r="A101" s="4" t="s">
        <v>400</v>
      </c>
    </row>
    <row r="102">
      <c r="A102" s="5" t="s">
        <v>23</v>
      </c>
      <c r="B102" s="5" t="s">
        <v>88</v>
      </c>
      <c r="C102" s="5" t="s">
        <v>11</v>
      </c>
      <c r="D102" s="5" t="s">
        <v>391</v>
      </c>
      <c r="E102" s="5" t="s">
        <v>392</v>
      </c>
      <c r="F102" s="5" t="s">
        <v>393</v>
      </c>
      <c r="G102" s="5" t="s">
        <v>394</v>
      </c>
      <c r="H102" s="5" t="s">
        <v>395</v>
      </c>
      <c r="I102" s="5" t="s">
        <v>396</v>
      </c>
      <c r="J102" s="5" t="s">
        <v>397</v>
      </c>
      <c r="K102" s="5" t="s">
        <v>398</v>
      </c>
    </row>
    <row r="103">
      <c r="A103" s="111" t="s">
        <v>89</v>
      </c>
      <c r="B103" s="111" t="s">
        <v>90</v>
      </c>
      <c r="C103" s="111" t="s">
        <v>15</v>
      </c>
      <c r="D103" s="111" t="n">
        <v>21320.6538411216</v>
      </c>
      <c r="E103" s="111" t="n">
        <v>16287.7781807739</v>
      </c>
      <c r="F103" s="111" t="n">
        <v>10778.564081357</v>
      </c>
      <c r="G103" s="111" t="n">
        <v>3439.37190891634</v>
      </c>
      <c r="H103" s="111" t="n">
        <v>41.1386224018544</v>
      </c>
      <c r="I103" s="111" t="n">
        <v>31.427589479065</v>
      </c>
      <c r="J103" s="111" t="n">
        <v>20.7974521363839</v>
      </c>
      <c r="K103" s="111" t="n">
        <v>6.63633598269664</v>
      </c>
    </row>
    <row r="104">
      <c r="A104" s="111" t="s">
        <v>89</v>
      </c>
      <c r="B104" s="111" t="s">
        <v>90</v>
      </c>
      <c r="C104" s="111" t="s">
        <v>16</v>
      </c>
      <c r="D104" s="111" t="n">
        <v>10128.7018775839</v>
      </c>
      <c r="E104" s="111" t="n">
        <v>10268.2840031786</v>
      </c>
      <c r="F104" s="111" t="n">
        <v>5309.68912258257</v>
      </c>
      <c r="G104" s="111" t="n">
        <v>1705.05484237094</v>
      </c>
      <c r="H104" s="111" t="n">
        <v>36.950246973074</v>
      </c>
      <c r="I104" s="111" t="n">
        <v>37.4594527998508</v>
      </c>
      <c r="J104" s="111" t="n">
        <v>19.3701351664692</v>
      </c>
      <c r="K104" s="111" t="n">
        <v>6.22016506060602</v>
      </c>
    </row>
    <row r="105">
      <c r="A105" s="111" t="s">
        <v>91</v>
      </c>
      <c r="B105" s="111" t="s">
        <v>92</v>
      </c>
      <c r="C105" s="111" t="s">
        <v>15</v>
      </c>
      <c r="D105" s="111" t="n">
        <v>4448.14791318607</v>
      </c>
      <c r="E105" s="111" t="n">
        <v>2274.10676599747</v>
      </c>
      <c r="F105" s="111" t="n">
        <v>2776.43077121213</v>
      </c>
      <c r="G105" s="111" t="n">
        <v>1501.16780473087</v>
      </c>
      <c r="H105" s="111" t="n">
        <v>40.4382477658326</v>
      </c>
      <c r="I105" s="111" t="n">
        <v>20.6739736726725</v>
      </c>
      <c r="J105" s="111" t="n">
        <v>25.2406164592983</v>
      </c>
      <c r="K105" s="111" t="n">
        <v>13.6471621021966</v>
      </c>
    </row>
    <row r="106">
      <c r="A106" s="111" t="s">
        <v>91</v>
      </c>
      <c r="B106" s="111" t="s">
        <v>92</v>
      </c>
      <c r="C106" s="111" t="s">
        <v>16</v>
      </c>
      <c r="D106" s="111" t="n">
        <v>2242.05441665003</v>
      </c>
      <c r="E106" s="111" t="n">
        <v>2411.67913767469</v>
      </c>
      <c r="F106" s="111" t="n">
        <v>1710.91699184492</v>
      </c>
      <c r="G106" s="111" t="n">
        <v>507.928596407513</v>
      </c>
      <c r="H106" s="111" t="n">
        <v>32.6231880366427</v>
      </c>
      <c r="I106" s="111" t="n">
        <v>35.0913257984008</v>
      </c>
      <c r="J106" s="111" t="n">
        <v>24.8948314213715</v>
      </c>
      <c r="K106" s="111" t="n">
        <v>7.39065474358502</v>
      </c>
    </row>
    <row r="107">
      <c r="A107" s="111" t="s">
        <v>93</v>
      </c>
      <c r="B107" s="111" t="s">
        <v>94</v>
      </c>
      <c r="C107" s="111" t="s">
        <v>15</v>
      </c>
      <c r="D107" s="111" t="n">
        <v>5989.36480705637</v>
      </c>
      <c r="E107" s="111" t="n">
        <v>3150.96489142351</v>
      </c>
      <c r="F107" s="111" t="n">
        <v>1375.2183517284</v>
      </c>
      <c r="G107" s="111" t="n">
        <v>389.623101815003</v>
      </c>
      <c r="H107" s="111" t="n">
        <v>54.9222449016322</v>
      </c>
      <c r="I107" s="111" t="n">
        <v>28.8942268534584</v>
      </c>
      <c r="J107" s="111" t="n">
        <v>12.6106993879986</v>
      </c>
      <c r="K107" s="111" t="n">
        <v>3.57282885691083</v>
      </c>
    </row>
    <row r="108">
      <c r="A108" s="111" t="s">
        <v>93</v>
      </c>
      <c r="B108" s="111" t="s">
        <v>94</v>
      </c>
      <c r="C108" s="111" t="s">
        <v>16</v>
      </c>
      <c r="D108" s="111" t="n">
        <v>5296.2385471284</v>
      </c>
      <c r="E108" s="111" t="n">
        <v>3021.05324604957</v>
      </c>
      <c r="F108" s="111" t="n">
        <v>1102.36390504402</v>
      </c>
      <c r="G108" s="111" t="n">
        <v>167.6091894422</v>
      </c>
      <c r="H108" s="111" t="n">
        <v>55.242434721325</v>
      </c>
      <c r="I108" s="111" t="n">
        <v>31.5111064672545</v>
      </c>
      <c r="J108" s="111" t="n">
        <v>11.4982105737207</v>
      </c>
      <c r="K108" s="111" t="n">
        <v>1.74824823769979</v>
      </c>
    </row>
    <row r="109">
      <c r="A109" s="111" t="s">
        <v>95</v>
      </c>
      <c r="B109" s="111" t="s">
        <v>96</v>
      </c>
      <c r="C109" s="111" t="s">
        <v>15</v>
      </c>
      <c r="D109" s="111" t="n">
        <v>31123.8876060155</v>
      </c>
      <c r="E109" s="111" t="n">
        <v>17511.0589774049</v>
      </c>
      <c r="F109" s="111" t="n">
        <v>3474.37154368882</v>
      </c>
      <c r="G109" s="111" t="n">
        <v>1593.96399124974</v>
      </c>
      <c r="H109" s="111" t="n">
        <v>57.9552801585204</v>
      </c>
      <c r="I109" s="111" t="n">
        <v>32.6070554473961</v>
      </c>
      <c r="J109" s="111" t="n">
        <v>6.4695702136631</v>
      </c>
      <c r="K109" s="111" t="n">
        <v>2.96809418042036</v>
      </c>
    </row>
    <row r="110">
      <c r="A110" s="111" t="s">
        <v>95</v>
      </c>
      <c r="B110" s="111" t="s">
        <v>96</v>
      </c>
      <c r="C110" s="111" t="s">
        <v>16</v>
      </c>
      <c r="D110" s="111" t="n">
        <v>16717.0275155269</v>
      </c>
      <c r="E110" s="111" t="n">
        <v>9092.78600745542</v>
      </c>
      <c r="F110" s="111" t="n">
        <v>3980.20157686786</v>
      </c>
      <c r="G110" s="111" t="n">
        <v>1197.30352925887</v>
      </c>
      <c r="H110" s="111" t="n">
        <v>53.9479640546348</v>
      </c>
      <c r="I110" s="111" t="n">
        <v>29.3435715309481</v>
      </c>
      <c r="J110" s="111" t="n">
        <v>12.844614355012</v>
      </c>
      <c r="K110" s="111" t="n">
        <v>3.86385005940509</v>
      </c>
    </row>
    <row r="111">
      <c r="A111" s="111" t="s">
        <v>97</v>
      </c>
      <c r="B111" s="111" t="s">
        <v>98</v>
      </c>
      <c r="C111" s="111" t="s">
        <v>15</v>
      </c>
      <c r="D111" s="111" t="n">
        <v>32284.0511614981</v>
      </c>
      <c r="E111" s="111" t="n">
        <v>11157.8593089808</v>
      </c>
      <c r="F111" s="111" t="n">
        <v>2885.54384526271</v>
      </c>
      <c r="G111" s="111" t="n">
        <v>444.022777380973</v>
      </c>
      <c r="H111" s="111" t="n">
        <v>69.0250835936187</v>
      </c>
      <c r="I111" s="111" t="n">
        <v>23.8561191616108</v>
      </c>
      <c r="J111" s="111" t="n">
        <v>6.16945203487491</v>
      </c>
      <c r="K111" s="111" t="n">
        <v>0.94934520989559</v>
      </c>
    </row>
    <row r="112">
      <c r="A112" s="111" t="s">
        <v>97</v>
      </c>
      <c r="B112" s="111" t="s">
        <v>98</v>
      </c>
      <c r="C112" s="111" t="s">
        <v>16</v>
      </c>
      <c r="D112" s="111" t="n">
        <v>23924.1052883464</v>
      </c>
      <c r="E112" s="111" t="n">
        <v>6574.39932935823</v>
      </c>
      <c r="F112" s="111" t="n">
        <v>1693.16523180218</v>
      </c>
      <c r="G112" s="111" t="n">
        <v>1519.70734217989</v>
      </c>
      <c r="H112" s="111" t="n">
        <v>70.9674515885579</v>
      </c>
      <c r="I112" s="111" t="n">
        <v>19.5020194279677</v>
      </c>
      <c r="J112" s="111" t="n">
        <v>5.02253355647456</v>
      </c>
      <c r="K112" s="111" t="n">
        <v>4.50799542699981</v>
      </c>
    </row>
    <row r="113">
      <c r="A113" s="111" t="s">
        <v>99</v>
      </c>
      <c r="B113" s="111" t="s">
        <v>100</v>
      </c>
      <c r="C113" s="111" t="s">
        <v>15</v>
      </c>
      <c r="D113" s="111" t="n">
        <v>14155.8360082079</v>
      </c>
      <c r="E113" s="111" t="n">
        <v>5348.11195454939</v>
      </c>
      <c r="F113" s="111" t="n">
        <v>1434.72354050991</v>
      </c>
      <c r="G113" s="111" t="n">
        <v>372.595853763023</v>
      </c>
      <c r="H113" s="111" t="n">
        <v>66.4241866570086</v>
      </c>
      <c r="I113" s="111" t="n">
        <v>25.095231855299</v>
      </c>
      <c r="J113" s="111" t="n">
        <v>6.73223002871585</v>
      </c>
      <c r="K113" s="111" t="n">
        <v>1.74835145897651</v>
      </c>
    </row>
    <row r="114">
      <c r="A114" s="111" t="s">
        <v>99</v>
      </c>
      <c r="B114" s="111" t="s">
        <v>100</v>
      </c>
      <c r="C114" s="111" t="s">
        <v>16</v>
      </c>
      <c r="D114" s="111" t="n">
        <v>8750.27213705281</v>
      </c>
      <c r="E114" s="111" t="n">
        <v>3044.62407109953</v>
      </c>
      <c r="F114" s="111" t="n">
        <v>555.108753403863</v>
      </c>
      <c r="G114" s="111" t="n">
        <v>352.138113708823</v>
      </c>
      <c r="H114" s="111" t="n">
        <v>68.8881560001657</v>
      </c>
      <c r="I114" s="111" t="n">
        <v>23.9693731448227</v>
      </c>
      <c r="J114" s="111" t="n">
        <v>4.37019761243936</v>
      </c>
      <c r="K114" s="111" t="n">
        <v>2.77227324257231</v>
      </c>
    </row>
    <row r="115">
      <c r="A115" s="111" t="s">
        <v>101</v>
      </c>
      <c r="B115" s="111" t="s">
        <v>102</v>
      </c>
      <c r="C115" s="111" t="s">
        <v>15</v>
      </c>
      <c r="D115" s="111" t="n">
        <v>61169.4080443948</v>
      </c>
      <c r="E115" s="111" t="n">
        <v>25930.8960495142</v>
      </c>
      <c r="F115" s="111" t="n">
        <v>6525.8011174503</v>
      </c>
      <c r="G115" s="111" t="n">
        <v>1272.83664894494</v>
      </c>
      <c r="H115" s="111" t="n">
        <v>64.4574184340634</v>
      </c>
      <c r="I115" s="111" t="n">
        <v>27.324747295587</v>
      </c>
      <c r="J115" s="111" t="n">
        <v>6.87657943231505</v>
      </c>
      <c r="K115" s="111" t="n">
        <v>1.34125483803456</v>
      </c>
    </row>
    <row r="116">
      <c r="A116" s="111" t="s">
        <v>101</v>
      </c>
      <c r="B116" s="111" t="s">
        <v>102</v>
      </c>
      <c r="C116" s="111" t="s">
        <v>16</v>
      </c>
      <c r="D116" s="111" t="n">
        <v>37817.8320915537</v>
      </c>
      <c r="E116" s="111" t="n">
        <v>16151.8938784676</v>
      </c>
      <c r="F116" s="111" t="n">
        <v>4283.07265306682</v>
      </c>
      <c r="G116" s="111" t="n">
        <v>1242.38469725625</v>
      </c>
      <c r="H116" s="111" t="n">
        <v>63.5645273801886</v>
      </c>
      <c r="I116" s="111" t="n">
        <v>27.1482378522976</v>
      </c>
      <c r="J116" s="111" t="n">
        <v>7.19902421344792</v>
      </c>
      <c r="K116" s="111" t="n">
        <v>2.08821055406585</v>
      </c>
    </row>
    <row r="117">
      <c r="A117" s="111" t="s">
        <v>103</v>
      </c>
      <c r="B117" s="111" t="s">
        <v>104</v>
      </c>
      <c r="C117" s="111" t="s">
        <v>15</v>
      </c>
      <c r="D117" s="111" t="n">
        <v>60765.6755488058</v>
      </c>
      <c r="E117" s="111" t="n">
        <v>40031.895714579</v>
      </c>
      <c r="F117" s="111" t="n">
        <v>14265.6850469609</v>
      </c>
      <c r="G117" s="111" t="n">
        <v>7130.43601811508</v>
      </c>
      <c r="H117" s="111" t="n">
        <v>49.728978960277</v>
      </c>
      <c r="I117" s="111" t="n">
        <v>32.7610165072776</v>
      </c>
      <c r="J117" s="111" t="n">
        <v>11.67464930073</v>
      </c>
      <c r="K117" s="111" t="n">
        <v>5.83535523171543</v>
      </c>
    </row>
    <row r="118">
      <c r="A118" s="111" t="s">
        <v>103</v>
      </c>
      <c r="B118" s="111" t="s">
        <v>104</v>
      </c>
      <c r="C118" s="111" t="s">
        <v>16</v>
      </c>
      <c r="D118" s="111" t="n">
        <v>27798.6248783082</v>
      </c>
      <c r="E118" s="111" t="n">
        <v>29334.9713803026</v>
      </c>
      <c r="F118" s="111" t="n">
        <v>14954.4664766792</v>
      </c>
      <c r="G118" s="111" t="n">
        <v>877.77071137193</v>
      </c>
      <c r="H118" s="111" t="n">
        <v>38.0981393142435</v>
      </c>
      <c r="I118" s="111" t="n">
        <v>40.2037090438315</v>
      </c>
      <c r="J118" s="111" t="n">
        <v>20.4951629691326</v>
      </c>
      <c r="K118" s="111" t="n">
        <v>1.20298867279242</v>
      </c>
    </row>
    <row r="119">
      <c r="A119" s="111" t="s">
        <v>105</v>
      </c>
      <c r="B119" s="111" t="s">
        <v>106</v>
      </c>
      <c r="C119" s="111" t="s">
        <v>15</v>
      </c>
      <c r="D119" s="111" t="n">
        <v>19214.4191252217</v>
      </c>
      <c r="E119" s="111" t="n">
        <v>14792.5703061511</v>
      </c>
      <c r="F119" s="111" t="n">
        <v>5564.30219122047</v>
      </c>
      <c r="G119" s="111" t="n">
        <v>1496.90442060742</v>
      </c>
      <c r="H119" s="111" t="n">
        <v>46.7866158645234</v>
      </c>
      <c r="I119" s="111" t="n">
        <v>36.0195278375277</v>
      </c>
      <c r="J119" s="111" t="n">
        <v>13.5489325739247</v>
      </c>
      <c r="K119" s="111" t="n">
        <v>3.64492372402427</v>
      </c>
    </row>
    <row r="120">
      <c r="A120" s="111" t="s">
        <v>105</v>
      </c>
      <c r="B120" s="111" t="s">
        <v>106</v>
      </c>
      <c r="C120" s="111" t="s">
        <v>16</v>
      </c>
      <c r="D120" s="111" t="n">
        <v>11319.1354284849</v>
      </c>
      <c r="E120" s="111" t="n">
        <v>5420.9341880565</v>
      </c>
      <c r="F120" s="111" t="n">
        <v>2960.49932177847</v>
      </c>
      <c r="G120" s="111" t="n">
        <v>1234.72607868344</v>
      </c>
      <c r="H120" s="111" t="n">
        <v>54.0672363073541</v>
      </c>
      <c r="I120" s="111" t="n">
        <v>25.893755897176</v>
      </c>
      <c r="J120" s="111" t="n">
        <v>14.1411874987861</v>
      </c>
      <c r="K120" s="111" t="n">
        <v>5.89782029668373</v>
      </c>
    </row>
    <row r="121">
      <c r="A121" s="111" t="s">
        <v>107</v>
      </c>
      <c r="B121" s="111" t="s">
        <v>108</v>
      </c>
      <c r="C121" s="111" t="s">
        <v>15</v>
      </c>
      <c r="D121" s="111" t="n">
        <v>54197.557206609</v>
      </c>
      <c r="E121" s="111" t="n">
        <v>20876.3184341793</v>
      </c>
      <c r="F121" s="111" t="n">
        <v>11564.982283908</v>
      </c>
      <c r="G121" s="111" t="n">
        <v>5434.50357401675</v>
      </c>
      <c r="H121" s="111" t="n">
        <v>58.8634501058882</v>
      </c>
      <c r="I121" s="111" t="n">
        <v>22.6735703947022</v>
      </c>
      <c r="J121" s="111" t="n">
        <v>12.5606169859125</v>
      </c>
      <c r="K121" s="111" t="n">
        <v>5.90236251349714</v>
      </c>
    </row>
    <row r="122">
      <c r="A122" s="111" t="s">
        <v>107</v>
      </c>
      <c r="B122" s="111" t="s">
        <v>108</v>
      </c>
      <c r="C122" s="111" t="s">
        <v>16</v>
      </c>
      <c r="D122" s="111" t="n">
        <v>29724.4083416046</v>
      </c>
      <c r="E122" s="111" t="n">
        <v>13872.303145074</v>
      </c>
      <c r="F122" s="111" t="n">
        <v>2659.727556692</v>
      </c>
      <c r="G122" s="111" t="n">
        <v>1600.44295092426</v>
      </c>
      <c r="H122" s="111" t="n">
        <v>62.1110425563206</v>
      </c>
      <c r="I122" s="111" t="n">
        <v>28.9870600987497</v>
      </c>
      <c r="J122" s="111" t="n">
        <v>5.55766996481106</v>
      </c>
      <c r="K122" s="111" t="n">
        <v>3.34422738011861</v>
      </c>
    </row>
    <row r="123">
      <c r="A123" s="111" t="s">
        <v>109</v>
      </c>
      <c r="B123" s="111" t="s">
        <v>110</v>
      </c>
      <c r="C123" s="111" t="s">
        <v>15</v>
      </c>
      <c r="D123" s="111" t="n">
        <v>55652.494640098</v>
      </c>
      <c r="E123" s="111" t="n">
        <v>32753.0866674099</v>
      </c>
      <c r="F123" s="111" t="n">
        <v>19982.1819940831</v>
      </c>
      <c r="G123" s="111" t="n">
        <v>7315.7585313792</v>
      </c>
      <c r="H123" s="111" t="n">
        <v>48.0992227016547</v>
      </c>
      <c r="I123" s="111" t="n">
        <v>28.3077698487798</v>
      </c>
      <c r="J123" s="111" t="n">
        <v>17.2701588314048</v>
      </c>
      <c r="K123" s="111" t="n">
        <v>6.32284861816068</v>
      </c>
    </row>
    <row r="124">
      <c r="A124" s="111" t="s">
        <v>109</v>
      </c>
      <c r="B124" s="111" t="s">
        <v>110</v>
      </c>
      <c r="C124" s="111" t="s">
        <v>16</v>
      </c>
      <c r="D124" s="111" t="n">
        <v>38560.2713648441</v>
      </c>
      <c r="E124" s="111" t="n">
        <v>28364.3617087988</v>
      </c>
      <c r="F124" s="111" t="n">
        <v>18977.7211336651</v>
      </c>
      <c r="G124" s="111" t="n">
        <v>4685.28701458729</v>
      </c>
      <c r="H124" s="111" t="n">
        <v>42.5668124754351</v>
      </c>
      <c r="I124" s="111" t="n">
        <v>31.3115137188747</v>
      </c>
      <c r="J124" s="111" t="n">
        <v>20.949569806304</v>
      </c>
      <c r="K124" s="111" t="n">
        <v>5.17210399938623</v>
      </c>
    </row>
    <row r="125">
      <c r="A125" s="111" t="s">
        <v>111</v>
      </c>
      <c r="B125" s="111" t="s">
        <v>112</v>
      </c>
      <c r="C125" s="111" t="s">
        <v>15</v>
      </c>
      <c r="D125" s="111" t="n">
        <v>8115.43145030267</v>
      </c>
      <c r="E125" s="111" t="n">
        <v>4436.93648195679</v>
      </c>
      <c r="F125" s="111" t="n">
        <v>2819.68466833214</v>
      </c>
      <c r="G125" s="111" t="n">
        <v>474.005753776679</v>
      </c>
      <c r="H125" s="111" t="n">
        <v>51.2141964191713</v>
      </c>
      <c r="I125" s="111" t="n">
        <v>28.0002533294575</v>
      </c>
      <c r="J125" s="111" t="n">
        <v>17.7942337789942</v>
      </c>
      <c r="K125" s="111" t="n">
        <v>2.99131647237693</v>
      </c>
    </row>
    <row r="126">
      <c r="A126" s="111" t="s">
        <v>111</v>
      </c>
      <c r="B126" s="111" t="s">
        <v>112</v>
      </c>
      <c r="C126" s="111" t="s">
        <v>16</v>
      </c>
      <c r="D126" s="111" t="n">
        <v>5163.52923483669</v>
      </c>
      <c r="E126" s="111" t="n">
        <v>1987.47693334365</v>
      </c>
      <c r="F126" s="111" t="n">
        <v>366.445091948183</v>
      </c>
      <c r="G126" s="111" t="n">
        <v>230.560030324985</v>
      </c>
      <c r="H126" s="111" t="n">
        <v>66.643284854254</v>
      </c>
      <c r="I126" s="111" t="n">
        <v>25.6514460141851</v>
      </c>
      <c r="J126" s="111" t="n">
        <v>4.72953740270987</v>
      </c>
      <c r="K126" s="111" t="n">
        <v>2.97573172885102</v>
      </c>
    </row>
    <row r="127">
      <c r="A127" s="111" t="s">
        <v>113</v>
      </c>
      <c r="B127" s="111" t="s">
        <v>114</v>
      </c>
      <c r="C127" s="111" t="s">
        <v>15</v>
      </c>
      <c r="D127" s="111" t="n">
        <v>3577.24621396428</v>
      </c>
      <c r="E127" s="111" t="n">
        <v>3321.42279151916</v>
      </c>
      <c r="F127" s="111" t="n">
        <v>3496.46997176043</v>
      </c>
      <c r="G127" s="111" t="n">
        <v>2204.3916863411</v>
      </c>
      <c r="H127" s="111" t="n">
        <v>28.3919005356541</v>
      </c>
      <c r="I127" s="111" t="n">
        <v>26.3614802821084</v>
      </c>
      <c r="J127" s="111" t="n">
        <v>27.7507953678456</v>
      </c>
      <c r="K127" s="111" t="n">
        <v>17.4958238143918</v>
      </c>
    </row>
    <row r="128">
      <c r="A128" s="111" t="s">
        <v>113</v>
      </c>
      <c r="B128" s="111" t="s">
        <v>114</v>
      </c>
      <c r="C128" s="111" t="s">
        <v>16</v>
      </c>
      <c r="D128" s="111" t="n">
        <v>2228.29921499462</v>
      </c>
      <c r="E128" s="111" t="n">
        <v>1759.4138417551</v>
      </c>
      <c r="F128" s="111" t="n">
        <v>1252.57770606842</v>
      </c>
      <c r="G128" s="111" t="n">
        <v>982.260478871868</v>
      </c>
      <c r="H128" s="111" t="n">
        <v>35.8100581006936</v>
      </c>
      <c r="I128" s="111" t="n">
        <v>28.2747987669002</v>
      </c>
      <c r="J128" s="111" t="n">
        <v>20.129648715086</v>
      </c>
      <c r="K128" s="111" t="n">
        <v>15.7854944173202</v>
      </c>
    </row>
    <row r="129">
      <c r="A129" s="111" t="s">
        <v>115</v>
      </c>
      <c r="B129" s="111" t="s">
        <v>116</v>
      </c>
      <c r="C129" s="111" t="s">
        <v>15</v>
      </c>
      <c r="D129" s="111" t="n">
        <v>3401.40532709712</v>
      </c>
      <c r="E129" s="111" t="n">
        <v>2412.32081240484</v>
      </c>
      <c r="F129" s="111" t="n">
        <v>648.10749292316</v>
      </c>
      <c r="G129" s="111" t="n">
        <v>149.102238239586</v>
      </c>
      <c r="H129" s="111" t="n">
        <v>51.4511922917068</v>
      </c>
      <c r="I129" s="111" t="n">
        <v>36.4898534730801</v>
      </c>
      <c r="J129" s="111" t="n">
        <v>9.80356647837207</v>
      </c>
      <c r="K129" s="111" t="n">
        <v>2.25538775684106</v>
      </c>
    </row>
    <row r="130">
      <c r="A130" s="111" t="s">
        <v>115</v>
      </c>
      <c r="B130" s="111" t="s">
        <v>116</v>
      </c>
      <c r="C130" s="111" t="s">
        <v>16</v>
      </c>
      <c r="D130" s="111" t="n">
        <v>2952.50703111834</v>
      </c>
      <c r="E130" s="111" t="n">
        <v>2241.04770638732</v>
      </c>
      <c r="F130" s="111" t="n">
        <v>518.382409089304</v>
      </c>
      <c r="G130" s="111" t="n">
        <v>108.45783660766</v>
      </c>
      <c r="H130" s="111" t="n">
        <v>50.7269186994892</v>
      </c>
      <c r="I130" s="111" t="n">
        <v>38.5033612470438</v>
      </c>
      <c r="J130" s="111" t="n">
        <v>8.90630980518213</v>
      </c>
      <c r="K130" s="111" t="n">
        <v>1.86341024828494</v>
      </c>
    </row>
    <row r="131">
      <c r="A131" s="111" t="s">
        <v>117</v>
      </c>
      <c r="B131" s="111" t="s">
        <v>118</v>
      </c>
      <c r="C131" s="111" t="s">
        <v>15</v>
      </c>
      <c r="D131" s="111" t="n">
        <v>5919.65017665375</v>
      </c>
      <c r="E131" s="111" t="n">
        <v>2300.10517826429</v>
      </c>
      <c r="F131" s="111" t="n">
        <v>813.634136584908</v>
      </c>
      <c r="G131" s="111" t="n">
        <v>209.369246546818</v>
      </c>
      <c r="H131" s="111" t="n">
        <v>64.0463561196752</v>
      </c>
      <c r="I131" s="111" t="n">
        <v>24.8854832572382</v>
      </c>
      <c r="J131" s="111" t="n">
        <v>8.8029360025964</v>
      </c>
      <c r="K131" s="111" t="n">
        <v>2.26522462049026</v>
      </c>
    </row>
    <row r="132">
      <c r="A132" s="111" t="s">
        <v>117</v>
      </c>
      <c r="B132" s="111" t="s">
        <v>118</v>
      </c>
      <c r="C132" s="111" t="s">
        <v>16</v>
      </c>
      <c r="D132" s="111" t="n">
        <v>3546.68040324047</v>
      </c>
      <c r="E132" s="111" t="n">
        <v>1409.59112244248</v>
      </c>
      <c r="F132" s="111" t="n">
        <v>684.544819715604</v>
      </c>
      <c r="G132" s="111" t="n">
        <v>153.767972279217</v>
      </c>
      <c r="H132" s="111" t="n">
        <v>61.2068132725322</v>
      </c>
      <c r="I132" s="111" t="n">
        <v>24.3260093418986</v>
      </c>
      <c r="J132" s="111" t="n">
        <v>11.8135276352306</v>
      </c>
      <c r="K132" s="111" t="n">
        <v>2.65364975033862</v>
      </c>
    </row>
    <row r="133">
      <c r="A133" s="111" t="s">
        <v>119</v>
      </c>
      <c r="B133" s="111" t="s">
        <v>120</v>
      </c>
      <c r="C133" s="111" t="s">
        <v>15</v>
      </c>
      <c r="D133" s="111" t="n">
        <v>10577.4457787358</v>
      </c>
      <c r="E133" s="111" t="n">
        <v>6216.74649195142</v>
      </c>
      <c r="F133" s="111" t="n">
        <v>4814.93739440805</v>
      </c>
      <c r="G133" s="111" t="n">
        <v>980.754144126753</v>
      </c>
      <c r="H133" s="111" t="n">
        <v>46.8238166608794</v>
      </c>
      <c r="I133" s="111" t="n">
        <v>27.5200463377927</v>
      </c>
      <c r="J133" s="111" t="n">
        <v>21.3145735280074</v>
      </c>
      <c r="K133" s="111" t="n">
        <v>4.34156347332063</v>
      </c>
    </row>
    <row r="134">
      <c r="A134" s="111" t="s">
        <v>119</v>
      </c>
      <c r="B134" s="111" t="s">
        <v>120</v>
      </c>
      <c r="C134" s="111" t="s">
        <v>16</v>
      </c>
      <c r="D134" s="111" t="n">
        <v>9270.06348365113</v>
      </c>
      <c r="E134" s="111" t="n">
        <v>4464.77112350372</v>
      </c>
      <c r="F134" s="111" t="n">
        <v>2993.69671073111</v>
      </c>
      <c r="G134" s="111" t="n">
        <v>614.905933958097</v>
      </c>
      <c r="H134" s="111" t="n">
        <v>53.449978507954</v>
      </c>
      <c r="I134" s="111" t="n">
        <v>25.7432887072544</v>
      </c>
      <c r="J134" s="111" t="n">
        <v>17.2612652685834</v>
      </c>
      <c r="K134" s="111" t="n">
        <v>3.54546751620828</v>
      </c>
    </row>
    <row r="135">
      <c r="A135" s="111" t="s">
        <v>121</v>
      </c>
      <c r="B135" s="111" t="s">
        <v>122</v>
      </c>
      <c r="C135" s="111" t="s">
        <v>15</v>
      </c>
      <c r="D135" s="111" t="n">
        <v>867.40217585375</v>
      </c>
      <c r="E135" s="111" t="n">
        <v>364.753906062809</v>
      </c>
      <c r="F135" s="111" t="n">
        <v>156.562774972038</v>
      </c>
      <c r="G135" s="111" t="n">
        <v>43.5535411240984</v>
      </c>
      <c r="H135" s="111" t="n">
        <v>60.5612575552867</v>
      </c>
      <c r="I135" s="111" t="n">
        <v>25.4667971378148</v>
      </c>
      <c r="J135" s="111" t="n">
        <v>10.9310753449743</v>
      </c>
      <c r="K135" s="111" t="n">
        <v>3.04086996192412</v>
      </c>
    </row>
    <row r="136">
      <c r="A136" s="111" t="s">
        <v>121</v>
      </c>
      <c r="B136" s="111" t="s">
        <v>122</v>
      </c>
      <c r="C136" s="111" t="s">
        <v>16</v>
      </c>
      <c r="D136" s="111" t="n">
        <v>738.442438457175</v>
      </c>
      <c r="E136" s="111" t="n">
        <v>441.340906626729</v>
      </c>
      <c r="F136" s="111" t="n">
        <v>216.620444969998</v>
      </c>
      <c r="G136" s="111" t="n">
        <v>28.7024586684687</v>
      </c>
      <c r="H136" s="111" t="n">
        <v>51.8166585206682</v>
      </c>
      <c r="I136" s="111" t="n">
        <v>30.9689826300599</v>
      </c>
      <c r="J136" s="111" t="n">
        <v>15.2003013925595</v>
      </c>
      <c r="K136" s="111" t="n">
        <v>2.0140574567125</v>
      </c>
    </row>
    <row r="137">
      <c r="A137" s="111" t="s">
        <v>123</v>
      </c>
      <c r="B137" s="111" t="s">
        <v>124</v>
      </c>
      <c r="C137" s="111" t="s">
        <v>15</v>
      </c>
      <c r="D137" s="111" t="n">
        <v>30782.9495957404</v>
      </c>
      <c r="E137" s="111" t="n">
        <v>9743.2023663617</v>
      </c>
      <c r="F137" s="111" t="n">
        <v>3931.48159302682</v>
      </c>
      <c r="G137" s="111" t="n">
        <v>441.844780096493</v>
      </c>
      <c r="H137" s="111" t="n">
        <v>68.5597043375668</v>
      </c>
      <c r="I137" s="111" t="n">
        <v>21.7000346721574</v>
      </c>
      <c r="J137" s="111" t="n">
        <v>8.75618545871261</v>
      </c>
      <c r="K137" s="111" t="n">
        <v>0.984075531563244</v>
      </c>
    </row>
    <row r="138">
      <c r="A138" s="111" t="s">
        <v>123</v>
      </c>
      <c r="B138" s="111" t="s">
        <v>124</v>
      </c>
      <c r="C138" s="111" t="s">
        <v>16</v>
      </c>
      <c r="D138" s="111" t="n">
        <v>14667.6572296904</v>
      </c>
      <c r="E138" s="111" t="n">
        <v>9150.97199927884</v>
      </c>
      <c r="F138" s="111" t="n">
        <v>2805.67282883187</v>
      </c>
      <c r="G138" s="111" t="n">
        <v>1104.24306639555</v>
      </c>
      <c r="H138" s="111" t="n">
        <v>52.8973199422966</v>
      </c>
      <c r="I138" s="111" t="n">
        <v>33.0019911188686</v>
      </c>
      <c r="J138" s="111" t="n">
        <v>10.1183557098478</v>
      </c>
      <c r="K138" s="111" t="n">
        <v>3.98233322898705</v>
      </c>
    </row>
    <row r="139">
      <c r="A139" s="111" t="s">
        <v>125</v>
      </c>
      <c r="B139" s="111" t="s">
        <v>126</v>
      </c>
      <c r="C139" s="111" t="s">
        <v>15</v>
      </c>
      <c r="D139" s="111" t="n">
        <v>44966.9338177294</v>
      </c>
      <c r="E139" s="111" t="n">
        <v>24429.4732543914</v>
      </c>
      <c r="F139" s="111" t="n">
        <v>8217.84812216007</v>
      </c>
      <c r="G139" s="111" t="n">
        <v>903.944877862908</v>
      </c>
      <c r="H139" s="111" t="n">
        <v>57.2694404308976</v>
      </c>
      <c r="I139" s="111" t="n">
        <v>31.1131345750988</v>
      </c>
      <c r="J139" s="111" t="n">
        <v>10.4661697728799</v>
      </c>
      <c r="K139" s="111" t="n">
        <v>1.1512552211237</v>
      </c>
    </row>
    <row r="140">
      <c r="A140" s="111" t="s">
        <v>125</v>
      </c>
      <c r="B140" s="111" t="s">
        <v>126</v>
      </c>
      <c r="C140" s="111" t="s">
        <v>16</v>
      </c>
      <c r="D140" s="111" t="n">
        <v>28141.6611157879</v>
      </c>
      <c r="E140" s="111" t="n">
        <v>17004.8524919276</v>
      </c>
      <c r="F140" s="111" t="n">
        <v>5088.463795727</v>
      </c>
      <c r="G140" s="111" t="n">
        <v>1734.44976805666</v>
      </c>
      <c r="H140" s="111" t="n">
        <v>54.1504162109011</v>
      </c>
      <c r="I140" s="111" t="n">
        <v>32.7208772877399</v>
      </c>
      <c r="J140" s="111" t="n">
        <v>9.79126396551393</v>
      </c>
      <c r="K140" s="111" t="n">
        <v>3.33744253584512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401</v>
      </c>
    </row>
    <row r="9">
      <c r="A9" t="s">
        <v>3</v>
      </c>
    </row>
    <row r="10">
      <c r="A10" t="s">
        <v>4</v>
      </c>
    </row>
    <row r="11">
      <c r="A11" t="s">
        <v>402</v>
      </c>
    </row>
    <row r="12">
      <c r="A12" s="3" t="s">
        <v>6</v>
      </c>
    </row>
    <row r="13">
      <c r="A13" s="3" t="s">
        <v>7</v>
      </c>
    </row>
    <row r="15">
      <c r="A15" s="4" t="s">
        <v>403</v>
      </c>
    </row>
    <row r="16">
      <c r="A16" s="5" t="s">
        <v>9</v>
      </c>
      <c r="B16" s="5" t="s">
        <v>10</v>
      </c>
      <c r="C16" s="5" t="s">
        <v>11</v>
      </c>
      <c r="D16" s="5" t="s">
        <v>391</v>
      </c>
      <c r="E16" s="5" t="s">
        <v>392</v>
      </c>
      <c r="F16" s="5" t="s">
        <v>393</v>
      </c>
      <c r="G16" s="5" t="s">
        <v>394</v>
      </c>
      <c r="H16" s="5" t="s">
        <v>395</v>
      </c>
      <c r="I16" s="5" t="s">
        <v>396</v>
      </c>
      <c r="J16" s="5" t="s">
        <v>397</v>
      </c>
      <c r="K16" s="5" t="s">
        <v>398</v>
      </c>
    </row>
    <row r="17">
      <c r="A17" s="112" t="s">
        <v>13</v>
      </c>
      <c r="B17" s="112" t="s">
        <v>14</v>
      </c>
      <c r="C17" s="112" t="s">
        <v>15</v>
      </c>
      <c r="D17" s="112" t="n">
        <v>37736.0593493248</v>
      </c>
      <c r="E17" s="112" t="n">
        <v>69616.3882663877</v>
      </c>
      <c r="F17" s="112" t="n">
        <v>193601.396360623</v>
      </c>
      <c r="G17" s="112" t="n">
        <v>118703.930896863</v>
      </c>
      <c r="H17" s="112" t="n">
        <v>8.99210299647776</v>
      </c>
      <c r="I17" s="112" t="n">
        <v>16.5888474930371</v>
      </c>
      <c r="J17" s="112" t="n">
        <v>46.1331608640208</v>
      </c>
      <c r="K17" s="112" t="n">
        <v>28.2858886464643</v>
      </c>
    </row>
    <row r="18">
      <c r="A18" s="112" t="s">
        <v>13</v>
      </c>
      <c r="B18" s="112" t="s">
        <v>14</v>
      </c>
      <c r="C18" s="112" t="s">
        <v>16</v>
      </c>
      <c r="D18" s="112" t="n">
        <v>19032.2129579196</v>
      </c>
      <c r="E18" s="112" t="n">
        <v>44604.6623912578</v>
      </c>
      <c r="F18" s="112" t="n">
        <v>114389.318381979</v>
      </c>
      <c r="G18" s="112" t="n">
        <v>70778.7316092018</v>
      </c>
      <c r="H18" s="112" t="n">
        <v>7.64945184741984</v>
      </c>
      <c r="I18" s="112" t="n">
        <v>17.9275640666036</v>
      </c>
      <c r="J18" s="112" t="n">
        <v>45.9755039919316</v>
      </c>
      <c r="K18" s="112" t="n">
        <v>28.447480094045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404</v>
      </c>
    </row>
    <row r="28">
      <c r="A28" s="5" t="s">
        <v>23</v>
      </c>
      <c r="B28" s="5" t="s">
        <v>10</v>
      </c>
      <c r="C28" s="5" t="s">
        <v>11</v>
      </c>
      <c r="D28" s="5" t="s">
        <v>391</v>
      </c>
      <c r="E28" s="5" t="s">
        <v>392</v>
      </c>
      <c r="F28" s="5" t="s">
        <v>393</v>
      </c>
      <c r="G28" s="5" t="s">
        <v>394</v>
      </c>
      <c r="H28" s="5" t="s">
        <v>395</v>
      </c>
      <c r="I28" s="5" t="s">
        <v>396</v>
      </c>
      <c r="J28" s="5" t="s">
        <v>397</v>
      </c>
      <c r="K28" s="5" t="s">
        <v>398</v>
      </c>
    </row>
    <row r="29">
      <c r="A29" s="113" t="s">
        <v>13</v>
      </c>
      <c r="B29" s="113" t="s">
        <v>24</v>
      </c>
      <c r="C29" s="113" t="s">
        <v>15</v>
      </c>
      <c r="D29" s="113" t="n">
        <v>37736.0593493248</v>
      </c>
      <c r="E29" s="113" t="n">
        <v>69616.3882663877</v>
      </c>
      <c r="F29" s="113" t="n">
        <v>193601.396360623</v>
      </c>
      <c r="G29" s="113" t="n">
        <v>118703.930896863</v>
      </c>
      <c r="H29" s="113" t="n">
        <v>8.99210299647776</v>
      </c>
      <c r="I29" s="113" t="n">
        <v>16.5888474930371</v>
      </c>
      <c r="J29" s="113" t="n">
        <v>46.1331608640208</v>
      </c>
      <c r="K29" s="113" t="n">
        <v>28.2858886464643</v>
      </c>
    </row>
    <row r="30">
      <c r="A30" s="113" t="s">
        <v>13</v>
      </c>
      <c r="B30" s="113" t="s">
        <v>24</v>
      </c>
      <c r="C30" s="113" t="s">
        <v>16</v>
      </c>
      <c r="D30" s="113" t="n">
        <v>19032.2129579196</v>
      </c>
      <c r="E30" s="113" t="n">
        <v>44604.6623912578</v>
      </c>
      <c r="F30" s="113" t="n">
        <v>114389.318381979</v>
      </c>
      <c r="G30" s="113" t="n">
        <v>70778.7316092018</v>
      </c>
      <c r="H30" s="113" t="n">
        <v>7.64945184741984</v>
      </c>
      <c r="I30" s="113" t="n">
        <v>17.9275640666036</v>
      </c>
      <c r="J30" s="113" t="n">
        <v>45.9755039919316</v>
      </c>
      <c r="K30" s="113" t="n">
        <v>28.447480094045</v>
      </c>
    </row>
    <row r="31">
      <c r="A31" s="113" t="s">
        <v>25</v>
      </c>
      <c r="B31" s="113" t="s">
        <v>26</v>
      </c>
      <c r="C31" s="113" t="s">
        <v>15</v>
      </c>
      <c r="D31" s="113" t="n">
        <v>14.0587612133612</v>
      </c>
      <c r="E31" s="113" t="n">
        <v>40.895269500314</v>
      </c>
      <c r="F31" s="113" t="n">
        <v>67.9032103471253</v>
      </c>
      <c r="G31" s="113" t="n">
        <v>81.8267739314878</v>
      </c>
      <c r="H31" s="113" t="n">
        <v>6.86851936820316</v>
      </c>
      <c r="I31" s="113" t="n">
        <v>19.9797084798512</v>
      </c>
      <c r="J31" s="113" t="n">
        <v>33.1746523291932</v>
      </c>
      <c r="K31" s="113" t="n">
        <v>39.9771198227525</v>
      </c>
    </row>
    <row r="32">
      <c r="A32" s="113" t="s">
        <v>25</v>
      </c>
      <c r="B32" s="113" t="s">
        <v>26</v>
      </c>
      <c r="C32" s="113" t="s">
        <v>16</v>
      </c>
      <c r="D32" s="113" t="n">
        <v>0</v>
      </c>
      <c r="E32" s="113" t="n">
        <v>24.6913017500603</v>
      </c>
      <c r="F32" s="113" t="n">
        <v>38.7210228086962</v>
      </c>
      <c r="G32" s="113" t="n">
        <v>15.7932016881744</v>
      </c>
      <c r="H32" s="113" t="n">
        <v>0</v>
      </c>
      <c r="I32" s="113" t="n">
        <v>31.173710876035</v>
      </c>
      <c r="J32" s="113" t="n">
        <v>48.886769198376</v>
      </c>
      <c r="K32" s="113" t="n">
        <v>19.939519925589</v>
      </c>
    </row>
    <row r="33">
      <c r="A33" s="113" t="s">
        <v>27</v>
      </c>
      <c r="B33" s="113" t="s">
        <v>28</v>
      </c>
      <c r="C33" s="113" t="s">
        <v>15</v>
      </c>
      <c r="D33" s="113" t="n">
        <v>330.339332616323</v>
      </c>
      <c r="E33" s="113" t="n">
        <v>579.095337110522</v>
      </c>
      <c r="F33" s="113" t="n">
        <v>490.935662282571</v>
      </c>
      <c r="G33" s="113" t="n">
        <v>637.949723992391</v>
      </c>
      <c r="H33" s="113" t="n">
        <v>16.2064505838346</v>
      </c>
      <c r="I33" s="113" t="n">
        <v>28.4104223674483</v>
      </c>
      <c r="J33" s="113" t="n">
        <v>24.0853079395955</v>
      </c>
      <c r="K33" s="113" t="n">
        <v>31.2978191091216</v>
      </c>
    </row>
    <row r="34">
      <c r="A34" s="113" t="s">
        <v>27</v>
      </c>
      <c r="B34" s="113" t="s">
        <v>28</v>
      </c>
      <c r="C34" s="113" t="s">
        <v>16</v>
      </c>
      <c r="D34" s="113" t="n">
        <v>145.889699027095</v>
      </c>
      <c r="E34" s="113" t="n">
        <v>268.138052670782</v>
      </c>
      <c r="F34" s="113" t="n">
        <v>271.948468806084</v>
      </c>
      <c r="G34" s="113" t="n">
        <v>500.907017802122</v>
      </c>
      <c r="H34" s="113" t="n">
        <v>12.291832449779</v>
      </c>
      <c r="I34" s="113" t="n">
        <v>22.591780220392</v>
      </c>
      <c r="J34" s="113" t="n">
        <v>22.9128241118485</v>
      </c>
      <c r="K34" s="113" t="n">
        <v>42.2035632179805</v>
      </c>
    </row>
    <row r="35">
      <c r="A35" s="113" t="s">
        <v>29</v>
      </c>
      <c r="B35" s="113" t="s">
        <v>30</v>
      </c>
      <c r="C35" s="113" t="s">
        <v>15</v>
      </c>
      <c r="D35" s="113" t="n">
        <v>53.8390535331333</v>
      </c>
      <c r="E35" s="113" t="n">
        <v>47.9466659176065</v>
      </c>
      <c r="F35" s="113" t="n">
        <v>64.3733343198167</v>
      </c>
      <c r="G35" s="113" t="n">
        <v>102.867469833017</v>
      </c>
      <c r="H35" s="113" t="n">
        <v>20.0125447899956</v>
      </c>
      <c r="I35" s="113" t="n">
        <v>17.8222820840739</v>
      </c>
      <c r="J35" s="113" t="n">
        <v>23.9282482104532</v>
      </c>
      <c r="K35" s="113" t="n">
        <v>38.2369249154773</v>
      </c>
    </row>
    <row r="36">
      <c r="A36" s="113" t="s">
        <v>29</v>
      </c>
      <c r="B36" s="113" t="s">
        <v>30</v>
      </c>
      <c r="C36" s="113" t="s">
        <v>16</v>
      </c>
      <c r="D36" s="113" t="n">
        <v>11.4222130865219</v>
      </c>
      <c r="E36" s="113" t="n">
        <v>19.8954767373487</v>
      </c>
      <c r="F36" s="113" t="n">
        <v>21.8741561720584</v>
      </c>
      <c r="G36" s="113" t="n">
        <v>30.4468937272628</v>
      </c>
      <c r="H36" s="113" t="n">
        <v>13.6566059272587</v>
      </c>
      <c r="I36" s="113" t="n">
        <v>23.7873942185095</v>
      </c>
      <c r="J36" s="113" t="n">
        <v>26.153139375907</v>
      </c>
      <c r="K36" s="113" t="n">
        <v>36.4028604783249</v>
      </c>
    </row>
    <row r="37">
      <c r="A37" s="113" t="s">
        <v>31</v>
      </c>
      <c r="B37" s="113" t="s">
        <v>32</v>
      </c>
      <c r="C37" s="113" t="s">
        <v>15</v>
      </c>
      <c r="D37" s="113" t="n">
        <v>1391.89009731648</v>
      </c>
      <c r="E37" s="113" t="n">
        <v>1138.11138950972</v>
      </c>
      <c r="F37" s="113" t="n">
        <v>1299.55810178686</v>
      </c>
      <c r="G37" s="113" t="n">
        <v>2779.32480211915</v>
      </c>
      <c r="H37" s="113" t="n">
        <v>21.0608934129391</v>
      </c>
      <c r="I37" s="113" t="n">
        <v>17.2209305265759</v>
      </c>
      <c r="J37" s="113" t="n">
        <v>19.663804432852</v>
      </c>
      <c r="K37" s="113" t="n">
        <v>42.054371627633</v>
      </c>
    </row>
    <row r="38">
      <c r="A38" s="113" t="s">
        <v>31</v>
      </c>
      <c r="B38" s="113" t="s">
        <v>32</v>
      </c>
      <c r="C38" s="113" t="s">
        <v>16</v>
      </c>
      <c r="D38" s="113" t="n">
        <v>502.119247297722</v>
      </c>
      <c r="E38" s="113" t="n">
        <v>427.172643092626</v>
      </c>
      <c r="F38" s="113" t="n">
        <v>298.882948974852</v>
      </c>
      <c r="G38" s="113" t="n">
        <v>970.968973057848</v>
      </c>
      <c r="H38" s="113" t="n">
        <v>22.8324880101624</v>
      </c>
      <c r="I38" s="113" t="n">
        <v>19.424497874105</v>
      </c>
      <c r="J38" s="113" t="n">
        <v>13.5908778355672</v>
      </c>
      <c r="K38" s="113" t="n">
        <v>44.1521362801654</v>
      </c>
    </row>
    <row r="39">
      <c r="A39" s="113" t="s">
        <v>33</v>
      </c>
      <c r="B39" s="113" t="s">
        <v>34</v>
      </c>
      <c r="C39" s="113" t="s">
        <v>15</v>
      </c>
      <c r="D39" s="113" t="n">
        <v>41.0544688347314</v>
      </c>
      <c r="E39" s="113" t="n">
        <v>31.5616513992732</v>
      </c>
      <c r="F39" s="113" t="n">
        <v>33.2224673317935</v>
      </c>
      <c r="G39" s="113" t="n">
        <v>174.919748583072</v>
      </c>
      <c r="H39" s="113" t="n">
        <v>14.6227069863253</v>
      </c>
      <c r="I39" s="113" t="n">
        <v>11.2415723188137</v>
      </c>
      <c r="J39" s="113" t="n">
        <v>11.833118755262</v>
      </c>
      <c r="K39" s="113" t="n">
        <v>62.302601939599</v>
      </c>
    </row>
    <row r="40">
      <c r="A40" s="113" t="s">
        <v>33</v>
      </c>
      <c r="B40" s="113" t="s">
        <v>34</v>
      </c>
      <c r="C40" s="113" t="s">
        <v>16</v>
      </c>
      <c r="D40" s="113" t="n">
        <v>13.2112877662442</v>
      </c>
      <c r="E40" s="113" t="n">
        <v>13.3783377437057</v>
      </c>
      <c r="F40" s="113" t="n">
        <v>13.12803654089</v>
      </c>
      <c r="G40" s="113" t="n">
        <v>67.0476818988092</v>
      </c>
      <c r="H40" s="113" t="n">
        <v>12.3741349744302</v>
      </c>
      <c r="I40" s="113" t="n">
        <v>12.5305995829648</v>
      </c>
      <c r="J40" s="113" t="n">
        <v>12.2961590861181</v>
      </c>
      <c r="K40" s="113" t="n">
        <v>62.7991063564869</v>
      </c>
    </row>
    <row r="41">
      <c r="A41" s="113" t="s">
        <v>35</v>
      </c>
      <c r="B41" s="113" t="s">
        <v>36</v>
      </c>
      <c r="C41" s="113" t="s">
        <v>15</v>
      </c>
      <c r="D41" s="113" t="n">
        <v>72.7361052179255</v>
      </c>
      <c r="E41" s="113" t="n">
        <v>80.515272184525</v>
      </c>
      <c r="F41" s="113" t="n">
        <v>272.185777564577</v>
      </c>
      <c r="G41" s="113" t="n">
        <v>542.721819593578</v>
      </c>
      <c r="H41" s="113" t="n">
        <v>7.51282662549676</v>
      </c>
      <c r="I41" s="113" t="n">
        <v>8.3163276176897</v>
      </c>
      <c r="J41" s="113" t="n">
        <v>28.1137483323033</v>
      </c>
      <c r="K41" s="113" t="n">
        <v>56.0570974245103</v>
      </c>
    </row>
    <row r="42">
      <c r="A42" s="113" t="s">
        <v>35</v>
      </c>
      <c r="B42" s="113" t="s">
        <v>36</v>
      </c>
      <c r="C42" s="113" t="s">
        <v>16</v>
      </c>
      <c r="D42" s="113" t="n">
        <v>42.247559858647</v>
      </c>
      <c r="E42" s="113" t="n">
        <v>40.8591507026504</v>
      </c>
      <c r="F42" s="113" t="n">
        <v>109.776035028666</v>
      </c>
      <c r="G42" s="113" t="n">
        <v>208.35463086216</v>
      </c>
      <c r="H42" s="113" t="n">
        <v>10.5293181388569</v>
      </c>
      <c r="I42" s="113" t="n">
        <v>10.1832862790453</v>
      </c>
      <c r="J42" s="113" t="n">
        <v>27.3593741438903</v>
      </c>
      <c r="K42" s="113" t="n">
        <v>51.9280214382075</v>
      </c>
    </row>
    <row r="43">
      <c r="A43" s="113" t="s">
        <v>37</v>
      </c>
      <c r="B43" s="113" t="s">
        <v>38</v>
      </c>
      <c r="C43" s="113" t="s">
        <v>15</v>
      </c>
      <c r="D43" s="113" t="n">
        <v>69.5535234417345</v>
      </c>
      <c r="E43" s="113" t="n">
        <v>72.2680825865167</v>
      </c>
      <c r="F43" s="113" t="n">
        <v>128.942461520736</v>
      </c>
      <c r="G43" s="113" t="n">
        <v>120.272183474116</v>
      </c>
      <c r="H43" s="113" t="n">
        <v>17.7869758263474</v>
      </c>
      <c r="I43" s="113" t="n">
        <v>18.48117211574</v>
      </c>
      <c r="J43" s="113" t="n">
        <v>32.9745544520162</v>
      </c>
      <c r="K43" s="113" t="n">
        <v>30.7572976058964</v>
      </c>
    </row>
    <row r="44">
      <c r="A44" s="113" t="s">
        <v>37</v>
      </c>
      <c r="B44" s="113" t="s">
        <v>38</v>
      </c>
      <c r="C44" s="113" t="s">
        <v>16</v>
      </c>
      <c r="D44" s="113" t="n">
        <v>4.34109219407197</v>
      </c>
      <c r="E44" s="113" t="n">
        <v>37.6830865103132</v>
      </c>
      <c r="F44" s="113" t="n">
        <v>64.9583074892656</v>
      </c>
      <c r="G44" s="113" t="n">
        <v>115.347650628998</v>
      </c>
      <c r="H44" s="113" t="n">
        <v>1.95254330164643</v>
      </c>
      <c r="I44" s="113" t="n">
        <v>16.9491581523079</v>
      </c>
      <c r="J44" s="113" t="n">
        <v>29.2170501118715</v>
      </c>
      <c r="K44" s="113" t="n">
        <v>51.8812484341742</v>
      </c>
    </row>
    <row r="45">
      <c r="A45" s="113" t="s">
        <v>39</v>
      </c>
      <c r="B45" s="113" t="s">
        <v>40</v>
      </c>
      <c r="C45" s="113" t="s">
        <v>15</v>
      </c>
      <c r="D45" s="113" t="n">
        <v>1312.7231188953</v>
      </c>
      <c r="E45" s="113" t="n">
        <v>1195.26740958107</v>
      </c>
      <c r="F45" s="113" t="n">
        <v>570.475304362575</v>
      </c>
      <c r="G45" s="113" t="n">
        <v>1333.87155410773</v>
      </c>
      <c r="H45" s="113" t="n">
        <v>29.7511954271409</v>
      </c>
      <c r="I45" s="113" t="n">
        <v>27.0892115620422</v>
      </c>
      <c r="J45" s="113" t="n">
        <v>12.9290952693294</v>
      </c>
      <c r="K45" s="113" t="n">
        <v>30.2304977414876</v>
      </c>
    </row>
    <row r="46">
      <c r="A46" s="113" t="s">
        <v>39</v>
      </c>
      <c r="B46" s="113" t="s">
        <v>40</v>
      </c>
      <c r="C46" s="113" t="s">
        <v>16</v>
      </c>
      <c r="D46" s="113" t="n">
        <v>723.285950681832</v>
      </c>
      <c r="E46" s="113" t="n">
        <v>801.108529310023</v>
      </c>
      <c r="F46" s="113" t="n">
        <v>407.099485334119</v>
      </c>
      <c r="G46" s="113" t="n">
        <v>1151.04524761724</v>
      </c>
      <c r="H46" s="113" t="n">
        <v>23.4639659292846</v>
      </c>
      <c r="I46" s="113" t="n">
        <v>25.9885916761826</v>
      </c>
      <c r="J46" s="113" t="n">
        <v>13.2066279522011</v>
      </c>
      <c r="K46" s="113" t="n">
        <v>37.3408144423317</v>
      </c>
    </row>
    <row r="47">
      <c r="A47" s="113" t="s">
        <v>41</v>
      </c>
      <c r="B47" s="113" t="s">
        <v>42</v>
      </c>
      <c r="C47" s="113" t="s">
        <v>15</v>
      </c>
      <c r="D47" s="113" t="n">
        <v>397.663974309943</v>
      </c>
      <c r="E47" s="113" t="n">
        <v>562.642637427841</v>
      </c>
      <c r="F47" s="113" t="n">
        <v>729.51324007161</v>
      </c>
      <c r="G47" s="113" t="n">
        <v>1567.47713698964</v>
      </c>
      <c r="H47" s="113" t="n">
        <v>12.2084039520315</v>
      </c>
      <c r="I47" s="113" t="n">
        <v>17.2732986694986</v>
      </c>
      <c r="J47" s="113" t="n">
        <v>22.3962765010439</v>
      </c>
      <c r="K47" s="113" t="n">
        <v>48.122020877426</v>
      </c>
    </row>
    <row r="48">
      <c r="A48" s="113" t="s">
        <v>41</v>
      </c>
      <c r="B48" s="113" t="s">
        <v>42</v>
      </c>
      <c r="C48" s="113" t="s">
        <v>16</v>
      </c>
      <c r="D48" s="113" t="n">
        <v>143.218316304248</v>
      </c>
      <c r="E48" s="113" t="n">
        <v>159.500015966798</v>
      </c>
      <c r="F48" s="113" t="n">
        <v>445.846993055367</v>
      </c>
      <c r="G48" s="113" t="n">
        <v>1176.79436006175</v>
      </c>
      <c r="H48" s="113" t="n">
        <v>7.43852265065863</v>
      </c>
      <c r="I48" s="113" t="n">
        <v>8.28416722222176</v>
      </c>
      <c r="J48" s="113" t="n">
        <v>23.1565559640085</v>
      </c>
      <c r="K48" s="113" t="n">
        <v>61.1207541631111</v>
      </c>
    </row>
    <row r="49">
      <c r="A49" s="113" t="s">
        <v>43</v>
      </c>
      <c r="B49" s="113" t="s">
        <v>44</v>
      </c>
      <c r="C49" s="113" t="s">
        <v>15</v>
      </c>
      <c r="D49" s="113" t="n">
        <v>1361.50034423267</v>
      </c>
      <c r="E49" s="113" t="n">
        <v>1502.10359925756</v>
      </c>
      <c r="F49" s="113" t="n">
        <v>245.76872963678</v>
      </c>
      <c r="G49" s="113" t="n">
        <v>363.555284062561</v>
      </c>
      <c r="H49" s="113" t="n">
        <v>39.2032417895144</v>
      </c>
      <c r="I49" s="113" t="n">
        <v>43.2517926595034</v>
      </c>
      <c r="J49" s="113" t="n">
        <v>7.07670106222608</v>
      </c>
      <c r="K49" s="113" t="n">
        <v>10.4682644887562</v>
      </c>
    </row>
    <row r="50">
      <c r="A50" s="113" t="s">
        <v>43</v>
      </c>
      <c r="B50" s="113" t="s">
        <v>44</v>
      </c>
      <c r="C50" s="113" t="s">
        <v>16</v>
      </c>
      <c r="D50" s="113" t="n">
        <v>870.862729520604</v>
      </c>
      <c r="E50" s="113" t="n">
        <v>1210.30860397929</v>
      </c>
      <c r="F50" s="113" t="n">
        <v>210.628235594985</v>
      </c>
      <c r="G50" s="113" t="n">
        <v>236.536979935795</v>
      </c>
      <c r="H50" s="113" t="n">
        <v>34.4440984272635</v>
      </c>
      <c r="I50" s="113" t="n">
        <v>47.8697586538986</v>
      </c>
      <c r="J50" s="113" t="n">
        <v>8.3307040621525</v>
      </c>
      <c r="K50" s="113" t="n">
        <v>9.35543885668542</v>
      </c>
    </row>
    <row r="51">
      <c r="A51" s="113" t="s">
        <v>45</v>
      </c>
      <c r="B51" s="113" t="s">
        <v>46</v>
      </c>
      <c r="C51" s="113" t="s">
        <v>15</v>
      </c>
      <c r="D51" s="113" t="n">
        <v>56.4468835582821</v>
      </c>
      <c r="E51" s="113" t="n">
        <v>58.3052499196839</v>
      </c>
      <c r="F51" s="113" t="n">
        <v>111.829539348703</v>
      </c>
      <c r="G51" s="113" t="n">
        <v>202.903376721475</v>
      </c>
      <c r="H51" s="113" t="n">
        <v>13.1429216494658</v>
      </c>
      <c r="I51" s="113" t="n">
        <v>13.5756180526018</v>
      </c>
      <c r="J51" s="113" t="n">
        <v>26.0380517241189</v>
      </c>
      <c r="K51" s="113" t="n">
        <v>47.2434085738135</v>
      </c>
    </row>
    <row r="52">
      <c r="A52" s="113" t="s">
        <v>45</v>
      </c>
      <c r="B52" s="113" t="s">
        <v>46</v>
      </c>
      <c r="C52" s="113" t="s">
        <v>16</v>
      </c>
      <c r="D52" s="113" t="n">
        <v>6.21739968651696</v>
      </c>
      <c r="E52" s="113" t="n">
        <v>16.5676846943103</v>
      </c>
      <c r="F52" s="113" t="n">
        <v>59.7674778484644</v>
      </c>
      <c r="G52" s="113" t="n">
        <v>49.5209883102402</v>
      </c>
      <c r="H52" s="113" t="n">
        <v>4.70752823795404</v>
      </c>
      <c r="I52" s="113" t="n">
        <v>12.5442865938183</v>
      </c>
      <c r="J52" s="113" t="n">
        <v>45.2531771912764</v>
      </c>
      <c r="K52" s="113" t="n">
        <v>37.4950079769512</v>
      </c>
    </row>
    <row r="53">
      <c r="A53" s="113" t="s">
        <v>47</v>
      </c>
      <c r="B53" s="113" t="s">
        <v>48</v>
      </c>
      <c r="C53" s="113" t="s">
        <v>15</v>
      </c>
      <c r="D53" s="113" t="n">
        <v>35.9968035812182</v>
      </c>
      <c r="E53" s="113" t="n">
        <v>15.1981640777238</v>
      </c>
      <c r="F53" s="113" t="n">
        <v>6.2315906101924</v>
      </c>
      <c r="G53" s="113" t="n">
        <v>5.05098130266888</v>
      </c>
      <c r="H53" s="113" t="n">
        <v>57.6155908634147</v>
      </c>
      <c r="I53" s="113" t="n">
        <v>24.3258044120913</v>
      </c>
      <c r="J53" s="113" t="n">
        <v>9.97412934776448</v>
      </c>
      <c r="K53" s="113" t="n">
        <v>8.08447537672952</v>
      </c>
    </row>
    <row r="54">
      <c r="A54" s="113" t="s">
        <v>47</v>
      </c>
      <c r="B54" s="113" t="s">
        <v>48</v>
      </c>
      <c r="C54" s="113" t="s">
        <v>16</v>
      </c>
      <c r="D54" s="113" t="n">
        <v>19.6173718981535</v>
      </c>
      <c r="E54" s="113" t="n">
        <v>9.7680949942645</v>
      </c>
      <c r="F54" s="113" t="n">
        <v>4.71241768631658</v>
      </c>
      <c r="G54" s="113" t="n">
        <v>8.43655240421936</v>
      </c>
      <c r="H54" s="113" t="n">
        <v>46.1211509770668</v>
      </c>
      <c r="I54" s="113" t="n">
        <v>22.9651446854208</v>
      </c>
      <c r="J54" s="113" t="n">
        <v>11.0790644488961</v>
      </c>
      <c r="K54" s="113" t="n">
        <v>19.8346398886163</v>
      </c>
    </row>
    <row r="55">
      <c r="A55" s="113" t="s">
        <v>49</v>
      </c>
      <c r="B55" s="113" t="s">
        <v>50</v>
      </c>
      <c r="C55" s="113" t="s">
        <v>15</v>
      </c>
      <c r="D55" s="113" t="n">
        <v>1863.08836594693</v>
      </c>
      <c r="E55" s="113" t="n">
        <v>1000.32663681701</v>
      </c>
      <c r="F55" s="113" t="n">
        <v>118.086357308089</v>
      </c>
      <c r="G55" s="113" t="n">
        <v>29.5717627297257</v>
      </c>
      <c r="H55" s="113" t="n">
        <v>61.8745639831342</v>
      </c>
      <c r="I55" s="113" t="n">
        <v>33.2215989456352</v>
      </c>
      <c r="J55" s="113" t="n">
        <v>3.92173661987363</v>
      </c>
      <c r="K55" s="113" t="n">
        <v>0.98210045135701</v>
      </c>
    </row>
    <row r="56">
      <c r="A56" s="113" t="s">
        <v>49</v>
      </c>
      <c r="B56" s="113" t="s">
        <v>50</v>
      </c>
      <c r="C56" s="113" t="s">
        <v>16</v>
      </c>
      <c r="D56" s="113" t="n">
        <v>1153.09931004983</v>
      </c>
      <c r="E56" s="113" t="n">
        <v>424.43884667568</v>
      </c>
      <c r="F56" s="113" t="n">
        <v>155.83642220731</v>
      </c>
      <c r="G56" s="113" t="n">
        <v>0</v>
      </c>
      <c r="H56" s="113" t="n">
        <v>66.5233772356205</v>
      </c>
      <c r="I56" s="113" t="n">
        <v>24.4862738749171</v>
      </c>
      <c r="J56" s="113" t="n">
        <v>8.99034888946242</v>
      </c>
      <c r="K56" s="113" t="n">
        <v>0</v>
      </c>
    </row>
    <row r="57">
      <c r="A57" s="113" t="s">
        <v>51</v>
      </c>
      <c r="B57" s="113" t="s">
        <v>52</v>
      </c>
      <c r="C57" s="113" t="s">
        <v>15</v>
      </c>
      <c r="D57" s="113" t="n">
        <v>89.0168889730068</v>
      </c>
      <c r="E57" s="113" t="n">
        <v>47.1604618142292</v>
      </c>
      <c r="F57" s="113" t="n">
        <v>26.4898019970068</v>
      </c>
      <c r="G57" s="113" t="n">
        <v>15.1282154251943</v>
      </c>
      <c r="H57" s="113" t="n">
        <v>50.0670461044564</v>
      </c>
      <c r="I57" s="113" t="n">
        <v>26.5251352097518</v>
      </c>
      <c r="J57" s="113" t="n">
        <v>14.8990394203085</v>
      </c>
      <c r="K57" s="113" t="n">
        <v>8.50877926548332</v>
      </c>
    </row>
    <row r="58">
      <c r="A58" s="113" t="s">
        <v>51</v>
      </c>
      <c r="B58" s="113" t="s">
        <v>52</v>
      </c>
      <c r="C58" s="113" t="s">
        <v>16</v>
      </c>
      <c r="D58" s="113" t="n">
        <v>67.9100305261327</v>
      </c>
      <c r="E58" s="113" t="n">
        <v>18.4863076258267</v>
      </c>
      <c r="F58" s="113" t="n">
        <v>6.90512345405508</v>
      </c>
      <c r="G58" s="113" t="n">
        <v>15.6352756844458</v>
      </c>
      <c r="H58" s="113" t="n">
        <v>62.3389613230868</v>
      </c>
      <c r="I58" s="113" t="n">
        <v>16.9697643656577</v>
      </c>
      <c r="J58" s="113" t="n">
        <v>6.33865454923971</v>
      </c>
      <c r="K58" s="113" t="n">
        <v>14.3526197620158</v>
      </c>
    </row>
    <row r="59">
      <c r="A59" s="113" t="s">
        <v>53</v>
      </c>
      <c r="B59" s="113" t="s">
        <v>54</v>
      </c>
      <c r="C59" s="113" t="s">
        <v>15</v>
      </c>
      <c r="D59" s="113" t="n">
        <v>48.4928544683924</v>
      </c>
      <c r="E59" s="113" t="n">
        <v>48.2622844468199</v>
      </c>
      <c r="F59" s="113" t="n">
        <v>343.479701424341</v>
      </c>
      <c r="G59" s="113" t="n">
        <v>386.670098938931</v>
      </c>
      <c r="H59" s="113" t="n">
        <v>5.86438079698796</v>
      </c>
      <c r="I59" s="113" t="n">
        <v>5.83649729906453</v>
      </c>
      <c r="J59" s="113" t="n">
        <v>41.5379912622174</v>
      </c>
      <c r="K59" s="113" t="n">
        <v>46.7611306417301</v>
      </c>
    </row>
    <row r="60">
      <c r="A60" s="113" t="s">
        <v>53</v>
      </c>
      <c r="B60" s="113" t="s">
        <v>54</v>
      </c>
      <c r="C60" s="113" t="s">
        <v>16</v>
      </c>
      <c r="D60" s="113" t="n">
        <v>40.1890146832081</v>
      </c>
      <c r="E60" s="113" t="n">
        <v>17.4014300578654</v>
      </c>
      <c r="F60" s="113" t="n">
        <v>140.387044340105</v>
      </c>
      <c r="G60" s="113" t="n">
        <v>213.677078493475</v>
      </c>
      <c r="H60" s="113" t="n">
        <v>9.7628006218879</v>
      </c>
      <c r="I60" s="113" t="n">
        <v>4.22719226957433</v>
      </c>
      <c r="J60" s="113" t="n">
        <v>34.103118341969</v>
      </c>
      <c r="K60" s="113" t="n">
        <v>51.9068887665687</v>
      </c>
    </row>
    <row r="61">
      <c r="A61" s="113" t="s">
        <v>55</v>
      </c>
      <c r="B61" s="113" t="s">
        <v>56</v>
      </c>
      <c r="C61" s="113" t="s">
        <v>15</v>
      </c>
      <c r="D61" s="113" t="n">
        <v>149.426147030705</v>
      </c>
      <c r="E61" s="113" t="n">
        <v>93.7151381272178</v>
      </c>
      <c r="F61" s="113" t="n">
        <v>30.1906101175492</v>
      </c>
      <c r="G61" s="113" t="n">
        <v>75.3630495662131</v>
      </c>
      <c r="H61" s="113" t="n">
        <v>42.8529719863153</v>
      </c>
      <c r="I61" s="113" t="n">
        <v>26.8759669486366</v>
      </c>
      <c r="J61" s="113" t="n">
        <v>8.65817258442229</v>
      </c>
      <c r="K61" s="113" t="n">
        <v>21.6128884806258</v>
      </c>
    </row>
    <row r="62">
      <c r="A62" s="113" t="s">
        <v>55</v>
      </c>
      <c r="B62" s="113" t="s">
        <v>56</v>
      </c>
      <c r="C62" s="113" t="s">
        <v>16</v>
      </c>
      <c r="D62" s="113" t="n">
        <v>67.4752978858608</v>
      </c>
      <c r="E62" s="113" t="n">
        <v>22.4224986723628</v>
      </c>
      <c r="F62" s="113" t="n">
        <v>13.057552321629</v>
      </c>
      <c r="G62" s="113" t="n">
        <v>34.0660791250175</v>
      </c>
      <c r="H62" s="113" t="n">
        <v>49.2443400045886</v>
      </c>
      <c r="I62" s="113" t="n">
        <v>16.364227842937</v>
      </c>
      <c r="J62" s="113" t="n">
        <v>9.52956958028851</v>
      </c>
      <c r="K62" s="113" t="n">
        <v>24.861862572186</v>
      </c>
    </row>
    <row r="63">
      <c r="A63" s="113" t="s">
        <v>57</v>
      </c>
      <c r="B63" s="113" t="s">
        <v>58</v>
      </c>
      <c r="C63" s="113" t="s">
        <v>15</v>
      </c>
      <c r="D63" s="113" t="n">
        <v>561.577395647792</v>
      </c>
      <c r="E63" s="113" t="n">
        <v>798.204554666532</v>
      </c>
      <c r="F63" s="113" t="n">
        <v>649.614092562978</v>
      </c>
      <c r="G63" s="113" t="n">
        <v>1830.95245678134</v>
      </c>
      <c r="H63" s="113" t="n">
        <v>14.6230842252392</v>
      </c>
      <c r="I63" s="113" t="n">
        <v>20.7846906273606</v>
      </c>
      <c r="J63" s="113" t="n">
        <v>16.9154984924082</v>
      </c>
      <c r="K63" s="113" t="n">
        <v>47.6767266549921</v>
      </c>
    </row>
    <row r="64">
      <c r="A64" s="113" t="s">
        <v>57</v>
      </c>
      <c r="B64" s="113" t="s">
        <v>58</v>
      </c>
      <c r="C64" s="113" t="s">
        <v>16</v>
      </c>
      <c r="D64" s="113" t="n">
        <v>186.095152304282</v>
      </c>
      <c r="E64" s="113" t="n">
        <v>226.468981106962</v>
      </c>
      <c r="F64" s="113" t="n">
        <v>279.216142715134</v>
      </c>
      <c r="G64" s="113" t="n">
        <v>801.784157162169</v>
      </c>
      <c r="H64" s="113" t="n">
        <v>12.4598007395326</v>
      </c>
      <c r="I64" s="113" t="n">
        <v>15.1629870167918</v>
      </c>
      <c r="J64" s="113" t="n">
        <v>18.694616482019</v>
      </c>
      <c r="K64" s="113" t="n">
        <v>53.6825957616566</v>
      </c>
    </row>
    <row r="65">
      <c r="A65" s="113" t="s">
        <v>59</v>
      </c>
      <c r="B65" s="113" t="s">
        <v>60</v>
      </c>
      <c r="C65" s="113" t="s">
        <v>15</v>
      </c>
      <c r="D65" s="113" t="n">
        <v>20.9601859399969</v>
      </c>
      <c r="E65" s="113" t="n">
        <v>8.39509108573467</v>
      </c>
      <c r="F65" s="113" t="n">
        <v>0</v>
      </c>
      <c r="G65" s="113" t="n">
        <v>42.7274578265804</v>
      </c>
      <c r="H65" s="113" t="n">
        <v>29.0779560222591</v>
      </c>
      <c r="I65" s="113" t="n">
        <v>11.6464658325397</v>
      </c>
      <c r="J65" s="113" t="n">
        <v>0</v>
      </c>
      <c r="K65" s="113" t="n">
        <v>59.2755781452012</v>
      </c>
    </row>
    <row r="66">
      <c r="A66" s="113" t="s">
        <v>59</v>
      </c>
      <c r="B66" s="113" t="s">
        <v>60</v>
      </c>
      <c r="C66" s="113" t="s">
        <v>16</v>
      </c>
      <c r="D66" s="113" t="n">
        <v>23.2912500667155</v>
      </c>
      <c r="E66" s="113" t="n">
        <v>9.49949384507161</v>
      </c>
      <c r="F66" s="113" t="n">
        <v>0</v>
      </c>
      <c r="G66" s="113" t="n">
        <v>1.95613772871488</v>
      </c>
      <c r="H66" s="113" t="n">
        <v>67.031195224053</v>
      </c>
      <c r="I66" s="113" t="n">
        <v>27.3391262656466</v>
      </c>
      <c r="J66" s="113" t="n">
        <v>0</v>
      </c>
      <c r="K66" s="113" t="n">
        <v>5.62967851030046</v>
      </c>
    </row>
    <row r="67">
      <c r="A67" s="113" t="s">
        <v>61</v>
      </c>
      <c r="B67" s="113" t="s">
        <v>62</v>
      </c>
      <c r="C67" s="113" t="s">
        <v>15</v>
      </c>
      <c r="D67" s="113" t="n">
        <v>469.741831157898</v>
      </c>
      <c r="E67" s="113" t="n">
        <v>704.158117917095</v>
      </c>
      <c r="F67" s="113" t="n">
        <v>1040.44314536902</v>
      </c>
      <c r="G67" s="113" t="n">
        <v>2787.12964475983</v>
      </c>
      <c r="H67" s="113" t="n">
        <v>9.3920702091575</v>
      </c>
      <c r="I67" s="113" t="n">
        <v>14.0790154147513</v>
      </c>
      <c r="J67" s="113" t="n">
        <v>20.8027355065548</v>
      </c>
      <c r="K67" s="113" t="n">
        <v>55.7261788695363</v>
      </c>
    </row>
    <row r="68">
      <c r="A68" s="113" t="s">
        <v>61</v>
      </c>
      <c r="B68" s="113" t="s">
        <v>62</v>
      </c>
      <c r="C68" s="113" t="s">
        <v>16</v>
      </c>
      <c r="D68" s="113" t="n">
        <v>217.986628739716</v>
      </c>
      <c r="E68" s="113" t="n">
        <v>420.005519565832</v>
      </c>
      <c r="F68" s="113" t="n">
        <v>474.405205792772</v>
      </c>
      <c r="G68" s="113" t="n">
        <v>1456.32948935186</v>
      </c>
      <c r="H68" s="113" t="n">
        <v>8.48617396962799</v>
      </c>
      <c r="I68" s="113" t="n">
        <v>16.350727234263</v>
      </c>
      <c r="J68" s="113" t="n">
        <v>18.4684956675103</v>
      </c>
      <c r="K68" s="113" t="n">
        <v>56.6946031285987</v>
      </c>
    </row>
    <row r="69">
      <c r="A69" s="113" t="s">
        <v>63</v>
      </c>
      <c r="B69" s="113" t="s">
        <v>64</v>
      </c>
      <c r="C69" s="113" t="s">
        <v>15</v>
      </c>
      <c r="D69" s="113" t="n">
        <v>27.6659397812701</v>
      </c>
      <c r="E69" s="113" t="n">
        <v>74.96280042191</v>
      </c>
      <c r="F69" s="113" t="n">
        <v>28.9700380410276</v>
      </c>
      <c r="G69" s="113" t="n">
        <v>81.0511505879457</v>
      </c>
      <c r="H69" s="113" t="n">
        <v>13.0100865460938</v>
      </c>
      <c r="I69" s="113" t="n">
        <v>35.2517401880152</v>
      </c>
      <c r="J69" s="113" t="n">
        <v>13.6233471603435</v>
      </c>
      <c r="K69" s="113" t="n">
        <v>38.1148261055475</v>
      </c>
    </row>
    <row r="70">
      <c r="A70" s="113" t="s">
        <v>63</v>
      </c>
      <c r="B70" s="113" t="s">
        <v>64</v>
      </c>
      <c r="C70" s="113" t="s">
        <v>16</v>
      </c>
      <c r="D70" s="113" t="n">
        <v>17.7632102936931</v>
      </c>
      <c r="E70" s="113" t="n">
        <v>47.8525582105521</v>
      </c>
      <c r="F70" s="113" t="n">
        <v>18.5194690164312</v>
      </c>
      <c r="G70" s="113" t="n">
        <v>42.6002740294797</v>
      </c>
      <c r="H70" s="113" t="n">
        <v>14.015969223167</v>
      </c>
      <c r="I70" s="113" t="n">
        <v>37.7578135956111</v>
      </c>
      <c r="J70" s="113" t="n">
        <v>14.612691257495</v>
      </c>
      <c r="K70" s="113" t="n">
        <v>33.613525923727</v>
      </c>
    </row>
    <row r="71">
      <c r="A71" s="113" t="s">
        <v>65</v>
      </c>
      <c r="B71" s="113" t="s">
        <v>66</v>
      </c>
      <c r="C71" s="113" t="s">
        <v>15</v>
      </c>
      <c r="D71" s="113" t="n">
        <v>41.449362843729</v>
      </c>
      <c r="E71" s="113" t="n">
        <v>3.60429242119383</v>
      </c>
      <c r="F71" s="113" t="n">
        <v>0</v>
      </c>
      <c r="G71" s="113" t="n">
        <v>21.625754527163</v>
      </c>
      <c r="H71" s="113" t="n">
        <v>62.1621621621622</v>
      </c>
      <c r="I71" s="113" t="n">
        <v>5.4054054054054</v>
      </c>
      <c r="J71" s="113" t="n">
        <v>0</v>
      </c>
      <c r="K71" s="113" t="n">
        <v>32.4324324324324</v>
      </c>
    </row>
    <row r="72">
      <c r="A72" s="113" t="s">
        <v>65</v>
      </c>
      <c r="B72" s="113" t="s">
        <v>66</v>
      </c>
      <c r="C72" s="113" t="s">
        <v>16</v>
      </c>
      <c r="D72" s="113" t="n">
        <v>16.2193158953722</v>
      </c>
      <c r="E72" s="113" t="n">
        <v>9.01073105298457</v>
      </c>
      <c r="F72" s="113" t="n">
        <v>0</v>
      </c>
      <c r="G72" s="113" t="n">
        <v>23.4279007377599</v>
      </c>
      <c r="H72" s="113" t="n">
        <v>33.3333333333333</v>
      </c>
      <c r="I72" s="113" t="n">
        <v>18.5185185185185</v>
      </c>
      <c r="J72" s="113" t="n">
        <v>0</v>
      </c>
      <c r="K72" s="113" t="n">
        <v>48.1481481481482</v>
      </c>
    </row>
    <row r="73">
      <c r="A73" s="113" t="s">
        <v>67</v>
      </c>
      <c r="B73" s="113" t="s">
        <v>68</v>
      </c>
      <c r="C73" s="113" t="s">
        <v>15</v>
      </c>
      <c r="D73" s="113" t="n">
        <v>80.733978393404</v>
      </c>
      <c r="E73" s="113" t="n">
        <v>177.732881914241</v>
      </c>
      <c r="F73" s="113" t="n">
        <v>73.3036170060358</v>
      </c>
      <c r="G73" s="113" t="n">
        <v>570.010409115215</v>
      </c>
      <c r="H73" s="113" t="n">
        <v>8.95272672202172</v>
      </c>
      <c r="I73" s="113" t="n">
        <v>19.7090983618064</v>
      </c>
      <c r="J73" s="113" t="n">
        <v>8.12876144407123</v>
      </c>
      <c r="K73" s="113" t="n">
        <v>63.2094134721006</v>
      </c>
    </row>
    <row r="74">
      <c r="A74" s="113" t="s">
        <v>67</v>
      </c>
      <c r="B74" s="113" t="s">
        <v>68</v>
      </c>
      <c r="C74" s="113" t="s">
        <v>16</v>
      </c>
      <c r="D74" s="113" t="n">
        <v>60.4489132144234</v>
      </c>
      <c r="E74" s="113" t="n">
        <v>81.2734386845437</v>
      </c>
      <c r="F74" s="113" t="n">
        <v>60.8575796304353</v>
      </c>
      <c r="G74" s="113" t="n">
        <v>311.0346405191</v>
      </c>
      <c r="H74" s="113" t="n">
        <v>11.7693142882081</v>
      </c>
      <c r="I74" s="113" t="n">
        <v>15.8238186974315</v>
      </c>
      <c r="J74" s="113" t="n">
        <v>11.8488810369438</v>
      </c>
      <c r="K74" s="113" t="n">
        <v>60.5579859774165</v>
      </c>
    </row>
    <row r="75">
      <c r="A75" s="113" t="s">
        <v>69</v>
      </c>
      <c r="B75" s="113" t="s">
        <v>70</v>
      </c>
      <c r="C75" s="113" t="s">
        <v>15</v>
      </c>
      <c r="D75" s="113" t="n">
        <v>287.683654894007</v>
      </c>
      <c r="E75" s="113" t="n">
        <v>2930.81165285355</v>
      </c>
      <c r="F75" s="113" t="n">
        <v>4962.01037024073</v>
      </c>
      <c r="G75" s="113" t="n">
        <v>7534.40749041864</v>
      </c>
      <c r="H75" s="113" t="n">
        <v>1.83064107202554</v>
      </c>
      <c r="I75" s="113" t="n">
        <v>18.6498749401022</v>
      </c>
      <c r="J75" s="113" t="n">
        <v>31.575168867088</v>
      </c>
      <c r="K75" s="113" t="n">
        <v>47.9443151207843</v>
      </c>
    </row>
    <row r="76">
      <c r="A76" s="113" t="s">
        <v>69</v>
      </c>
      <c r="B76" s="113" t="s">
        <v>70</v>
      </c>
      <c r="C76" s="113" t="s">
        <v>16</v>
      </c>
      <c r="D76" s="113" t="n">
        <v>150.258650727046</v>
      </c>
      <c r="E76" s="113" t="n">
        <v>716.378259178846</v>
      </c>
      <c r="F76" s="113" t="n">
        <v>3389.16189795852</v>
      </c>
      <c r="G76" s="113" t="n">
        <v>3768.50583148228</v>
      </c>
      <c r="H76" s="113" t="n">
        <v>1.87254419517252</v>
      </c>
      <c r="I76" s="113" t="n">
        <v>8.92760546086609</v>
      </c>
      <c r="J76" s="113" t="n">
        <v>42.2362067529187</v>
      </c>
      <c r="K76" s="113" t="n">
        <v>46.9636435910427</v>
      </c>
    </row>
    <row r="77">
      <c r="A77" s="113" t="s">
        <v>71</v>
      </c>
      <c r="B77" s="113" t="s">
        <v>72</v>
      </c>
      <c r="C77" s="113" t="s">
        <v>15</v>
      </c>
      <c r="D77" s="113" t="n">
        <v>165.196128284211</v>
      </c>
      <c r="E77" s="113" t="n">
        <v>102.675210893288</v>
      </c>
      <c r="F77" s="113" t="n">
        <v>238.008446759373</v>
      </c>
      <c r="G77" s="113" t="n">
        <v>422.263282594978</v>
      </c>
      <c r="H77" s="113" t="n">
        <v>17.7985629462837</v>
      </c>
      <c r="I77" s="113" t="n">
        <v>11.0624336241288</v>
      </c>
      <c r="J77" s="113" t="n">
        <v>25.643508509508</v>
      </c>
      <c r="K77" s="113" t="n">
        <v>45.4954949200795</v>
      </c>
    </row>
    <row r="78">
      <c r="A78" s="113" t="s">
        <v>71</v>
      </c>
      <c r="B78" s="113" t="s">
        <v>72</v>
      </c>
      <c r="C78" s="113" t="s">
        <v>16</v>
      </c>
      <c r="D78" s="113" t="n">
        <v>43.8335918465037</v>
      </c>
      <c r="E78" s="113" t="n">
        <v>42.8870846933278</v>
      </c>
      <c r="F78" s="113" t="n">
        <v>100.192073877253</v>
      </c>
      <c r="G78" s="113" t="n">
        <v>183.871009036533</v>
      </c>
      <c r="H78" s="113" t="n">
        <v>11.8218748067867</v>
      </c>
      <c r="I78" s="113" t="n">
        <v>11.5666027974164</v>
      </c>
      <c r="J78" s="113" t="n">
        <v>27.0216996625997</v>
      </c>
      <c r="K78" s="113" t="n">
        <v>49.5898227331972</v>
      </c>
    </row>
    <row r="79">
      <c r="A79" s="113" t="s">
        <v>73</v>
      </c>
      <c r="B79" s="113" t="s">
        <v>74</v>
      </c>
      <c r="C79" s="113" t="s">
        <v>15</v>
      </c>
      <c r="D79" s="113" t="n">
        <v>16.2028709779567</v>
      </c>
      <c r="E79" s="113" t="n">
        <v>15.7707935373825</v>
      </c>
      <c r="F79" s="113" t="n">
        <v>42.965986347222</v>
      </c>
      <c r="G79" s="113" t="n">
        <v>158.632067428167</v>
      </c>
      <c r="H79" s="113" t="n">
        <v>6.93700037681311</v>
      </c>
      <c r="I79" s="113" t="n">
        <v>6.75201332284264</v>
      </c>
      <c r="J79" s="113" t="n">
        <v>18.3952006953778</v>
      </c>
      <c r="K79" s="113" t="n">
        <v>67.9157856049664</v>
      </c>
    </row>
    <row r="80">
      <c r="A80" s="113" t="s">
        <v>73</v>
      </c>
      <c r="B80" s="113" t="s">
        <v>74</v>
      </c>
      <c r="C80" s="113" t="s">
        <v>16</v>
      </c>
      <c r="D80" s="113" t="n">
        <v>10.3828785419977</v>
      </c>
      <c r="E80" s="113" t="n">
        <v>0</v>
      </c>
      <c r="F80" s="113" t="n">
        <v>9.17362601628697</v>
      </c>
      <c r="G80" s="113" t="n">
        <v>65.1728356990083</v>
      </c>
      <c r="H80" s="113" t="n">
        <v>12.2541713537112</v>
      </c>
      <c r="I80" s="113" t="n">
        <v>0</v>
      </c>
      <c r="J80" s="113" t="n">
        <v>10.8269768045283</v>
      </c>
      <c r="K80" s="113" t="n">
        <v>76.9188518417605</v>
      </c>
    </row>
    <row r="81">
      <c r="A81" s="113" t="s">
        <v>75</v>
      </c>
      <c r="B81" s="113" t="s">
        <v>76</v>
      </c>
      <c r="C81" s="113" t="s">
        <v>15</v>
      </c>
      <c r="D81" s="113" t="n">
        <v>12.6558583063393</v>
      </c>
      <c r="E81" s="113" t="n">
        <v>23.3342029208992</v>
      </c>
      <c r="F81" s="113" t="n">
        <v>101.286298664749</v>
      </c>
      <c r="G81" s="113" t="n">
        <v>151.48297623152</v>
      </c>
      <c r="H81" s="113" t="n">
        <v>4.38283952174143</v>
      </c>
      <c r="I81" s="113" t="n">
        <v>8.08084795946434</v>
      </c>
      <c r="J81" s="113" t="n">
        <v>35.0763719104227</v>
      </c>
      <c r="K81" s="113" t="n">
        <v>52.4599406083715</v>
      </c>
    </row>
    <row r="82">
      <c r="A82" s="113" t="s">
        <v>75</v>
      </c>
      <c r="B82" s="113" t="s">
        <v>76</v>
      </c>
      <c r="C82" s="113" t="s">
        <v>16</v>
      </c>
      <c r="D82" s="113" t="n">
        <v>10.3119717763506</v>
      </c>
      <c r="E82" s="113" t="n">
        <v>6.83427395432708</v>
      </c>
      <c r="F82" s="113" t="n">
        <v>31.8290499278301</v>
      </c>
      <c r="G82" s="113" t="n">
        <v>60.2820650572903</v>
      </c>
      <c r="H82" s="113" t="n">
        <v>9.43823986667063</v>
      </c>
      <c r="I82" s="113" t="n">
        <v>6.25520688908502</v>
      </c>
      <c r="J82" s="113" t="n">
        <v>29.1321790305958</v>
      </c>
      <c r="K82" s="113" t="n">
        <v>55.1743742136486</v>
      </c>
    </row>
    <row r="83">
      <c r="A83" s="113" t="s">
        <v>77</v>
      </c>
      <c r="B83" s="113" t="s">
        <v>78</v>
      </c>
      <c r="C83" s="113" t="s">
        <v>15</v>
      </c>
      <c r="D83" s="113" t="n">
        <v>88.4059339867802</v>
      </c>
      <c r="E83" s="113" t="n">
        <v>15.3803299044509</v>
      </c>
      <c r="F83" s="113" t="n">
        <v>70.4923107853889</v>
      </c>
      <c r="G83" s="113" t="n">
        <v>186.879560733835</v>
      </c>
      <c r="H83" s="113" t="n">
        <v>24.4784556455601</v>
      </c>
      <c r="I83" s="113" t="n">
        <v>4.25861371971344</v>
      </c>
      <c r="J83" s="113" t="n">
        <v>19.5184058931068</v>
      </c>
      <c r="K83" s="113" t="n">
        <v>51.7445247416197</v>
      </c>
    </row>
    <row r="84">
      <c r="A84" s="113" t="s">
        <v>77</v>
      </c>
      <c r="B84" s="113" t="s">
        <v>78</v>
      </c>
      <c r="C84" s="113" t="s">
        <v>16</v>
      </c>
      <c r="D84" s="113" t="n">
        <v>34.850898879838</v>
      </c>
      <c r="E84" s="113" t="n">
        <v>0</v>
      </c>
      <c r="F84" s="113" t="n">
        <v>26.0575824766531</v>
      </c>
      <c r="G84" s="113" t="n">
        <v>131.166503872924</v>
      </c>
      <c r="H84" s="113" t="n">
        <v>18.1444235636472</v>
      </c>
      <c r="I84" s="113" t="n">
        <v>0</v>
      </c>
      <c r="J84" s="113" t="n">
        <v>13.5663592245132</v>
      </c>
      <c r="K84" s="113" t="n">
        <v>68.2892172118396</v>
      </c>
    </row>
    <row r="85">
      <c r="A85" s="113" t="s">
        <v>79</v>
      </c>
      <c r="B85" s="113" t="s">
        <v>80</v>
      </c>
      <c r="C85" s="113" t="s">
        <v>15</v>
      </c>
      <c r="D85" s="113" t="n">
        <v>84.6526104237953</v>
      </c>
      <c r="E85" s="113" t="n">
        <v>111.339162788829</v>
      </c>
      <c r="F85" s="113" t="n">
        <v>179.227951057271</v>
      </c>
      <c r="G85" s="113" t="n">
        <v>305.303958090699</v>
      </c>
      <c r="H85" s="113" t="n">
        <v>12.4393335041851</v>
      </c>
      <c r="I85" s="113" t="n">
        <v>16.3608064898809</v>
      </c>
      <c r="J85" s="113" t="n">
        <v>26.3367691239733</v>
      </c>
      <c r="K85" s="113" t="n">
        <v>44.8630908819607</v>
      </c>
    </row>
    <row r="86">
      <c r="A86" s="113" t="s">
        <v>79</v>
      </c>
      <c r="B86" s="113" t="s">
        <v>80</v>
      </c>
      <c r="C86" s="113" t="s">
        <v>16</v>
      </c>
      <c r="D86" s="113" t="n">
        <v>51.6872240878417</v>
      </c>
      <c r="E86" s="113" t="n">
        <v>118.629162356685</v>
      </c>
      <c r="F86" s="113" t="n">
        <v>106.954159430308</v>
      </c>
      <c r="G86" s="113" t="n">
        <v>73.2342994829376</v>
      </c>
      <c r="H86" s="113" t="n">
        <v>14.7465077223348</v>
      </c>
      <c r="I86" s="113" t="n">
        <v>33.845227513359</v>
      </c>
      <c r="J86" s="113" t="n">
        <v>30.5143169479259</v>
      </c>
      <c r="K86" s="113" t="n">
        <v>20.8939478163803</v>
      </c>
    </row>
    <row r="87">
      <c r="A87" s="113" t="s">
        <v>81</v>
      </c>
      <c r="B87" s="113" t="s">
        <v>82</v>
      </c>
      <c r="C87" s="113" t="s">
        <v>15</v>
      </c>
      <c r="D87" s="113" t="n">
        <v>336.560846834148</v>
      </c>
      <c r="E87" s="113" t="n">
        <v>175.762955720115</v>
      </c>
      <c r="F87" s="113" t="n">
        <v>74.1880803087522</v>
      </c>
      <c r="G87" s="113" t="n">
        <v>245.803837177251</v>
      </c>
      <c r="H87" s="113" t="n">
        <v>40.4366803041838</v>
      </c>
      <c r="I87" s="113" t="n">
        <v>21.1173418317284</v>
      </c>
      <c r="J87" s="113" t="n">
        <v>8.91345417639873</v>
      </c>
      <c r="K87" s="113" t="n">
        <v>29.532523687689</v>
      </c>
    </row>
    <row r="88">
      <c r="A88" s="113" t="s">
        <v>81</v>
      </c>
      <c r="B88" s="113" t="s">
        <v>82</v>
      </c>
      <c r="C88" s="113" t="s">
        <v>16</v>
      </c>
      <c r="D88" s="113" t="n">
        <v>206.494677110143</v>
      </c>
      <c r="E88" s="113" t="n">
        <v>155.931072515605</v>
      </c>
      <c r="F88" s="113" t="n">
        <v>44.481318182165</v>
      </c>
      <c r="G88" s="113" t="n">
        <v>66.4544177586765</v>
      </c>
      <c r="H88" s="113" t="n">
        <v>43.6230414612163</v>
      </c>
      <c r="I88" s="113" t="n">
        <v>32.9412251038893</v>
      </c>
      <c r="J88" s="113" t="n">
        <v>9.39690269243668</v>
      </c>
      <c r="K88" s="113" t="n">
        <v>14.0388307424577</v>
      </c>
    </row>
    <row r="89">
      <c r="A89" s="113" t="s">
        <v>83</v>
      </c>
      <c r="B89" s="113" t="s">
        <v>84</v>
      </c>
      <c r="C89" s="113" t="s">
        <v>15</v>
      </c>
      <c r="D89" s="113" t="n">
        <v>151.527075850943</v>
      </c>
      <c r="E89" s="113" t="n">
        <v>121.364071071894</v>
      </c>
      <c r="F89" s="113" t="n">
        <v>54.3466762813303</v>
      </c>
      <c r="G89" s="113" t="n">
        <v>64.413726572133</v>
      </c>
      <c r="H89" s="113" t="n">
        <v>38.6892573098437</v>
      </c>
      <c r="I89" s="113" t="n">
        <v>30.9877673511603</v>
      </c>
      <c r="J89" s="113" t="n">
        <v>13.8762827090488</v>
      </c>
      <c r="K89" s="113" t="n">
        <v>16.4466926299472</v>
      </c>
    </row>
    <row r="90">
      <c r="A90" s="113" t="s">
        <v>83</v>
      </c>
      <c r="B90" s="113" t="s">
        <v>84</v>
      </c>
      <c r="C90" s="113" t="s">
        <v>16</v>
      </c>
      <c r="D90" s="113" t="n">
        <v>111.449570217329</v>
      </c>
      <c r="E90" s="113" t="n">
        <v>81.0995890219091</v>
      </c>
      <c r="F90" s="113" t="n">
        <v>32.4045693570983</v>
      </c>
      <c r="G90" s="113" t="n">
        <v>18.0879456585252</v>
      </c>
      <c r="H90" s="113" t="n">
        <v>45.8561563810077</v>
      </c>
      <c r="I90" s="113" t="n">
        <v>33.3685937897488</v>
      </c>
      <c r="J90" s="113" t="n">
        <v>13.3329271436461</v>
      </c>
      <c r="K90" s="113" t="n">
        <v>7.44232268559738</v>
      </c>
    </row>
    <row r="91">
      <c r="A91" s="113" t="s">
        <v>85</v>
      </c>
      <c r="B91" s="113" t="s">
        <v>86</v>
      </c>
      <c r="C91" s="113" t="s">
        <v>15</v>
      </c>
      <c r="D91" s="113" t="n">
        <v>842.833549562889</v>
      </c>
      <c r="E91" s="113" t="n">
        <v>1172.21684469485</v>
      </c>
      <c r="F91" s="113" t="n">
        <v>848.587358115241</v>
      </c>
      <c r="G91" s="113" t="n">
        <v>1715.82560523845</v>
      </c>
      <c r="H91" s="113" t="n">
        <v>18.4046357344913</v>
      </c>
      <c r="I91" s="113" t="n">
        <v>25.5972535023462</v>
      </c>
      <c r="J91" s="113" t="n">
        <v>18.5302794639643</v>
      </c>
      <c r="K91" s="113" t="n">
        <v>37.4678312991982</v>
      </c>
    </row>
    <row r="92">
      <c r="A92" s="113" t="s">
        <v>85</v>
      </c>
      <c r="B92" s="113" t="s">
        <v>86</v>
      </c>
      <c r="C92" s="113" t="s">
        <v>16</v>
      </c>
      <c r="D92" s="113" t="n">
        <v>309.613140132405</v>
      </c>
      <c r="E92" s="113" t="n">
        <v>481.486073011551</v>
      </c>
      <c r="F92" s="113" t="n">
        <v>343.85329132151</v>
      </c>
      <c r="G92" s="113" t="n">
        <v>674.132926470769</v>
      </c>
      <c r="H92" s="113" t="n">
        <v>17.1143460025641</v>
      </c>
      <c r="I92" s="113" t="n">
        <v>26.6148886491432</v>
      </c>
      <c r="J92" s="113" t="n">
        <v>19.0070234075988</v>
      </c>
      <c r="K92" s="113" t="n">
        <v>37.2637419406939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K100" s="7" t="str">
        <f>=HYPERLINK("#'Indice'!A1", "Ir al Índice")</f>
      </c>
    </row>
    <row r="101">
      <c r="A101" s="4" t="s">
        <v>405</v>
      </c>
    </row>
    <row r="102">
      <c r="A102" s="5" t="s">
        <v>23</v>
      </c>
      <c r="B102" s="5" t="s">
        <v>88</v>
      </c>
      <c r="C102" s="5" t="s">
        <v>11</v>
      </c>
      <c r="D102" s="5" t="s">
        <v>391</v>
      </c>
      <c r="E102" s="5" t="s">
        <v>392</v>
      </c>
      <c r="F102" s="5" t="s">
        <v>393</v>
      </c>
      <c r="G102" s="5" t="s">
        <v>394</v>
      </c>
      <c r="H102" s="5" t="s">
        <v>395</v>
      </c>
      <c r="I102" s="5" t="s">
        <v>396</v>
      </c>
      <c r="J102" s="5" t="s">
        <v>397</v>
      </c>
      <c r="K102" s="5" t="s">
        <v>398</v>
      </c>
    </row>
    <row r="103">
      <c r="A103" s="114" t="s">
        <v>89</v>
      </c>
      <c r="B103" s="114" t="s">
        <v>90</v>
      </c>
      <c r="C103" s="114" t="s">
        <v>15</v>
      </c>
      <c r="D103" s="114" t="n">
        <v>1949.8358711979</v>
      </c>
      <c r="E103" s="114" t="n">
        <v>4749.64876630955</v>
      </c>
      <c r="F103" s="114" t="n">
        <v>13633.5786681059</v>
      </c>
      <c r="G103" s="114" t="n">
        <v>8785.05258601902</v>
      </c>
      <c r="H103" s="114" t="n">
        <v>6.6962982029968</v>
      </c>
      <c r="I103" s="114" t="n">
        <v>16.3116624165729</v>
      </c>
      <c r="J103" s="114" t="n">
        <v>46.8216374948345</v>
      </c>
      <c r="K103" s="114" t="n">
        <v>30.1704018855958</v>
      </c>
    </row>
    <row r="104">
      <c r="A104" s="114" t="s">
        <v>89</v>
      </c>
      <c r="B104" s="114" t="s">
        <v>90</v>
      </c>
      <c r="C104" s="114" t="s">
        <v>16</v>
      </c>
      <c r="D104" s="114" t="n">
        <v>1378.77484361908</v>
      </c>
      <c r="E104" s="114" t="n">
        <v>2986.5859942133</v>
      </c>
      <c r="F104" s="114" t="n">
        <v>13440.4227548416</v>
      </c>
      <c r="G104" s="114" t="n">
        <v>7285.07035937229</v>
      </c>
      <c r="H104" s="114" t="n">
        <v>5.49512920626057</v>
      </c>
      <c r="I104" s="114" t="n">
        <v>11.903086279651</v>
      </c>
      <c r="J104" s="114" t="n">
        <v>53.5670200007102</v>
      </c>
      <c r="K104" s="114" t="n">
        <v>29.0347645133782</v>
      </c>
    </row>
    <row r="105">
      <c r="A105" s="114" t="s">
        <v>91</v>
      </c>
      <c r="B105" s="114" t="s">
        <v>92</v>
      </c>
      <c r="C105" s="114" t="s">
        <v>15</v>
      </c>
      <c r="D105" s="114" t="n">
        <v>4320.65839979224</v>
      </c>
      <c r="E105" s="114" t="n">
        <v>4374.10842175876</v>
      </c>
      <c r="F105" s="114" t="n">
        <v>2275.19255517855</v>
      </c>
      <c r="G105" s="114" t="n">
        <v>504.207033669096</v>
      </c>
      <c r="H105" s="114" t="n">
        <v>37.6555319598343</v>
      </c>
      <c r="I105" s="114" t="n">
        <v>38.1213611979225</v>
      </c>
      <c r="J105" s="114" t="n">
        <v>19.8288265465334</v>
      </c>
      <c r="K105" s="114" t="n">
        <v>4.39428029570976</v>
      </c>
    </row>
    <row r="106">
      <c r="A106" s="114" t="s">
        <v>91</v>
      </c>
      <c r="B106" s="114" t="s">
        <v>92</v>
      </c>
      <c r="C106" s="114" t="s">
        <v>16</v>
      </c>
      <c r="D106" s="114" t="n">
        <v>3325.02806384913</v>
      </c>
      <c r="E106" s="114" t="n">
        <v>4020.07396914792</v>
      </c>
      <c r="F106" s="114" t="n">
        <v>1780.87283107361</v>
      </c>
      <c r="G106" s="114" t="n">
        <v>226.732763768989</v>
      </c>
      <c r="H106" s="114" t="n">
        <v>35.5515022617805</v>
      </c>
      <c r="I106" s="114" t="n">
        <v>42.9829962521399</v>
      </c>
      <c r="J106" s="114" t="n">
        <v>19.0412541687136</v>
      </c>
      <c r="K106" s="114" t="n">
        <v>2.42424731736601</v>
      </c>
    </row>
    <row r="107">
      <c r="A107" s="114" t="s">
        <v>93</v>
      </c>
      <c r="B107" s="114" t="s">
        <v>94</v>
      </c>
      <c r="C107" s="114" t="s">
        <v>15</v>
      </c>
      <c r="D107" s="114" t="n">
        <v>1183.17937157733</v>
      </c>
      <c r="E107" s="114" t="n">
        <v>1481.49001328179</v>
      </c>
      <c r="F107" s="114" t="n">
        <v>1575.18425329326</v>
      </c>
      <c r="G107" s="114" t="n">
        <v>288.708282353909</v>
      </c>
      <c r="H107" s="114" t="n">
        <v>26.1270441333625</v>
      </c>
      <c r="I107" s="114" t="n">
        <v>32.7143592002859</v>
      </c>
      <c r="J107" s="114" t="n">
        <v>34.7833215255486</v>
      </c>
      <c r="K107" s="114" t="n">
        <v>6.37527514080301</v>
      </c>
    </row>
    <row r="108">
      <c r="A108" s="114" t="s">
        <v>93</v>
      </c>
      <c r="B108" s="114" t="s">
        <v>94</v>
      </c>
      <c r="C108" s="114" t="s">
        <v>16</v>
      </c>
      <c r="D108" s="114" t="n">
        <v>446.726426220142</v>
      </c>
      <c r="E108" s="114" t="n">
        <v>1095.39091095729</v>
      </c>
      <c r="F108" s="114" t="n">
        <v>750.01478050857</v>
      </c>
      <c r="G108" s="114" t="n">
        <v>272.411085119567</v>
      </c>
      <c r="H108" s="114" t="n">
        <v>17.4193371252795</v>
      </c>
      <c r="I108" s="114" t="n">
        <v>42.7129053532398</v>
      </c>
      <c r="J108" s="114" t="n">
        <v>29.2455506184519</v>
      </c>
      <c r="K108" s="114" t="n">
        <v>10.6222069030287</v>
      </c>
    </row>
    <row r="109">
      <c r="A109" s="114" t="s">
        <v>95</v>
      </c>
      <c r="B109" s="114" t="s">
        <v>96</v>
      </c>
      <c r="C109" s="114" t="s">
        <v>15</v>
      </c>
      <c r="D109" s="114" t="n">
        <v>850.746688860548</v>
      </c>
      <c r="E109" s="114" t="n">
        <v>1603.51316049893</v>
      </c>
      <c r="F109" s="114" t="n">
        <v>8795.73451820126</v>
      </c>
      <c r="G109" s="114" t="n">
        <v>5097.8960544568</v>
      </c>
      <c r="H109" s="114" t="n">
        <v>5.20401511692757</v>
      </c>
      <c r="I109" s="114" t="n">
        <v>9.8086855190765</v>
      </c>
      <c r="J109" s="114" t="n">
        <v>53.8034834534678</v>
      </c>
      <c r="K109" s="114" t="n">
        <v>31.1838159105281</v>
      </c>
    </row>
    <row r="110">
      <c r="A110" s="114" t="s">
        <v>95</v>
      </c>
      <c r="B110" s="114" t="s">
        <v>96</v>
      </c>
      <c r="C110" s="114" t="s">
        <v>16</v>
      </c>
      <c r="D110" s="114" t="n">
        <v>115.299444661842</v>
      </c>
      <c r="E110" s="114" t="n">
        <v>1956.45584917692</v>
      </c>
      <c r="F110" s="114" t="n">
        <v>5564.17823805515</v>
      </c>
      <c r="G110" s="114" t="n">
        <v>3113.26563940352</v>
      </c>
      <c r="H110" s="114" t="n">
        <v>1.07263288012855</v>
      </c>
      <c r="I110" s="114" t="n">
        <v>18.2009451866988</v>
      </c>
      <c r="J110" s="114" t="n">
        <v>51.7636537325743</v>
      </c>
      <c r="K110" s="114" t="n">
        <v>28.9627682005984</v>
      </c>
    </row>
    <row r="111">
      <c r="A111" s="114" t="s">
        <v>97</v>
      </c>
      <c r="B111" s="114" t="s">
        <v>98</v>
      </c>
      <c r="C111" s="114" t="s">
        <v>15</v>
      </c>
      <c r="D111" s="114" t="n">
        <v>371.153405194888</v>
      </c>
      <c r="E111" s="114" t="n">
        <v>1186.90443637183</v>
      </c>
      <c r="F111" s="114" t="n">
        <v>4651.7568979567</v>
      </c>
      <c r="G111" s="114" t="n">
        <v>4967.76083284265</v>
      </c>
      <c r="H111" s="114" t="n">
        <v>3.32051796735311</v>
      </c>
      <c r="I111" s="114" t="n">
        <v>10.6186214415421</v>
      </c>
      <c r="J111" s="114" t="n">
        <v>41.6168682362307</v>
      </c>
      <c r="K111" s="114" t="n">
        <v>44.4439923548741</v>
      </c>
    </row>
    <row r="112">
      <c r="A112" s="114" t="s">
        <v>97</v>
      </c>
      <c r="B112" s="114" t="s">
        <v>98</v>
      </c>
      <c r="C112" s="114" t="s">
        <v>16</v>
      </c>
      <c r="D112" s="114" t="n">
        <v>750.733016724993</v>
      </c>
      <c r="E112" s="114" t="n">
        <v>365.660447188666</v>
      </c>
      <c r="F112" s="114" t="n">
        <v>2750.15380434908</v>
      </c>
      <c r="G112" s="114" t="n">
        <v>3875.58285108886</v>
      </c>
      <c r="H112" s="114" t="n">
        <v>9.69672435301134</v>
      </c>
      <c r="I112" s="114" t="n">
        <v>4.72299537145068</v>
      </c>
      <c r="J112" s="114" t="n">
        <v>35.5219269368132</v>
      </c>
      <c r="K112" s="114" t="n">
        <v>50.0583533387248</v>
      </c>
    </row>
    <row r="113">
      <c r="A113" s="114" t="s">
        <v>99</v>
      </c>
      <c r="B113" s="114" t="s">
        <v>100</v>
      </c>
      <c r="C113" s="114" t="s">
        <v>15</v>
      </c>
      <c r="D113" s="114" t="n">
        <v>1016.67434795894</v>
      </c>
      <c r="E113" s="114" t="n">
        <v>1961.10219242705</v>
      </c>
      <c r="F113" s="114" t="n">
        <v>5821.26047887859</v>
      </c>
      <c r="G113" s="114" t="n">
        <v>2337.77304364873</v>
      </c>
      <c r="H113" s="114" t="n">
        <v>9.12895472056732</v>
      </c>
      <c r="I113" s="114" t="n">
        <v>17.6091913335015</v>
      </c>
      <c r="J113" s="114" t="n">
        <v>52.2704476954669</v>
      </c>
      <c r="K113" s="114" t="n">
        <v>20.9914062504643</v>
      </c>
    </row>
    <row r="114">
      <c r="A114" s="114" t="s">
        <v>99</v>
      </c>
      <c r="B114" s="114" t="s">
        <v>100</v>
      </c>
      <c r="C114" s="114" t="s">
        <v>16</v>
      </c>
      <c r="D114" s="114" t="n">
        <v>412.586014505743</v>
      </c>
      <c r="E114" s="114" t="n">
        <v>1088.87063872315</v>
      </c>
      <c r="F114" s="114" t="n">
        <v>2387.80222999768</v>
      </c>
      <c r="G114" s="114" t="n">
        <v>604.767935437068</v>
      </c>
      <c r="H114" s="114" t="n">
        <v>9.18076440470445</v>
      </c>
      <c r="I114" s="114" t="n">
        <v>24.2292866211007</v>
      </c>
      <c r="J114" s="114" t="n">
        <v>53.132798853829</v>
      </c>
      <c r="K114" s="114" t="n">
        <v>13.4571501203659</v>
      </c>
    </row>
    <row r="115">
      <c r="A115" s="114" t="s">
        <v>101</v>
      </c>
      <c r="B115" s="114" t="s">
        <v>102</v>
      </c>
      <c r="C115" s="114" t="s">
        <v>15</v>
      </c>
      <c r="D115" s="114" t="n">
        <v>2330.00986141777</v>
      </c>
      <c r="E115" s="114" t="n">
        <v>1952.91879787226</v>
      </c>
      <c r="F115" s="114" t="n">
        <v>9953.63680168908</v>
      </c>
      <c r="G115" s="114" t="n">
        <v>14393.9344143533</v>
      </c>
      <c r="H115" s="114" t="n">
        <v>8.13820880377036</v>
      </c>
      <c r="I115" s="114" t="n">
        <v>6.82111317083521</v>
      </c>
      <c r="J115" s="114" t="n">
        <v>34.7658505615718</v>
      </c>
      <c r="K115" s="114" t="n">
        <v>50.2748274638226</v>
      </c>
    </row>
    <row r="116">
      <c r="A116" s="114" t="s">
        <v>101</v>
      </c>
      <c r="B116" s="114" t="s">
        <v>102</v>
      </c>
      <c r="C116" s="114" t="s">
        <v>16</v>
      </c>
      <c r="D116" s="114" t="n">
        <v>1266.83817498452</v>
      </c>
      <c r="E116" s="114" t="n">
        <v>2319.17150798028</v>
      </c>
      <c r="F116" s="114" t="n">
        <v>8010.58346665526</v>
      </c>
      <c r="G116" s="114" t="n">
        <v>9234.4956293499</v>
      </c>
      <c r="H116" s="114" t="n">
        <v>6.08147844995726</v>
      </c>
      <c r="I116" s="114" t="n">
        <v>11.1332227162394</v>
      </c>
      <c r="J116" s="114" t="n">
        <v>38.454943722108</v>
      </c>
      <c r="K116" s="114" t="n">
        <v>44.3303551116953</v>
      </c>
    </row>
    <row r="117">
      <c r="A117" s="114" t="s">
        <v>103</v>
      </c>
      <c r="B117" s="114" t="s">
        <v>104</v>
      </c>
      <c r="C117" s="114" t="s">
        <v>15</v>
      </c>
      <c r="D117" s="114" t="n">
        <v>2725.88006437849</v>
      </c>
      <c r="E117" s="114" t="n">
        <v>5806.79198903691</v>
      </c>
      <c r="F117" s="114" t="n">
        <v>29115.3886019282</v>
      </c>
      <c r="G117" s="114" t="n">
        <v>28862.7511944686</v>
      </c>
      <c r="H117" s="114" t="n">
        <v>4.09840143063325</v>
      </c>
      <c r="I117" s="114" t="n">
        <v>8.73059857117546</v>
      </c>
      <c r="J117" s="114" t="n">
        <v>43.7754220587076</v>
      </c>
      <c r="K117" s="114" t="n">
        <v>43.3955779394836</v>
      </c>
    </row>
    <row r="118">
      <c r="A118" s="114" t="s">
        <v>103</v>
      </c>
      <c r="B118" s="114" t="s">
        <v>104</v>
      </c>
      <c r="C118" s="114" t="s">
        <v>16</v>
      </c>
      <c r="D118" s="114" t="n">
        <v>1337.57623288204</v>
      </c>
      <c r="E118" s="114" t="n">
        <v>3499.04917874582</v>
      </c>
      <c r="F118" s="114" t="n">
        <v>12313.3577018882</v>
      </c>
      <c r="G118" s="114" t="n">
        <v>10009.6768482259</v>
      </c>
      <c r="H118" s="114" t="n">
        <v>4.92486369404548</v>
      </c>
      <c r="I118" s="114" t="n">
        <v>12.883258419563</v>
      </c>
      <c r="J118" s="114" t="n">
        <v>45.3369361738448</v>
      </c>
      <c r="K118" s="114" t="n">
        <v>36.8549417125467</v>
      </c>
    </row>
    <row r="119">
      <c r="A119" s="114" t="s">
        <v>105</v>
      </c>
      <c r="B119" s="114" t="s">
        <v>106</v>
      </c>
      <c r="C119" s="114" t="s">
        <v>15</v>
      </c>
      <c r="D119" s="114" t="n">
        <v>2271.29227684346</v>
      </c>
      <c r="E119" s="114" t="n">
        <v>2879.59004490786</v>
      </c>
      <c r="F119" s="114" t="n">
        <v>12418.1995457257</v>
      </c>
      <c r="G119" s="114" t="n">
        <v>6221.56216714034</v>
      </c>
      <c r="H119" s="114" t="n">
        <v>9.54699785990889</v>
      </c>
      <c r="I119" s="114" t="n">
        <v>12.103875963668</v>
      </c>
      <c r="J119" s="114" t="n">
        <v>52.1978283885724</v>
      </c>
      <c r="K119" s="114" t="n">
        <v>26.1512977878507</v>
      </c>
    </row>
    <row r="120">
      <c r="A120" s="114" t="s">
        <v>105</v>
      </c>
      <c r="B120" s="114" t="s">
        <v>106</v>
      </c>
      <c r="C120" s="114" t="s">
        <v>16</v>
      </c>
      <c r="D120" s="114" t="n">
        <v>1046.49770783901</v>
      </c>
      <c r="E120" s="114" t="n">
        <v>2530.72036922904</v>
      </c>
      <c r="F120" s="114" t="n">
        <v>9233.49326652619</v>
      </c>
      <c r="G120" s="114" t="n">
        <v>4617.56177781064</v>
      </c>
      <c r="H120" s="114" t="n">
        <v>6.00459781958391</v>
      </c>
      <c r="I120" s="114" t="n">
        <v>14.520775246062</v>
      </c>
      <c r="J120" s="114" t="n">
        <v>52.9799665302806</v>
      </c>
      <c r="K120" s="114" t="n">
        <v>26.4946604040735</v>
      </c>
    </row>
    <row r="121">
      <c r="A121" s="114" t="s">
        <v>107</v>
      </c>
      <c r="B121" s="114" t="s">
        <v>108</v>
      </c>
      <c r="C121" s="114" t="s">
        <v>15</v>
      </c>
      <c r="D121" s="114" t="n">
        <v>5268.24967741101</v>
      </c>
      <c r="E121" s="114" t="n">
        <v>11122.8271446545</v>
      </c>
      <c r="F121" s="114" t="n">
        <v>28887.694037382</v>
      </c>
      <c r="G121" s="114" t="n">
        <v>13755.0994637257</v>
      </c>
      <c r="H121" s="114" t="n">
        <v>8.92411364623506</v>
      </c>
      <c r="I121" s="114" t="n">
        <v>18.8414330345682</v>
      </c>
      <c r="J121" s="114" t="n">
        <v>48.9341015238203</v>
      </c>
      <c r="K121" s="114" t="n">
        <v>23.3003517953764</v>
      </c>
    </row>
    <row r="122">
      <c r="A122" s="114" t="s">
        <v>107</v>
      </c>
      <c r="B122" s="114" t="s">
        <v>108</v>
      </c>
      <c r="C122" s="114" t="s">
        <v>16</v>
      </c>
      <c r="D122" s="114" t="n">
        <v>486.849616960179</v>
      </c>
      <c r="E122" s="114" t="n">
        <v>5570.82371014936</v>
      </c>
      <c r="F122" s="114" t="n">
        <v>15387.2790785175</v>
      </c>
      <c r="G122" s="114" t="n">
        <v>9489.87452795794</v>
      </c>
      <c r="H122" s="114" t="n">
        <v>1.57379130649547</v>
      </c>
      <c r="I122" s="114" t="n">
        <v>18.008258853717</v>
      </c>
      <c r="J122" s="114" t="n">
        <v>49.7409573732318</v>
      </c>
      <c r="K122" s="114" t="n">
        <v>30.6769924665558</v>
      </c>
    </row>
    <row r="123">
      <c r="A123" s="114" t="s">
        <v>109</v>
      </c>
      <c r="B123" s="114" t="s">
        <v>110</v>
      </c>
      <c r="C123" s="114" t="s">
        <v>15</v>
      </c>
      <c r="D123" s="114" t="n">
        <v>5803.73155701078</v>
      </c>
      <c r="E123" s="114" t="n">
        <v>12636.8306800107</v>
      </c>
      <c r="F123" s="114" t="n">
        <v>33141.3860617813</v>
      </c>
      <c r="G123" s="114" t="n">
        <v>16120.429683434</v>
      </c>
      <c r="H123" s="114" t="n">
        <v>8.57241906411842</v>
      </c>
      <c r="I123" s="114" t="n">
        <v>18.6652685719935</v>
      </c>
      <c r="J123" s="114" t="n">
        <v>48.9515834591167</v>
      </c>
      <c r="K123" s="114" t="n">
        <v>23.8107289047714</v>
      </c>
    </row>
    <row r="124">
      <c r="A124" s="114" t="s">
        <v>109</v>
      </c>
      <c r="B124" s="114" t="s">
        <v>110</v>
      </c>
      <c r="C124" s="114" t="s">
        <v>16</v>
      </c>
      <c r="D124" s="114" t="n">
        <v>915.497698017956</v>
      </c>
      <c r="E124" s="114" t="n">
        <v>5277.34484090178</v>
      </c>
      <c r="F124" s="114" t="n">
        <v>20090.4995358644</v>
      </c>
      <c r="G124" s="114" t="n">
        <v>12461.2162579652</v>
      </c>
      <c r="H124" s="114" t="n">
        <v>2.36290652781585</v>
      </c>
      <c r="I124" s="114" t="n">
        <v>13.6208672081856</v>
      </c>
      <c r="J124" s="114" t="n">
        <v>51.8537322411097</v>
      </c>
      <c r="K124" s="114" t="n">
        <v>32.1624940228889</v>
      </c>
    </row>
    <row r="125">
      <c r="A125" s="114" t="s">
        <v>111</v>
      </c>
      <c r="B125" s="114" t="s">
        <v>112</v>
      </c>
      <c r="C125" s="114" t="s">
        <v>15</v>
      </c>
      <c r="D125" s="114" t="n">
        <v>1845.16893536853</v>
      </c>
      <c r="E125" s="114" t="n">
        <v>3520.28403264625</v>
      </c>
      <c r="F125" s="114" t="n">
        <v>4305.8331919588</v>
      </c>
      <c r="G125" s="114" t="n">
        <v>635.530290815561</v>
      </c>
      <c r="H125" s="114" t="n">
        <v>17.9024138460063</v>
      </c>
      <c r="I125" s="114" t="n">
        <v>34.1549114554836</v>
      </c>
      <c r="J125" s="114" t="n">
        <v>41.7765583826723</v>
      </c>
      <c r="K125" s="114" t="n">
        <v>6.16611631583777</v>
      </c>
    </row>
    <row r="126">
      <c r="A126" s="114" t="s">
        <v>111</v>
      </c>
      <c r="B126" s="114" t="s">
        <v>112</v>
      </c>
      <c r="C126" s="114" t="s">
        <v>16</v>
      </c>
      <c r="D126" s="114" t="n">
        <v>1167.85751316677</v>
      </c>
      <c r="E126" s="114" t="n">
        <v>2396.41858660058</v>
      </c>
      <c r="F126" s="114" t="n">
        <v>2501.73287120856</v>
      </c>
      <c r="G126" s="114" t="n">
        <v>451.001503692798</v>
      </c>
      <c r="H126" s="114" t="n">
        <v>17.9201417230519</v>
      </c>
      <c r="I126" s="114" t="n">
        <v>36.7717467374855</v>
      </c>
      <c r="J126" s="114" t="n">
        <v>38.387737459264</v>
      </c>
      <c r="K126" s="114" t="n">
        <v>6.92037408019857</v>
      </c>
    </row>
    <row r="127">
      <c r="A127" s="114" t="s">
        <v>113</v>
      </c>
      <c r="B127" s="114" t="s">
        <v>114</v>
      </c>
      <c r="C127" s="114" t="s">
        <v>15</v>
      </c>
      <c r="D127" s="114" t="n">
        <v>3543.66545996413</v>
      </c>
      <c r="E127" s="114" t="n">
        <v>5259.75742430016</v>
      </c>
      <c r="F127" s="114" t="n">
        <v>3555.55384696992</v>
      </c>
      <c r="G127" s="114" t="n">
        <v>987.093274405488</v>
      </c>
      <c r="H127" s="114" t="n">
        <v>26.5521270191649</v>
      </c>
      <c r="I127" s="114" t="n">
        <v>39.4105337532137</v>
      </c>
      <c r="J127" s="114" t="n">
        <v>26.6412048300919</v>
      </c>
      <c r="K127" s="114" t="n">
        <v>7.39613439752952</v>
      </c>
    </row>
    <row r="128">
      <c r="A128" s="114" t="s">
        <v>113</v>
      </c>
      <c r="B128" s="114" t="s">
        <v>114</v>
      </c>
      <c r="C128" s="114" t="s">
        <v>16</v>
      </c>
      <c r="D128" s="114" t="n">
        <v>3510.5973948562</v>
      </c>
      <c r="E128" s="114" t="n">
        <v>4874.503449284</v>
      </c>
      <c r="F128" s="114" t="n">
        <v>2343.81062193678</v>
      </c>
      <c r="G128" s="114" t="n">
        <v>504.819127588802</v>
      </c>
      <c r="H128" s="114" t="n">
        <v>31.2505037003084</v>
      </c>
      <c r="I128" s="114" t="n">
        <v>43.3916712586336</v>
      </c>
      <c r="J128" s="114" t="n">
        <v>20.8640451397184</v>
      </c>
      <c r="K128" s="114" t="n">
        <v>4.4937799013397</v>
      </c>
    </row>
    <row r="129">
      <c r="A129" s="114" t="s">
        <v>115</v>
      </c>
      <c r="B129" s="114" t="s">
        <v>116</v>
      </c>
      <c r="C129" s="114" t="s">
        <v>15</v>
      </c>
      <c r="D129" s="114" t="n">
        <v>531.291962713314</v>
      </c>
      <c r="E129" s="114" t="n">
        <v>1013.88385106425</v>
      </c>
      <c r="F129" s="114" t="n">
        <v>1606.96984525889</v>
      </c>
      <c r="G129" s="114" t="n">
        <v>249.076720181211</v>
      </c>
      <c r="H129" s="114" t="n">
        <v>15.6206182212502</v>
      </c>
      <c r="I129" s="114" t="n">
        <v>29.8093960941614</v>
      </c>
      <c r="J129" s="114" t="n">
        <v>47.2468326410494</v>
      </c>
      <c r="K129" s="114" t="n">
        <v>7.32315304353908</v>
      </c>
    </row>
    <row r="130">
      <c r="A130" s="114" t="s">
        <v>115</v>
      </c>
      <c r="B130" s="114" t="s">
        <v>116</v>
      </c>
      <c r="C130" s="114" t="s">
        <v>16</v>
      </c>
      <c r="D130" s="114" t="n">
        <v>445.841371916931</v>
      </c>
      <c r="E130" s="114" t="n">
        <v>1089.33496313664</v>
      </c>
      <c r="F130" s="114" t="n">
        <v>1112.37391764385</v>
      </c>
      <c r="G130" s="114" t="n">
        <v>458.675634829451</v>
      </c>
      <c r="H130" s="114" t="n">
        <v>14.3531535715808</v>
      </c>
      <c r="I130" s="114" t="n">
        <v>35.0694058507107</v>
      </c>
      <c r="J130" s="114" t="n">
        <v>35.811108332804</v>
      </c>
      <c r="K130" s="114" t="n">
        <v>14.7663322449045</v>
      </c>
    </row>
    <row r="131">
      <c r="A131" s="114" t="s">
        <v>117</v>
      </c>
      <c r="B131" s="114" t="s">
        <v>118</v>
      </c>
      <c r="C131" s="114" t="s">
        <v>15</v>
      </c>
      <c r="D131" s="114" t="n">
        <v>578.559291860141</v>
      </c>
      <c r="E131" s="114" t="n">
        <v>1519.13551191454</v>
      </c>
      <c r="F131" s="114" t="n">
        <v>2120.73026864836</v>
      </c>
      <c r="G131" s="114" t="n">
        <v>416.954745804501</v>
      </c>
      <c r="H131" s="114" t="n">
        <v>12.481378323845</v>
      </c>
      <c r="I131" s="114" t="n">
        <v>32.7726221256109</v>
      </c>
      <c r="J131" s="114" t="n">
        <v>45.7509492600603</v>
      </c>
      <c r="K131" s="114" t="n">
        <v>8.99505029048372</v>
      </c>
    </row>
    <row r="132">
      <c r="A132" s="114" t="s">
        <v>117</v>
      </c>
      <c r="B132" s="114" t="s">
        <v>118</v>
      </c>
      <c r="C132" s="114" t="s">
        <v>16</v>
      </c>
      <c r="D132" s="114" t="n">
        <v>441.232331007838</v>
      </c>
      <c r="E132" s="114" t="n">
        <v>717.741291441597</v>
      </c>
      <c r="F132" s="114" t="n">
        <v>1209.85931363712</v>
      </c>
      <c r="G132" s="114" t="n">
        <v>337.591877704445</v>
      </c>
      <c r="H132" s="114" t="n">
        <v>16.3031438656441</v>
      </c>
      <c r="I132" s="114" t="n">
        <v>26.5199050712304</v>
      </c>
      <c r="J132" s="114" t="n">
        <v>44.7032301607678</v>
      </c>
      <c r="K132" s="114" t="n">
        <v>12.4737209023577</v>
      </c>
    </row>
    <row r="133">
      <c r="A133" s="114" t="s">
        <v>119</v>
      </c>
      <c r="B133" s="114" t="s">
        <v>120</v>
      </c>
      <c r="C133" s="114" t="s">
        <v>15</v>
      </c>
      <c r="D133" s="114" t="n">
        <v>386.143924957773</v>
      </c>
      <c r="E133" s="114" t="n">
        <v>2031.82635871616</v>
      </c>
      <c r="F133" s="114" t="n">
        <v>9818.2954646071</v>
      </c>
      <c r="G133" s="114" t="n">
        <v>2728.31040401882</v>
      </c>
      <c r="H133" s="114" t="n">
        <v>2.58038664796014</v>
      </c>
      <c r="I133" s="114" t="n">
        <v>13.5775737183435</v>
      </c>
      <c r="J133" s="114" t="n">
        <v>65.6102475919317</v>
      </c>
      <c r="K133" s="114" t="n">
        <v>18.2317920417647</v>
      </c>
    </row>
    <row r="134">
      <c r="A134" s="114" t="s">
        <v>119</v>
      </c>
      <c r="B134" s="114" t="s">
        <v>120</v>
      </c>
      <c r="C134" s="114" t="s">
        <v>16</v>
      </c>
      <c r="D134" s="114" t="n">
        <v>824.301865985256</v>
      </c>
      <c r="E134" s="114" t="n">
        <v>2051.79945418652</v>
      </c>
      <c r="F134" s="114" t="n">
        <v>6048.92218200669</v>
      </c>
      <c r="G134" s="114" t="n">
        <v>2100.56774759081</v>
      </c>
      <c r="H134" s="114" t="n">
        <v>7.47625997837082</v>
      </c>
      <c r="I134" s="114" t="n">
        <v>18.6094279001088</v>
      </c>
      <c r="J134" s="114" t="n">
        <v>54.8625651448241</v>
      </c>
      <c r="K134" s="114" t="n">
        <v>19.0517469766963</v>
      </c>
    </row>
    <row r="135">
      <c r="A135" s="114" t="s">
        <v>121</v>
      </c>
      <c r="B135" s="114" t="s">
        <v>122</v>
      </c>
      <c r="C135" s="114" t="s">
        <v>15</v>
      </c>
      <c r="D135" s="114" t="n">
        <v>744.767669865954</v>
      </c>
      <c r="E135" s="114" t="n">
        <v>381.62174323503</v>
      </c>
      <c r="F135" s="114" t="n">
        <v>229.193887958304</v>
      </c>
      <c r="G135" s="114" t="n">
        <v>58.1582613083655</v>
      </c>
      <c r="H135" s="114" t="n">
        <v>52.680609362482</v>
      </c>
      <c r="I135" s="114" t="n">
        <v>26.9937415291032</v>
      </c>
      <c r="J135" s="114" t="n">
        <v>16.2118660198731</v>
      </c>
      <c r="K135" s="114" t="n">
        <v>4.11378308854168</v>
      </c>
    </row>
    <row r="136">
      <c r="A136" s="114" t="s">
        <v>121</v>
      </c>
      <c r="B136" s="114" t="s">
        <v>122</v>
      </c>
      <c r="C136" s="114" t="s">
        <v>16</v>
      </c>
      <c r="D136" s="114" t="n">
        <v>464.513319793724</v>
      </c>
      <c r="E136" s="114" t="n">
        <v>256.913249752367</v>
      </c>
      <c r="F136" s="114" t="n">
        <v>216.677005439504</v>
      </c>
      <c r="G136" s="114" t="n">
        <v>53.9238263091356</v>
      </c>
      <c r="H136" s="114" t="n">
        <v>46.8246460921816</v>
      </c>
      <c r="I136" s="114" t="n">
        <v>25.8977977238391</v>
      </c>
      <c r="J136" s="114" t="n">
        <v>21.8418367432907</v>
      </c>
      <c r="K136" s="114" t="n">
        <v>5.4357194406886</v>
      </c>
    </row>
    <row r="137">
      <c r="A137" s="114" t="s">
        <v>123</v>
      </c>
      <c r="B137" s="114" t="s">
        <v>124</v>
      </c>
      <c r="C137" s="114" t="s">
        <v>15</v>
      </c>
      <c r="D137" s="114" t="n">
        <v>785.307081285175</v>
      </c>
      <c r="E137" s="114" t="n">
        <v>3653.64874104547</v>
      </c>
      <c r="F137" s="114" t="n">
        <v>10637.7788653705</v>
      </c>
      <c r="G137" s="114" t="n">
        <v>3413.79201293621</v>
      </c>
      <c r="H137" s="114" t="n">
        <v>4.2470779442865</v>
      </c>
      <c r="I137" s="114" t="n">
        <v>19.759570942452</v>
      </c>
      <c r="J137" s="114" t="n">
        <v>57.5309672763612</v>
      </c>
      <c r="K137" s="114" t="n">
        <v>18.4623838369003</v>
      </c>
    </row>
    <row r="138">
      <c r="A138" s="114" t="s">
        <v>123</v>
      </c>
      <c r="B138" s="114" t="s">
        <v>124</v>
      </c>
      <c r="C138" s="114" t="s">
        <v>16</v>
      </c>
      <c r="D138" s="114" t="n">
        <v>296.704919780604</v>
      </c>
      <c r="E138" s="114" t="n">
        <v>1296.01477611293</v>
      </c>
      <c r="F138" s="114" t="n">
        <v>5515.48886321579</v>
      </c>
      <c r="G138" s="114" t="n">
        <v>2917.29506502541</v>
      </c>
      <c r="H138" s="114" t="n">
        <v>2.95950139668132</v>
      </c>
      <c r="I138" s="114" t="n">
        <v>12.9271787702814</v>
      </c>
      <c r="J138" s="114" t="n">
        <v>55.0145815112785</v>
      </c>
      <c r="K138" s="114" t="n">
        <v>29.0987383217588</v>
      </c>
    </row>
    <row r="139">
      <c r="A139" s="114" t="s">
        <v>125</v>
      </c>
      <c r="B139" s="114" t="s">
        <v>126</v>
      </c>
      <c r="C139" s="114" t="s">
        <v>15</v>
      </c>
      <c r="D139" s="114" t="n">
        <v>1229.74350166641</v>
      </c>
      <c r="E139" s="114" t="n">
        <v>2480.50495633569</v>
      </c>
      <c r="F139" s="114" t="n">
        <v>11058.0285697306</v>
      </c>
      <c r="G139" s="114" t="n">
        <v>8879.84043128054</v>
      </c>
      <c r="H139" s="114" t="n">
        <v>5.20017504056207</v>
      </c>
      <c r="I139" s="114" t="n">
        <v>10.4892279930311</v>
      </c>
      <c r="J139" s="114" t="n">
        <v>46.7607139929692</v>
      </c>
      <c r="K139" s="114" t="n">
        <v>37.5498829734376</v>
      </c>
    </row>
    <row r="140">
      <c r="A140" s="114" t="s">
        <v>125</v>
      </c>
      <c r="B140" s="114" t="s">
        <v>126</v>
      </c>
      <c r="C140" s="114" t="s">
        <v>16</v>
      </c>
      <c r="D140" s="114" t="n">
        <v>398.757001147611</v>
      </c>
      <c r="E140" s="114" t="n">
        <v>1211.78920432966</v>
      </c>
      <c r="F140" s="114" t="n">
        <v>3731.7959186131</v>
      </c>
      <c r="G140" s="114" t="n">
        <v>2764.20115096107</v>
      </c>
      <c r="H140" s="114" t="n">
        <v>4.91895235266082</v>
      </c>
      <c r="I140" s="114" t="n">
        <v>14.9482851471236</v>
      </c>
      <c r="J140" s="114" t="n">
        <v>46.0343674485525</v>
      </c>
      <c r="K140" s="114" t="n">
        <v>34.0983950516631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406</v>
      </c>
    </row>
    <row r="9">
      <c r="A9" t="s">
        <v>3</v>
      </c>
    </row>
    <row r="10">
      <c r="A10" t="s">
        <v>4</v>
      </c>
    </row>
    <row r="11">
      <c r="A11" t="s">
        <v>407</v>
      </c>
    </row>
    <row r="12">
      <c r="A12" s="3" t="s">
        <v>6</v>
      </c>
    </row>
    <row r="13">
      <c r="A13" s="3" t="s">
        <v>7</v>
      </c>
    </row>
    <row r="15">
      <c r="A15" s="4" t="s">
        <v>408</v>
      </c>
    </row>
    <row r="16">
      <c r="A16" s="5" t="s">
        <v>9</v>
      </c>
      <c r="B16" s="5" t="s">
        <v>10</v>
      </c>
      <c r="C16" s="5" t="s">
        <v>11</v>
      </c>
      <c r="D16" s="5" t="s">
        <v>391</v>
      </c>
      <c r="E16" s="5" t="s">
        <v>392</v>
      </c>
      <c r="F16" s="5" t="s">
        <v>393</v>
      </c>
      <c r="G16" s="5" t="s">
        <v>394</v>
      </c>
      <c r="H16" s="5" t="s">
        <v>395</v>
      </c>
      <c r="I16" s="5" t="s">
        <v>396</v>
      </c>
      <c r="J16" s="5" t="s">
        <v>397</v>
      </c>
      <c r="K16" s="5" t="s">
        <v>398</v>
      </c>
    </row>
    <row r="17">
      <c r="A17" s="115" t="s">
        <v>13</v>
      </c>
      <c r="B17" s="115" t="s">
        <v>14</v>
      </c>
      <c r="C17" s="115" t="s">
        <v>15</v>
      </c>
      <c r="D17" s="115" t="n">
        <v>363737.579169983</v>
      </c>
      <c r="E17" s="115" t="n">
        <v>419248.334938711</v>
      </c>
      <c r="F17" s="115" t="n">
        <v>769746.32151889</v>
      </c>
      <c r="G17" s="115" t="n">
        <v>565269.310412267</v>
      </c>
      <c r="H17" s="115" t="n">
        <v>17.1736219857858</v>
      </c>
      <c r="I17" s="115" t="n">
        <v>19.7945244998807</v>
      </c>
      <c r="J17" s="115" t="n">
        <v>36.3430481416847</v>
      </c>
      <c r="K17" s="115" t="n">
        <v>26.6888053726487</v>
      </c>
    </row>
    <row r="18">
      <c r="A18" s="115" t="s">
        <v>13</v>
      </c>
      <c r="B18" s="115" t="s">
        <v>14</v>
      </c>
      <c r="C18" s="115" t="s">
        <v>16</v>
      </c>
      <c r="D18" s="115" t="n">
        <v>193117.088545845</v>
      </c>
      <c r="E18" s="115" t="n">
        <v>214622.741811074</v>
      </c>
      <c r="F18" s="115" t="n">
        <v>422132.664274989</v>
      </c>
      <c r="G18" s="115" t="n">
        <v>335623.426494142</v>
      </c>
      <c r="H18" s="115" t="n">
        <v>16.5695207546727</v>
      </c>
      <c r="I18" s="115" t="n">
        <v>18.4147141075976</v>
      </c>
      <c r="J18" s="115" t="n">
        <v>36.2191455691362</v>
      </c>
      <c r="K18" s="115" t="n">
        <v>28.7966195685934</v>
      </c>
    </row>
    <row r="19">
      <c r="A19" t="s">
        <v>17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6">
      <c r="K26" s="7" t="str">
        <f>=HYPERLINK("#'Indice'!A1", "Ir al Índice")</f>
      </c>
    </row>
    <row r="27">
      <c r="A27" s="4" t="s">
        <v>409</v>
      </c>
    </row>
    <row r="28">
      <c r="A28" s="5" t="s">
        <v>23</v>
      </c>
      <c r="B28" s="5" t="s">
        <v>10</v>
      </c>
      <c r="C28" s="5" t="s">
        <v>11</v>
      </c>
      <c r="D28" s="5" t="s">
        <v>391</v>
      </c>
      <c r="E28" s="5" t="s">
        <v>392</v>
      </c>
      <c r="F28" s="5" t="s">
        <v>393</v>
      </c>
      <c r="G28" s="5" t="s">
        <v>394</v>
      </c>
      <c r="H28" s="5" t="s">
        <v>395</v>
      </c>
      <c r="I28" s="5" t="s">
        <v>396</v>
      </c>
      <c r="J28" s="5" t="s">
        <v>397</v>
      </c>
      <c r="K28" s="5" t="s">
        <v>398</v>
      </c>
    </row>
    <row r="29">
      <c r="A29" s="116" t="s">
        <v>13</v>
      </c>
      <c r="B29" s="116" t="s">
        <v>24</v>
      </c>
      <c r="C29" s="116" t="s">
        <v>15</v>
      </c>
      <c r="D29" s="116" t="n">
        <v>363737.579169983</v>
      </c>
      <c r="E29" s="116" t="n">
        <v>419248.334938711</v>
      </c>
      <c r="F29" s="116" t="n">
        <v>769746.32151889</v>
      </c>
      <c r="G29" s="116" t="n">
        <v>565269.310412267</v>
      </c>
      <c r="H29" s="116" t="n">
        <v>17.1736219857858</v>
      </c>
      <c r="I29" s="116" t="n">
        <v>19.7945244998807</v>
      </c>
      <c r="J29" s="116" t="n">
        <v>36.3430481416847</v>
      </c>
      <c r="K29" s="116" t="n">
        <v>26.6888053726487</v>
      </c>
    </row>
    <row r="30">
      <c r="A30" s="116" t="s">
        <v>13</v>
      </c>
      <c r="B30" s="116" t="s">
        <v>24</v>
      </c>
      <c r="C30" s="116" t="s">
        <v>16</v>
      </c>
      <c r="D30" s="116" t="n">
        <v>193117.088545845</v>
      </c>
      <c r="E30" s="116" t="n">
        <v>214622.741811074</v>
      </c>
      <c r="F30" s="116" t="n">
        <v>422132.664274989</v>
      </c>
      <c r="G30" s="116" t="n">
        <v>335623.426494142</v>
      </c>
      <c r="H30" s="116" t="n">
        <v>16.5695207546727</v>
      </c>
      <c r="I30" s="116" t="n">
        <v>18.4147141075976</v>
      </c>
      <c r="J30" s="116" t="n">
        <v>36.2191455691362</v>
      </c>
      <c r="K30" s="116" t="n">
        <v>28.7966195685934</v>
      </c>
    </row>
    <row r="31">
      <c r="A31" s="116" t="s">
        <v>25</v>
      </c>
      <c r="B31" s="116" t="s">
        <v>26</v>
      </c>
      <c r="C31" s="116" t="s">
        <v>15</v>
      </c>
      <c r="D31" s="116" t="n">
        <v>561.325145754807</v>
      </c>
      <c r="E31" s="116" t="n">
        <v>556.833514550653</v>
      </c>
      <c r="F31" s="116" t="n">
        <v>495.713229701186</v>
      </c>
      <c r="G31" s="116" t="n">
        <v>159.919550123128</v>
      </c>
      <c r="H31" s="116" t="n">
        <v>31.6454986226418</v>
      </c>
      <c r="I31" s="116" t="n">
        <v>31.3922765638058</v>
      </c>
      <c r="J31" s="116" t="n">
        <v>27.946534101265</v>
      </c>
      <c r="K31" s="116" t="n">
        <v>9.01569071228737</v>
      </c>
    </row>
    <row r="32">
      <c r="A32" s="116" t="s">
        <v>25</v>
      </c>
      <c r="B32" s="116" t="s">
        <v>26</v>
      </c>
      <c r="C32" s="116" t="s">
        <v>16</v>
      </c>
      <c r="D32" s="116" t="n">
        <v>311.066725456572</v>
      </c>
      <c r="E32" s="116" t="n">
        <v>205.69861628853</v>
      </c>
      <c r="F32" s="116" t="n">
        <v>233.554428615784</v>
      </c>
      <c r="G32" s="116" t="n">
        <v>77.1695736866123</v>
      </c>
      <c r="H32" s="116" t="n">
        <v>37.5916291483648</v>
      </c>
      <c r="I32" s="116" t="n">
        <v>24.8581589319804</v>
      </c>
      <c r="J32" s="116" t="n">
        <v>28.2244635892711</v>
      </c>
      <c r="K32" s="116" t="n">
        <v>9.32574833038366</v>
      </c>
    </row>
    <row r="33">
      <c r="A33" s="116" t="s">
        <v>27</v>
      </c>
      <c r="B33" s="116" t="s">
        <v>28</v>
      </c>
      <c r="C33" s="116" t="s">
        <v>15</v>
      </c>
      <c r="D33" s="116" t="n">
        <v>3909.92369969703</v>
      </c>
      <c r="E33" s="116" t="n">
        <v>3926.46882966901</v>
      </c>
      <c r="F33" s="116" t="n">
        <v>2745.62704241285</v>
      </c>
      <c r="G33" s="116" t="n">
        <v>1912.90198752696</v>
      </c>
      <c r="H33" s="116" t="n">
        <v>31.2921028046394</v>
      </c>
      <c r="I33" s="116" t="n">
        <v>31.4245176412867</v>
      </c>
      <c r="J33" s="116" t="n">
        <v>21.9739438089388</v>
      </c>
      <c r="K33" s="116" t="n">
        <v>15.3094357451351</v>
      </c>
    </row>
    <row r="34">
      <c r="A34" s="116" t="s">
        <v>27</v>
      </c>
      <c r="B34" s="116" t="s">
        <v>28</v>
      </c>
      <c r="C34" s="116" t="s">
        <v>16</v>
      </c>
      <c r="D34" s="116" t="n">
        <v>2386.43764354948</v>
      </c>
      <c r="E34" s="116" t="n">
        <v>2477.86512847759</v>
      </c>
      <c r="F34" s="116" t="n">
        <v>1376.96095377886</v>
      </c>
      <c r="G34" s="116" t="n">
        <v>852.638757614148</v>
      </c>
      <c r="H34" s="116" t="n">
        <v>33.6406885931556</v>
      </c>
      <c r="I34" s="116" t="n">
        <v>34.9295064919327</v>
      </c>
      <c r="J34" s="116" t="n">
        <v>19.4104860758533</v>
      </c>
      <c r="K34" s="116" t="n">
        <v>12.0193188390585</v>
      </c>
    </row>
    <row r="35">
      <c r="A35" s="116" t="s">
        <v>29</v>
      </c>
      <c r="B35" s="116" t="s">
        <v>30</v>
      </c>
      <c r="C35" s="116" t="s">
        <v>15</v>
      </c>
      <c r="D35" s="116" t="n">
        <v>702.733379996607</v>
      </c>
      <c r="E35" s="116" t="n">
        <v>551.76542050205</v>
      </c>
      <c r="F35" s="116" t="n">
        <v>256.470417712867</v>
      </c>
      <c r="G35" s="116" t="n">
        <v>173.084612076974</v>
      </c>
      <c r="H35" s="116" t="n">
        <v>41.7286768010391</v>
      </c>
      <c r="I35" s="116" t="n">
        <v>32.7641201592426</v>
      </c>
      <c r="J35" s="116" t="n">
        <v>15.2293479638314</v>
      </c>
      <c r="K35" s="116" t="n">
        <v>10.2778550758869</v>
      </c>
    </row>
    <row r="36">
      <c r="A36" s="116" t="s">
        <v>29</v>
      </c>
      <c r="B36" s="116" t="s">
        <v>30</v>
      </c>
      <c r="C36" s="116" t="s">
        <v>16</v>
      </c>
      <c r="D36" s="116" t="n">
        <v>307.735120896973</v>
      </c>
      <c r="E36" s="116" t="n">
        <v>283.593924833449</v>
      </c>
      <c r="F36" s="116" t="n">
        <v>91.6657892121866</v>
      </c>
      <c r="G36" s="116" t="n">
        <v>59.2103972813249</v>
      </c>
      <c r="H36" s="116" t="n">
        <v>41.4622677847312</v>
      </c>
      <c r="I36" s="116" t="n">
        <v>38.2096369738182</v>
      </c>
      <c r="J36" s="116" t="n">
        <v>12.3504638922472</v>
      </c>
      <c r="K36" s="116" t="n">
        <v>7.97763134920345</v>
      </c>
    </row>
    <row r="37">
      <c r="A37" s="116" t="s">
        <v>31</v>
      </c>
      <c r="B37" s="116" t="s">
        <v>32</v>
      </c>
      <c r="C37" s="116" t="s">
        <v>15</v>
      </c>
      <c r="D37" s="116" t="n">
        <v>7424.45826049389</v>
      </c>
      <c r="E37" s="116" t="n">
        <v>6240.96686848892</v>
      </c>
      <c r="F37" s="116" t="n">
        <v>5919.88894146116</v>
      </c>
      <c r="G37" s="116" t="n">
        <v>7905.78834873273</v>
      </c>
      <c r="H37" s="116" t="n">
        <v>27.0067680345728</v>
      </c>
      <c r="I37" s="116" t="n">
        <v>22.7017700975697</v>
      </c>
      <c r="J37" s="116" t="n">
        <v>21.5338361161235</v>
      </c>
      <c r="K37" s="116" t="n">
        <v>28.757625751734</v>
      </c>
    </row>
    <row r="38">
      <c r="A38" s="116" t="s">
        <v>31</v>
      </c>
      <c r="B38" s="116" t="s">
        <v>32</v>
      </c>
      <c r="C38" s="116" t="s">
        <v>16</v>
      </c>
      <c r="D38" s="116" t="n">
        <v>2731.99116590745</v>
      </c>
      <c r="E38" s="116" t="n">
        <v>2952.83675357262</v>
      </c>
      <c r="F38" s="116" t="n">
        <v>1648.21791476089</v>
      </c>
      <c r="G38" s="116" t="n">
        <v>2021.49193936636</v>
      </c>
      <c r="H38" s="116" t="n">
        <v>29.2049829935524</v>
      </c>
      <c r="I38" s="116" t="n">
        <v>31.5658221179424</v>
      </c>
      <c r="J38" s="116" t="n">
        <v>17.6194479583067</v>
      </c>
      <c r="K38" s="116" t="n">
        <v>21.6097469301985</v>
      </c>
    </row>
    <row r="39">
      <c r="A39" s="116" t="s">
        <v>33</v>
      </c>
      <c r="B39" s="116" t="s">
        <v>34</v>
      </c>
      <c r="C39" s="116" t="s">
        <v>15</v>
      </c>
      <c r="D39" s="116" t="n">
        <v>1367.69755002806</v>
      </c>
      <c r="E39" s="116" t="n">
        <v>481.565310134162</v>
      </c>
      <c r="F39" s="116" t="n">
        <v>535.019091245437</v>
      </c>
      <c r="G39" s="116" t="n">
        <v>331.800396158736</v>
      </c>
      <c r="H39" s="116" t="n">
        <v>50.3555259012494</v>
      </c>
      <c r="I39" s="116" t="n">
        <v>17.7301439540537</v>
      </c>
      <c r="J39" s="116" t="n">
        <v>19.6981910995745</v>
      </c>
      <c r="K39" s="116" t="n">
        <v>12.2161390451224</v>
      </c>
    </row>
    <row r="40">
      <c r="A40" s="116" t="s">
        <v>33</v>
      </c>
      <c r="B40" s="116" t="s">
        <v>34</v>
      </c>
      <c r="C40" s="116" t="s">
        <v>16</v>
      </c>
      <c r="D40" s="116" t="n">
        <v>682.992846994943</v>
      </c>
      <c r="E40" s="116" t="n">
        <v>161.693206326761</v>
      </c>
      <c r="F40" s="116" t="n">
        <v>264.395924925796</v>
      </c>
      <c r="G40" s="116" t="n">
        <v>113.178802414035</v>
      </c>
      <c r="H40" s="116" t="n">
        <v>55.8794700608229</v>
      </c>
      <c r="I40" s="116" t="n">
        <v>13.2290268071309</v>
      </c>
      <c r="J40" s="116" t="n">
        <v>21.631711424357</v>
      </c>
      <c r="K40" s="116" t="n">
        <v>9.25979170768927</v>
      </c>
    </row>
    <row r="41">
      <c r="A41" s="116" t="s">
        <v>35</v>
      </c>
      <c r="B41" s="116" t="s">
        <v>36</v>
      </c>
      <c r="C41" s="116" t="s">
        <v>15</v>
      </c>
      <c r="D41" s="116" t="n">
        <v>1863.77731173726</v>
      </c>
      <c r="E41" s="116" t="n">
        <v>1539.71459064895</v>
      </c>
      <c r="F41" s="116" t="n">
        <v>1141.36198538457</v>
      </c>
      <c r="G41" s="116" t="n">
        <v>1098.56941691476</v>
      </c>
      <c r="H41" s="116" t="n">
        <v>33.0256514727476</v>
      </c>
      <c r="I41" s="116" t="n">
        <v>27.2833439478229</v>
      </c>
      <c r="J41" s="116" t="n">
        <v>20.2246389073266</v>
      </c>
      <c r="K41" s="116" t="n">
        <v>19.4663656721029</v>
      </c>
    </row>
    <row r="42">
      <c r="A42" s="116" t="s">
        <v>35</v>
      </c>
      <c r="B42" s="116" t="s">
        <v>36</v>
      </c>
      <c r="C42" s="116" t="s">
        <v>16</v>
      </c>
      <c r="D42" s="116" t="n">
        <v>883.95758068126</v>
      </c>
      <c r="E42" s="116" t="n">
        <v>673.939533537194</v>
      </c>
      <c r="F42" s="116" t="n">
        <v>335.826432233721</v>
      </c>
      <c r="G42" s="116" t="n">
        <v>358.741171323242</v>
      </c>
      <c r="H42" s="116" t="n">
        <v>39.2440145102151</v>
      </c>
      <c r="I42" s="116" t="n">
        <v>29.9200927863053</v>
      </c>
      <c r="J42" s="116" t="n">
        <v>14.9092871281638</v>
      </c>
      <c r="K42" s="116" t="n">
        <v>15.9266055753159</v>
      </c>
    </row>
    <row r="43">
      <c r="A43" s="116" t="s">
        <v>37</v>
      </c>
      <c r="B43" s="116" t="s">
        <v>38</v>
      </c>
      <c r="C43" s="116" t="s">
        <v>15</v>
      </c>
      <c r="D43" s="116" t="n">
        <v>1819.66913801708</v>
      </c>
      <c r="E43" s="116" t="n">
        <v>1891.16830422385</v>
      </c>
      <c r="F43" s="116" t="n">
        <v>700.9411135693</v>
      </c>
      <c r="G43" s="116" t="n">
        <v>213.633863865469</v>
      </c>
      <c r="H43" s="116" t="n">
        <v>39.3406894977953</v>
      </c>
      <c r="I43" s="116" t="n">
        <v>40.8864795748623</v>
      </c>
      <c r="J43" s="116" t="n">
        <v>15.1541322150565</v>
      </c>
      <c r="K43" s="116" t="n">
        <v>4.61869871228582</v>
      </c>
    </row>
    <row r="44">
      <c r="A44" s="116" t="s">
        <v>37</v>
      </c>
      <c r="B44" s="116" t="s">
        <v>38</v>
      </c>
      <c r="C44" s="116" t="s">
        <v>16</v>
      </c>
      <c r="D44" s="116" t="n">
        <v>835.650866466677</v>
      </c>
      <c r="E44" s="116" t="n">
        <v>854.354357486406</v>
      </c>
      <c r="F44" s="116" t="n">
        <v>413.219787094126</v>
      </c>
      <c r="G44" s="116" t="n">
        <v>177.318812266449</v>
      </c>
      <c r="H44" s="116" t="n">
        <v>36.6426138328912</v>
      </c>
      <c r="I44" s="116" t="n">
        <v>37.4627467691026</v>
      </c>
      <c r="J44" s="116" t="n">
        <v>18.1193530626266</v>
      </c>
      <c r="K44" s="116" t="n">
        <v>7.77528633537955</v>
      </c>
    </row>
    <row r="45">
      <c r="A45" s="116" t="s">
        <v>39</v>
      </c>
      <c r="B45" s="116" t="s">
        <v>40</v>
      </c>
      <c r="C45" s="116" t="s">
        <v>15</v>
      </c>
      <c r="D45" s="116" t="n">
        <v>7759.67006779596</v>
      </c>
      <c r="E45" s="116" t="n">
        <v>9334.65405893956</v>
      </c>
      <c r="F45" s="116" t="n">
        <v>6601.89689027626</v>
      </c>
      <c r="G45" s="116" t="n">
        <v>3459.86173207497</v>
      </c>
      <c r="H45" s="116" t="n">
        <v>28.5743350375411</v>
      </c>
      <c r="I45" s="116" t="n">
        <v>34.3740816567275</v>
      </c>
      <c r="J45" s="116" t="n">
        <v>24.3109322919495</v>
      </c>
      <c r="K45" s="116" t="n">
        <v>12.7406510137819</v>
      </c>
    </row>
    <row r="46">
      <c r="A46" s="116" t="s">
        <v>39</v>
      </c>
      <c r="B46" s="116" t="s">
        <v>40</v>
      </c>
      <c r="C46" s="116" t="s">
        <v>16</v>
      </c>
      <c r="D46" s="116" t="n">
        <v>4346.1222190584</v>
      </c>
      <c r="E46" s="116" t="n">
        <v>4840.5351053616</v>
      </c>
      <c r="F46" s="116" t="n">
        <v>4038.81077457568</v>
      </c>
      <c r="G46" s="116" t="n">
        <v>2589.14570585614</v>
      </c>
      <c r="H46" s="116" t="n">
        <v>27.4816841731857</v>
      </c>
      <c r="I46" s="116" t="n">
        <v>30.6079880615014</v>
      </c>
      <c r="J46" s="116" t="n">
        <v>25.538472354833</v>
      </c>
      <c r="K46" s="116" t="n">
        <v>16.3718554104799</v>
      </c>
    </row>
    <row r="47">
      <c r="A47" s="116" t="s">
        <v>41</v>
      </c>
      <c r="B47" s="116" t="s">
        <v>42</v>
      </c>
      <c r="C47" s="116" t="s">
        <v>15</v>
      </c>
      <c r="D47" s="116" t="n">
        <v>5091.73489586957</v>
      </c>
      <c r="E47" s="116" t="n">
        <v>6929.41039583096</v>
      </c>
      <c r="F47" s="116" t="n">
        <v>5031.46858156609</v>
      </c>
      <c r="G47" s="116" t="n">
        <v>4802.34305333619</v>
      </c>
      <c r="H47" s="116" t="n">
        <v>23.2978491468528</v>
      </c>
      <c r="I47" s="116" t="n">
        <v>31.7063557668063</v>
      </c>
      <c r="J47" s="116" t="n">
        <v>23.0220933331677</v>
      </c>
      <c r="K47" s="116" t="n">
        <v>21.9737017531733</v>
      </c>
    </row>
    <row r="48">
      <c r="A48" s="116" t="s">
        <v>41</v>
      </c>
      <c r="B48" s="116" t="s">
        <v>42</v>
      </c>
      <c r="C48" s="116" t="s">
        <v>16</v>
      </c>
      <c r="D48" s="116" t="n">
        <v>2321.15861824574</v>
      </c>
      <c r="E48" s="116" t="n">
        <v>3156.68303857367</v>
      </c>
      <c r="F48" s="116" t="n">
        <v>2583.44569781274</v>
      </c>
      <c r="G48" s="116" t="n">
        <v>2386.57382186587</v>
      </c>
      <c r="H48" s="116" t="n">
        <v>22.2165913102586</v>
      </c>
      <c r="I48" s="116" t="n">
        <v>30.2136770889958</v>
      </c>
      <c r="J48" s="116" t="n">
        <v>24.7270293332772</v>
      </c>
      <c r="K48" s="116" t="n">
        <v>22.8427022674685</v>
      </c>
    </row>
    <row r="49">
      <c r="A49" s="116" t="s">
        <v>43</v>
      </c>
      <c r="B49" s="116" t="s">
        <v>44</v>
      </c>
      <c r="C49" s="116" t="s">
        <v>15</v>
      </c>
      <c r="D49" s="116" t="n">
        <v>9213.0377286005</v>
      </c>
      <c r="E49" s="116" t="n">
        <v>8138.45116184664</v>
      </c>
      <c r="F49" s="116" t="n">
        <v>2507.87154468736</v>
      </c>
      <c r="G49" s="116" t="n">
        <v>1263.25730142317</v>
      </c>
      <c r="H49" s="116" t="n">
        <v>43.6169315920307</v>
      </c>
      <c r="I49" s="116" t="n">
        <v>38.5295575735442</v>
      </c>
      <c r="J49" s="116" t="n">
        <v>11.8729201842578</v>
      </c>
      <c r="K49" s="116" t="n">
        <v>5.98059065016738</v>
      </c>
    </row>
    <row r="50">
      <c r="A50" s="116" t="s">
        <v>43</v>
      </c>
      <c r="B50" s="116" t="s">
        <v>44</v>
      </c>
      <c r="C50" s="116" t="s">
        <v>16</v>
      </c>
      <c r="D50" s="116" t="n">
        <v>5283.98672494852</v>
      </c>
      <c r="E50" s="116" t="n">
        <v>5556.81931017536</v>
      </c>
      <c r="F50" s="116" t="n">
        <v>1536.65583127347</v>
      </c>
      <c r="G50" s="116" t="n">
        <v>529.666524305969</v>
      </c>
      <c r="H50" s="116" t="n">
        <v>40.9385152529701</v>
      </c>
      <c r="I50" s="116" t="n">
        <v>43.0523284650814</v>
      </c>
      <c r="J50" s="116" t="n">
        <v>11.9054818760483</v>
      </c>
      <c r="K50" s="116" t="n">
        <v>4.10367440590019</v>
      </c>
    </row>
    <row r="51">
      <c r="A51" s="116" t="s">
        <v>45</v>
      </c>
      <c r="B51" s="116" t="s">
        <v>46</v>
      </c>
      <c r="C51" s="116" t="s">
        <v>15</v>
      </c>
      <c r="D51" s="116" t="n">
        <v>1099.22078065267</v>
      </c>
      <c r="E51" s="116" t="n">
        <v>1124.63559668186</v>
      </c>
      <c r="F51" s="116" t="n">
        <v>515.369419731319</v>
      </c>
      <c r="G51" s="116" t="n">
        <v>197.39817547614</v>
      </c>
      <c r="H51" s="116" t="n">
        <v>37.4314447791274</v>
      </c>
      <c r="I51" s="116" t="n">
        <v>38.2968880999891</v>
      </c>
      <c r="J51" s="116" t="n">
        <v>17.5497246004297</v>
      </c>
      <c r="K51" s="116" t="n">
        <v>6.7219425204538</v>
      </c>
    </row>
    <row r="52">
      <c r="A52" s="116" t="s">
        <v>45</v>
      </c>
      <c r="B52" s="116" t="s">
        <v>46</v>
      </c>
      <c r="C52" s="116" t="s">
        <v>16</v>
      </c>
      <c r="D52" s="116" t="n">
        <v>307.900216406823</v>
      </c>
      <c r="E52" s="116" t="n">
        <v>325.553819963616</v>
      </c>
      <c r="F52" s="116" t="n">
        <v>169.820924471964</v>
      </c>
      <c r="G52" s="116" t="n">
        <v>65.3971798003432</v>
      </c>
      <c r="H52" s="116" t="n">
        <v>35.4449281841826</v>
      </c>
      <c r="I52" s="116" t="n">
        <v>37.4771797933721</v>
      </c>
      <c r="J52" s="116" t="n">
        <v>19.5494843827167</v>
      </c>
      <c r="K52" s="116" t="n">
        <v>7.52840763972868</v>
      </c>
    </row>
    <row r="53">
      <c r="A53" s="116" t="s">
        <v>47</v>
      </c>
      <c r="B53" s="116" t="s">
        <v>48</v>
      </c>
      <c r="C53" s="116" t="s">
        <v>15</v>
      </c>
      <c r="D53" s="116" t="n">
        <v>458.157201090732</v>
      </c>
      <c r="E53" s="116" t="n">
        <v>117.031657767799</v>
      </c>
      <c r="F53" s="116" t="n">
        <v>39.5010147909084</v>
      </c>
      <c r="G53" s="116" t="n">
        <v>45.3536768731481</v>
      </c>
      <c r="H53" s="116" t="n">
        <v>69.4131774680606</v>
      </c>
      <c r="I53" s="116" t="n">
        <v>17.7308993740094</v>
      </c>
      <c r="J53" s="116" t="n">
        <v>5.98460734289936</v>
      </c>
      <c r="K53" s="116" t="n">
        <v>6.87131581503061</v>
      </c>
    </row>
    <row r="54">
      <c r="A54" s="116" t="s">
        <v>47</v>
      </c>
      <c r="B54" s="116" t="s">
        <v>48</v>
      </c>
      <c r="C54" s="116" t="s">
        <v>16</v>
      </c>
      <c r="D54" s="116" t="n">
        <v>255.711967761279</v>
      </c>
      <c r="E54" s="116" t="n">
        <v>74.1371808913081</v>
      </c>
      <c r="F54" s="116" t="n">
        <v>21.2118996459086</v>
      </c>
      <c r="G54" s="116" t="n">
        <v>26.4508179770644</v>
      </c>
      <c r="H54" s="116" t="n">
        <v>67.7361403984651</v>
      </c>
      <c r="I54" s="116" t="n">
        <v>19.6383710061163</v>
      </c>
      <c r="J54" s="116" t="n">
        <v>5.61886964115328</v>
      </c>
      <c r="K54" s="116" t="n">
        <v>7.00661895426537</v>
      </c>
    </row>
    <row r="55">
      <c r="A55" s="116" t="s">
        <v>49</v>
      </c>
      <c r="B55" s="116" t="s">
        <v>50</v>
      </c>
      <c r="C55" s="116" t="s">
        <v>15</v>
      </c>
      <c r="D55" s="116" t="n">
        <v>10446.5133085033</v>
      </c>
      <c r="E55" s="116" t="n">
        <v>7833.3870260921</v>
      </c>
      <c r="F55" s="116" t="n">
        <v>1818.05598728662</v>
      </c>
      <c r="G55" s="116" t="n">
        <v>389.324290855426</v>
      </c>
      <c r="H55" s="116" t="n">
        <v>50.9902388021593</v>
      </c>
      <c r="I55" s="116" t="n">
        <v>38.2353674661042</v>
      </c>
      <c r="J55" s="116" t="n">
        <v>8.87407177971823</v>
      </c>
      <c r="K55" s="116" t="n">
        <v>1.90032195201823</v>
      </c>
    </row>
    <row r="56">
      <c r="A56" s="116" t="s">
        <v>49</v>
      </c>
      <c r="B56" s="116" t="s">
        <v>50</v>
      </c>
      <c r="C56" s="116" t="s">
        <v>16</v>
      </c>
      <c r="D56" s="116" t="n">
        <v>5818.23122644902</v>
      </c>
      <c r="E56" s="116" t="n">
        <v>3801.56873554343</v>
      </c>
      <c r="F56" s="116" t="n">
        <v>876.837795631892</v>
      </c>
      <c r="G56" s="116" t="n">
        <v>184.773504020327</v>
      </c>
      <c r="H56" s="116" t="n">
        <v>54.4706226914173</v>
      </c>
      <c r="I56" s="116" t="n">
        <v>35.5905099281617</v>
      </c>
      <c r="J56" s="116" t="n">
        <v>8.20900697626429</v>
      </c>
      <c r="K56" s="116" t="n">
        <v>1.72986040415671</v>
      </c>
    </row>
    <row r="57">
      <c r="A57" s="116" t="s">
        <v>51</v>
      </c>
      <c r="B57" s="116" t="s">
        <v>52</v>
      </c>
      <c r="C57" s="116" t="s">
        <v>15</v>
      </c>
      <c r="D57" s="116" t="n">
        <v>1546.50423946348</v>
      </c>
      <c r="E57" s="116" t="n">
        <v>671.334519022722</v>
      </c>
      <c r="F57" s="116" t="n">
        <v>163.796378412883</v>
      </c>
      <c r="G57" s="116" t="n">
        <v>172.454479153377</v>
      </c>
      <c r="H57" s="116" t="n">
        <v>60.5501165559617</v>
      </c>
      <c r="I57" s="116" t="n">
        <v>26.2846892608381</v>
      </c>
      <c r="J57" s="116" t="n">
        <v>6.41310224133963</v>
      </c>
      <c r="K57" s="116" t="n">
        <v>6.75209194186062</v>
      </c>
    </row>
    <row r="58">
      <c r="A58" s="116" t="s">
        <v>51</v>
      </c>
      <c r="B58" s="116" t="s">
        <v>52</v>
      </c>
      <c r="C58" s="116" t="s">
        <v>16</v>
      </c>
      <c r="D58" s="116" t="n">
        <v>749.965300487179</v>
      </c>
      <c r="E58" s="116" t="n">
        <v>380.887277662001</v>
      </c>
      <c r="F58" s="116" t="n">
        <v>102.776534730636</v>
      </c>
      <c r="G58" s="116" t="n">
        <v>38.2632921170177</v>
      </c>
      <c r="H58" s="116" t="n">
        <v>58.9645238497234</v>
      </c>
      <c r="I58" s="116" t="n">
        <v>29.9465014623583</v>
      </c>
      <c r="J58" s="116" t="n">
        <v>8.08059976825566</v>
      </c>
      <c r="K58" s="116" t="n">
        <v>3.00837491966256</v>
      </c>
    </row>
    <row r="59">
      <c r="A59" s="116" t="s">
        <v>53</v>
      </c>
      <c r="B59" s="116" t="s">
        <v>54</v>
      </c>
      <c r="C59" s="116" t="s">
        <v>15</v>
      </c>
      <c r="D59" s="116" t="n">
        <v>1486.6653636276</v>
      </c>
      <c r="E59" s="116" t="n">
        <v>742.925221816648</v>
      </c>
      <c r="F59" s="116" t="n">
        <v>947.034820671554</v>
      </c>
      <c r="G59" s="116" t="n">
        <v>727.694832372696</v>
      </c>
      <c r="H59" s="116" t="n">
        <v>38.0774442877959</v>
      </c>
      <c r="I59" s="116" t="n">
        <v>19.0282860123242</v>
      </c>
      <c r="J59" s="116" t="n">
        <v>24.2560743695088</v>
      </c>
      <c r="K59" s="116" t="n">
        <v>18.6381953303711</v>
      </c>
    </row>
    <row r="60">
      <c r="A60" s="116" t="s">
        <v>53</v>
      </c>
      <c r="B60" s="116" t="s">
        <v>54</v>
      </c>
      <c r="C60" s="116" t="s">
        <v>16</v>
      </c>
      <c r="D60" s="116" t="n">
        <v>592.751309276696</v>
      </c>
      <c r="E60" s="116" t="n">
        <v>230.22747232653</v>
      </c>
      <c r="F60" s="116" t="n">
        <v>243.593626262827</v>
      </c>
      <c r="G60" s="116" t="n">
        <v>266.227229146056</v>
      </c>
      <c r="H60" s="116" t="n">
        <v>44.474149963421</v>
      </c>
      <c r="I60" s="116" t="n">
        <v>17.2739747170593</v>
      </c>
      <c r="J60" s="116" t="n">
        <v>18.2768376804873</v>
      </c>
      <c r="K60" s="116" t="n">
        <v>19.9750376390324</v>
      </c>
    </row>
    <row r="61">
      <c r="A61" s="116" t="s">
        <v>55</v>
      </c>
      <c r="B61" s="116" t="s">
        <v>56</v>
      </c>
      <c r="C61" s="116" t="s">
        <v>15</v>
      </c>
      <c r="D61" s="116" t="n">
        <v>2160.0178872786</v>
      </c>
      <c r="E61" s="116" t="n">
        <v>1021.25884714692</v>
      </c>
      <c r="F61" s="116" t="n">
        <v>124.275353833134</v>
      </c>
      <c r="G61" s="116" t="n">
        <v>150.703876108381</v>
      </c>
      <c r="H61" s="116" t="n">
        <v>62.4958888909772</v>
      </c>
      <c r="I61" s="116" t="n">
        <v>29.5481254188288</v>
      </c>
      <c r="J61" s="116" t="n">
        <v>3.59566406870254</v>
      </c>
      <c r="K61" s="116" t="n">
        <v>4.36032162149138</v>
      </c>
    </row>
    <row r="62">
      <c r="A62" s="116" t="s">
        <v>55</v>
      </c>
      <c r="B62" s="116" t="s">
        <v>56</v>
      </c>
      <c r="C62" s="116" t="s">
        <v>16</v>
      </c>
      <c r="D62" s="116" t="n">
        <v>1050.45242646946</v>
      </c>
      <c r="E62" s="116" t="n">
        <v>442.841520064925</v>
      </c>
      <c r="F62" s="116" t="n">
        <v>38.9574112831325</v>
      </c>
      <c r="G62" s="116" t="n">
        <v>65.1560439959369</v>
      </c>
      <c r="H62" s="116" t="n">
        <v>65.7598321678574</v>
      </c>
      <c r="I62" s="116" t="n">
        <v>27.722515844248</v>
      </c>
      <c r="J62" s="116" t="n">
        <v>2.43878995670774</v>
      </c>
      <c r="K62" s="116" t="n">
        <v>4.07886203118683</v>
      </c>
    </row>
    <row r="63">
      <c r="A63" s="116" t="s">
        <v>57</v>
      </c>
      <c r="B63" s="116" t="s">
        <v>58</v>
      </c>
      <c r="C63" s="116" t="s">
        <v>15</v>
      </c>
      <c r="D63" s="116" t="n">
        <v>6696.66972826939</v>
      </c>
      <c r="E63" s="116" t="n">
        <v>8677.76760590767</v>
      </c>
      <c r="F63" s="116" t="n">
        <v>5982.37130172524</v>
      </c>
      <c r="G63" s="116" t="n">
        <v>4070.87780962696</v>
      </c>
      <c r="H63" s="116" t="n">
        <v>26.3361346012146</v>
      </c>
      <c r="I63" s="116" t="n">
        <v>34.1272401030154</v>
      </c>
      <c r="J63" s="116" t="n">
        <v>23.5269980795955</v>
      </c>
      <c r="K63" s="116" t="n">
        <v>16.0096272161745</v>
      </c>
    </row>
    <row r="64">
      <c r="A64" s="116" t="s">
        <v>57</v>
      </c>
      <c r="B64" s="116" t="s">
        <v>58</v>
      </c>
      <c r="C64" s="116" t="s">
        <v>16</v>
      </c>
      <c r="D64" s="116" t="n">
        <v>2241.84586277333</v>
      </c>
      <c r="E64" s="116" t="n">
        <v>3034.83913422926</v>
      </c>
      <c r="F64" s="116" t="n">
        <v>2696.03509061311</v>
      </c>
      <c r="G64" s="116" t="n">
        <v>1174.85883818982</v>
      </c>
      <c r="H64" s="116" t="n">
        <v>24.507532331304</v>
      </c>
      <c r="I64" s="116" t="n">
        <v>33.1764192344699</v>
      </c>
      <c r="J64" s="116" t="n">
        <v>29.4726627939502</v>
      </c>
      <c r="K64" s="116" t="n">
        <v>12.843385640276</v>
      </c>
    </row>
    <row r="65">
      <c r="A65" s="116" t="s">
        <v>59</v>
      </c>
      <c r="B65" s="116" t="s">
        <v>60</v>
      </c>
      <c r="C65" s="116" t="s">
        <v>15</v>
      </c>
      <c r="D65" s="116" t="n">
        <v>308.684632272355</v>
      </c>
      <c r="E65" s="116" t="n">
        <v>93.0695465431119</v>
      </c>
      <c r="F65" s="116" t="n">
        <v>87.2148574251564</v>
      </c>
      <c r="G65" s="116" t="n">
        <v>158.85252290384</v>
      </c>
      <c r="H65" s="116" t="n">
        <v>47.6496386875446</v>
      </c>
      <c r="I65" s="116" t="n">
        <v>14.3665404816139</v>
      </c>
      <c r="J65" s="116" t="n">
        <v>13.4627902072811</v>
      </c>
      <c r="K65" s="116" t="n">
        <v>24.5210306235604</v>
      </c>
    </row>
    <row r="66">
      <c r="A66" s="116" t="s">
        <v>59</v>
      </c>
      <c r="B66" s="116" t="s">
        <v>60</v>
      </c>
      <c r="C66" s="116" t="s">
        <v>16</v>
      </c>
      <c r="D66" s="116" t="n">
        <v>223.725346420837</v>
      </c>
      <c r="E66" s="116" t="n">
        <v>73.2778850100278</v>
      </c>
      <c r="F66" s="116" t="n">
        <v>24.2804862757904</v>
      </c>
      <c r="G66" s="116" t="n">
        <v>59.6945302498291</v>
      </c>
      <c r="H66" s="116" t="n">
        <v>58.7239160295554</v>
      </c>
      <c r="I66" s="116" t="n">
        <v>19.2341388000707</v>
      </c>
      <c r="J66" s="116" t="n">
        <v>6.37319490181596</v>
      </c>
      <c r="K66" s="116" t="n">
        <v>15.668750268558</v>
      </c>
    </row>
    <row r="67">
      <c r="A67" s="116" t="s">
        <v>61</v>
      </c>
      <c r="B67" s="116" t="s">
        <v>62</v>
      </c>
      <c r="C67" s="116" t="s">
        <v>15</v>
      </c>
      <c r="D67" s="116" t="n">
        <v>6777.87098726137</v>
      </c>
      <c r="E67" s="116" t="n">
        <v>8155.39096557467</v>
      </c>
      <c r="F67" s="116" t="n">
        <v>8418.65886629197</v>
      </c>
      <c r="G67" s="116" t="n">
        <v>7317.03109973974</v>
      </c>
      <c r="H67" s="116" t="n">
        <v>22.1001063394396</v>
      </c>
      <c r="I67" s="116" t="n">
        <v>26.5916846038596</v>
      </c>
      <c r="J67" s="116" t="n">
        <v>27.4501029202526</v>
      </c>
      <c r="K67" s="116" t="n">
        <v>23.8581061364482</v>
      </c>
    </row>
    <row r="68">
      <c r="A68" s="116" t="s">
        <v>61</v>
      </c>
      <c r="B68" s="116" t="s">
        <v>62</v>
      </c>
      <c r="C68" s="116" t="s">
        <v>16</v>
      </c>
      <c r="D68" s="116" t="n">
        <v>3128.27204335457</v>
      </c>
      <c r="E68" s="116" t="n">
        <v>4941.85133649192</v>
      </c>
      <c r="F68" s="116" t="n">
        <v>3831.34458249973</v>
      </c>
      <c r="G68" s="116" t="n">
        <v>3287.5682115009</v>
      </c>
      <c r="H68" s="116" t="n">
        <v>20.5955928180677</v>
      </c>
      <c r="I68" s="116" t="n">
        <v>32.5356479498082</v>
      </c>
      <c r="J68" s="116" t="n">
        <v>25.2244088344239</v>
      </c>
      <c r="K68" s="116" t="n">
        <v>21.6443503977002</v>
      </c>
    </row>
    <row r="69">
      <c r="A69" s="116" t="s">
        <v>63</v>
      </c>
      <c r="B69" s="116" t="s">
        <v>64</v>
      </c>
      <c r="C69" s="116" t="s">
        <v>15</v>
      </c>
      <c r="D69" s="116" t="n">
        <v>987.896271602985</v>
      </c>
      <c r="E69" s="116" t="n">
        <v>747.930096565298</v>
      </c>
      <c r="F69" s="116" t="n">
        <v>285.779703646763</v>
      </c>
      <c r="G69" s="116" t="n">
        <v>136.038685888993</v>
      </c>
      <c r="H69" s="116" t="n">
        <v>45.7858629450295</v>
      </c>
      <c r="I69" s="116" t="n">
        <v>34.6641908448903</v>
      </c>
      <c r="J69" s="116" t="n">
        <v>13.2449840330001</v>
      </c>
      <c r="K69" s="116" t="n">
        <v>6.30496217708019</v>
      </c>
    </row>
    <row r="70">
      <c r="A70" s="116" t="s">
        <v>63</v>
      </c>
      <c r="B70" s="116" t="s">
        <v>64</v>
      </c>
      <c r="C70" s="116" t="s">
        <v>16</v>
      </c>
      <c r="D70" s="116" t="n">
        <v>671.806694646545</v>
      </c>
      <c r="E70" s="116" t="n">
        <v>468.37339208669</v>
      </c>
      <c r="F70" s="116" t="n">
        <v>217.810179990929</v>
      </c>
      <c r="G70" s="116" t="n">
        <v>40.9764964067917</v>
      </c>
      <c r="H70" s="116" t="n">
        <v>48.0216337050788</v>
      </c>
      <c r="I70" s="116" t="n">
        <v>33.4799513777187</v>
      </c>
      <c r="J70" s="116" t="n">
        <v>15.5693605974926</v>
      </c>
      <c r="K70" s="116" t="n">
        <v>2.92905431970981</v>
      </c>
    </row>
    <row r="71">
      <c r="A71" s="116" t="s">
        <v>65</v>
      </c>
      <c r="B71" s="116" t="s">
        <v>66</v>
      </c>
      <c r="C71" s="116" t="s">
        <v>15</v>
      </c>
      <c r="D71" s="116" t="n">
        <v>329.792756539235</v>
      </c>
      <c r="E71" s="116" t="n">
        <v>135.160965794769</v>
      </c>
      <c r="F71" s="116" t="n">
        <v>70.2837022132797</v>
      </c>
      <c r="G71" s="116" t="n">
        <v>81.0965794768612</v>
      </c>
      <c r="H71" s="116" t="n">
        <v>53.5087719298246</v>
      </c>
      <c r="I71" s="116" t="n">
        <v>21.9298245614035</v>
      </c>
      <c r="J71" s="116" t="n">
        <v>11.4035087719298</v>
      </c>
      <c r="K71" s="116" t="n">
        <v>13.1578947368421</v>
      </c>
    </row>
    <row r="72">
      <c r="A72" s="116" t="s">
        <v>65</v>
      </c>
      <c r="B72" s="116" t="s">
        <v>66</v>
      </c>
      <c r="C72" s="116" t="s">
        <v>16</v>
      </c>
      <c r="D72" s="116" t="n">
        <v>227.070422535211</v>
      </c>
      <c r="E72" s="116" t="n">
        <v>59.4708249496982</v>
      </c>
      <c r="F72" s="116" t="n">
        <v>9.01073105298457</v>
      </c>
      <c r="G72" s="116" t="n">
        <v>30.6364855801476</v>
      </c>
      <c r="H72" s="116" t="n">
        <v>69.6132596685083</v>
      </c>
      <c r="I72" s="116" t="n">
        <v>18.232044198895</v>
      </c>
      <c r="J72" s="116" t="n">
        <v>2.76243093922652</v>
      </c>
      <c r="K72" s="116" t="n">
        <v>9.39226519337017</v>
      </c>
    </row>
    <row r="73">
      <c r="A73" s="116" t="s">
        <v>67</v>
      </c>
      <c r="B73" s="116" t="s">
        <v>68</v>
      </c>
      <c r="C73" s="116" t="s">
        <v>15</v>
      </c>
      <c r="D73" s="116" t="n">
        <v>1579.48046979033</v>
      </c>
      <c r="E73" s="116" t="n">
        <v>1438.23474658783</v>
      </c>
      <c r="F73" s="116" t="n">
        <v>624.377206360269</v>
      </c>
      <c r="G73" s="116" t="n">
        <v>1862.46074188981</v>
      </c>
      <c r="H73" s="116" t="n">
        <v>28.6940723897432</v>
      </c>
      <c r="I73" s="116" t="n">
        <v>26.1280925730684</v>
      </c>
      <c r="J73" s="116" t="n">
        <v>11.3429226258084</v>
      </c>
      <c r="K73" s="116" t="n">
        <v>33.83491241138</v>
      </c>
    </row>
    <row r="74">
      <c r="A74" s="116" t="s">
        <v>67</v>
      </c>
      <c r="B74" s="116" t="s">
        <v>68</v>
      </c>
      <c r="C74" s="116" t="s">
        <v>16</v>
      </c>
      <c r="D74" s="116" t="n">
        <v>602.746209439853</v>
      </c>
      <c r="E74" s="116" t="n">
        <v>513.558304895524</v>
      </c>
      <c r="F74" s="116" t="n">
        <v>228.718022983269</v>
      </c>
      <c r="G74" s="116" t="n">
        <v>594.947358177235</v>
      </c>
      <c r="H74" s="116" t="n">
        <v>31.0698743748177</v>
      </c>
      <c r="I74" s="116" t="n">
        <v>26.4724883663337</v>
      </c>
      <c r="J74" s="116" t="n">
        <v>11.7897717647214</v>
      </c>
      <c r="K74" s="116" t="n">
        <v>30.6678654941271</v>
      </c>
    </row>
    <row r="75">
      <c r="A75" s="116" t="s">
        <v>69</v>
      </c>
      <c r="B75" s="116" t="s">
        <v>70</v>
      </c>
      <c r="C75" s="116" t="s">
        <v>15</v>
      </c>
      <c r="D75" s="116" t="n">
        <v>17184.2949750023</v>
      </c>
      <c r="E75" s="116" t="n">
        <v>21450.19728669</v>
      </c>
      <c r="F75" s="116" t="n">
        <v>29105.3679551237</v>
      </c>
      <c r="G75" s="116" t="n">
        <v>64862.3571010468</v>
      </c>
      <c r="H75" s="116" t="n">
        <v>12.9592817696325</v>
      </c>
      <c r="I75" s="116" t="n">
        <v>16.1763488730142</v>
      </c>
      <c r="J75" s="116" t="n">
        <v>21.9493825547086</v>
      </c>
      <c r="K75" s="116" t="n">
        <v>48.9149868026446</v>
      </c>
    </row>
    <row r="76">
      <c r="A76" s="116" t="s">
        <v>69</v>
      </c>
      <c r="B76" s="116" t="s">
        <v>70</v>
      </c>
      <c r="C76" s="116" t="s">
        <v>16</v>
      </c>
      <c r="D76" s="116" t="n">
        <v>8326.4610783199</v>
      </c>
      <c r="E76" s="116" t="n">
        <v>11484.3925523733</v>
      </c>
      <c r="F76" s="116" t="n">
        <v>18128.5761392409</v>
      </c>
      <c r="G76" s="116" t="n">
        <v>32541.9939782074</v>
      </c>
      <c r="H76" s="116" t="n">
        <v>11.8136959152155</v>
      </c>
      <c r="I76" s="116" t="n">
        <v>16.2942119237144</v>
      </c>
      <c r="J76" s="116" t="n">
        <v>25.7210697162157</v>
      </c>
      <c r="K76" s="116" t="n">
        <v>46.1710224448545</v>
      </c>
    </row>
    <row r="77">
      <c r="A77" s="116" t="s">
        <v>71</v>
      </c>
      <c r="B77" s="116" t="s">
        <v>72</v>
      </c>
      <c r="C77" s="116" t="s">
        <v>15</v>
      </c>
      <c r="D77" s="116" t="n">
        <v>2291.57085508854</v>
      </c>
      <c r="E77" s="116" t="n">
        <v>1390.88972038888</v>
      </c>
      <c r="F77" s="116" t="n">
        <v>619.521085152219</v>
      </c>
      <c r="G77" s="116" t="n">
        <v>488.176348996928</v>
      </c>
      <c r="H77" s="116" t="n">
        <v>47.8391495746752</v>
      </c>
      <c r="I77" s="116" t="n">
        <v>29.0364058470236</v>
      </c>
      <c r="J77" s="116" t="n">
        <v>12.9332077127142</v>
      </c>
      <c r="K77" s="116" t="n">
        <v>10.1912368655869</v>
      </c>
    </row>
    <row r="78">
      <c r="A78" s="116" t="s">
        <v>71</v>
      </c>
      <c r="B78" s="116" t="s">
        <v>72</v>
      </c>
      <c r="C78" s="116" t="s">
        <v>16</v>
      </c>
      <c r="D78" s="116" t="n">
        <v>634.714125136654</v>
      </c>
      <c r="E78" s="116" t="n">
        <v>571.210102459234</v>
      </c>
      <c r="F78" s="116" t="n">
        <v>153.629458305995</v>
      </c>
      <c r="G78" s="116" t="n">
        <v>169.258948163792</v>
      </c>
      <c r="H78" s="116" t="n">
        <v>41.5168027130123</v>
      </c>
      <c r="I78" s="116" t="n">
        <v>37.3629894031015</v>
      </c>
      <c r="J78" s="116" t="n">
        <v>10.0489396072976</v>
      </c>
      <c r="K78" s="116" t="n">
        <v>11.0712682765887</v>
      </c>
    </row>
    <row r="79">
      <c r="A79" s="116" t="s">
        <v>73</v>
      </c>
      <c r="B79" s="116" t="s">
        <v>74</v>
      </c>
      <c r="C79" s="116" t="s">
        <v>15</v>
      </c>
      <c r="D79" s="116" t="n">
        <v>796.826764818177</v>
      </c>
      <c r="E79" s="116" t="n">
        <v>589.065292855577</v>
      </c>
      <c r="F79" s="116" t="n">
        <v>397.598405452132</v>
      </c>
      <c r="G79" s="116" t="n">
        <v>228.011180440687</v>
      </c>
      <c r="H79" s="116" t="n">
        <v>39.6135279017387</v>
      </c>
      <c r="I79" s="116" t="n">
        <v>29.2848526741003</v>
      </c>
      <c r="J79" s="116" t="n">
        <v>19.7662481024452</v>
      </c>
      <c r="K79" s="116" t="n">
        <v>11.3353713217158</v>
      </c>
    </row>
    <row r="80">
      <c r="A80" s="116" t="s">
        <v>73</v>
      </c>
      <c r="B80" s="116" t="s">
        <v>74</v>
      </c>
      <c r="C80" s="116" t="s">
        <v>16</v>
      </c>
      <c r="D80" s="116" t="n">
        <v>303.671656107139</v>
      </c>
      <c r="E80" s="116" t="n">
        <v>195.513437438451</v>
      </c>
      <c r="F80" s="116" t="n">
        <v>112.01693119814</v>
      </c>
      <c r="G80" s="116" t="n">
        <v>86.9033998349538</v>
      </c>
      <c r="H80" s="116" t="n">
        <v>43.4993978581973</v>
      </c>
      <c r="I80" s="116" t="n">
        <v>28.006291106597</v>
      </c>
      <c r="J80" s="116" t="n">
        <v>16.0458474113338</v>
      </c>
      <c r="K80" s="116" t="n">
        <v>12.4484636238719</v>
      </c>
    </row>
    <row r="81">
      <c r="A81" s="116" t="s">
        <v>75</v>
      </c>
      <c r="B81" s="116" t="s">
        <v>76</v>
      </c>
      <c r="C81" s="116" t="s">
        <v>15</v>
      </c>
      <c r="D81" s="116" t="n">
        <v>639.237663231631</v>
      </c>
      <c r="E81" s="116" t="n">
        <v>375.887305216821</v>
      </c>
      <c r="F81" s="116" t="n">
        <v>313.995945180645</v>
      </c>
      <c r="G81" s="116" t="n">
        <v>315.150067654701</v>
      </c>
      <c r="H81" s="116" t="n">
        <v>38.8766614814629</v>
      </c>
      <c r="I81" s="116" t="n">
        <v>22.8604232207114</v>
      </c>
      <c r="J81" s="116" t="n">
        <v>19.0963623852004</v>
      </c>
      <c r="K81" s="116" t="n">
        <v>19.1665529126252</v>
      </c>
    </row>
    <row r="82">
      <c r="A82" s="116" t="s">
        <v>75</v>
      </c>
      <c r="B82" s="116" t="s">
        <v>76</v>
      </c>
      <c r="C82" s="116" t="s">
        <v>16</v>
      </c>
      <c r="D82" s="116" t="n">
        <v>272.920685838387</v>
      </c>
      <c r="E82" s="116" t="n">
        <v>169.870536053779</v>
      </c>
      <c r="F82" s="116" t="n">
        <v>112.889647289178</v>
      </c>
      <c r="G82" s="116" t="n">
        <v>106.946531604898</v>
      </c>
      <c r="H82" s="116" t="n">
        <v>41.187654708295</v>
      </c>
      <c r="I82" s="116" t="n">
        <v>25.6359057672863</v>
      </c>
      <c r="J82" s="116" t="n">
        <v>17.0366705565191</v>
      </c>
      <c r="K82" s="116" t="n">
        <v>16.1397689678996</v>
      </c>
    </row>
    <row r="83">
      <c r="A83" s="116" t="s">
        <v>77</v>
      </c>
      <c r="B83" s="116" t="s">
        <v>78</v>
      </c>
      <c r="C83" s="116" t="s">
        <v>15</v>
      </c>
      <c r="D83" s="116" t="n">
        <v>879.215720745304</v>
      </c>
      <c r="E83" s="116" t="n">
        <v>608.230805025922</v>
      </c>
      <c r="F83" s="116" t="n">
        <v>513.114421251908</v>
      </c>
      <c r="G83" s="116" t="n">
        <v>345.036026164184</v>
      </c>
      <c r="H83" s="116" t="n">
        <v>37.4836653864956</v>
      </c>
      <c r="I83" s="116" t="n">
        <v>25.9307464998741</v>
      </c>
      <c r="J83" s="116" t="n">
        <v>21.8756430502492</v>
      </c>
      <c r="K83" s="116" t="n">
        <v>14.7099450633811</v>
      </c>
    </row>
    <row r="84">
      <c r="A84" s="116" t="s">
        <v>77</v>
      </c>
      <c r="B84" s="116" t="s">
        <v>78</v>
      </c>
      <c r="C84" s="116" t="s">
        <v>16</v>
      </c>
      <c r="D84" s="116" t="n">
        <v>359.430898903481</v>
      </c>
      <c r="E84" s="116" t="n">
        <v>247.219498124619</v>
      </c>
      <c r="F84" s="116" t="n">
        <v>196.525372817326</v>
      </c>
      <c r="G84" s="116" t="n">
        <v>150.687160870398</v>
      </c>
      <c r="H84" s="116" t="n">
        <v>37.6816088904667</v>
      </c>
      <c r="I84" s="116" t="n">
        <v>25.9177173327297</v>
      </c>
      <c r="J84" s="116" t="n">
        <v>20.603104124179</v>
      </c>
      <c r="K84" s="116" t="n">
        <v>15.7975696526246</v>
      </c>
    </row>
    <row r="85">
      <c r="A85" s="116" t="s">
        <v>79</v>
      </c>
      <c r="B85" s="116" t="s">
        <v>80</v>
      </c>
      <c r="C85" s="116" t="s">
        <v>15</v>
      </c>
      <c r="D85" s="116" t="n">
        <v>1737.47229717733</v>
      </c>
      <c r="E85" s="116" t="n">
        <v>1598.32883791338</v>
      </c>
      <c r="F85" s="116" t="n">
        <v>414.676617897705</v>
      </c>
      <c r="G85" s="116" t="n">
        <v>266.119105334677</v>
      </c>
      <c r="H85" s="116" t="n">
        <v>43.257323511992</v>
      </c>
      <c r="I85" s="116" t="n">
        <v>39.7931107923208</v>
      </c>
      <c r="J85" s="116" t="n">
        <v>10.3240786298586</v>
      </c>
      <c r="K85" s="116" t="n">
        <v>6.62548706582865</v>
      </c>
    </row>
    <row r="86">
      <c r="A86" s="116" t="s">
        <v>79</v>
      </c>
      <c r="B86" s="116" t="s">
        <v>80</v>
      </c>
      <c r="C86" s="116" t="s">
        <v>16</v>
      </c>
      <c r="D86" s="116" t="n">
        <v>684.340996367997</v>
      </c>
      <c r="E86" s="116" t="n">
        <v>614.244501102211</v>
      </c>
      <c r="F86" s="116" t="n">
        <v>130.252306337278</v>
      </c>
      <c r="G86" s="116" t="n">
        <v>85.5084846476148</v>
      </c>
      <c r="H86" s="116" t="n">
        <v>45.1905222461465</v>
      </c>
      <c r="I86" s="116" t="n">
        <v>40.5616935693651</v>
      </c>
      <c r="J86" s="116" t="n">
        <v>8.60122333513019</v>
      </c>
      <c r="K86" s="116" t="n">
        <v>5.6465608493582</v>
      </c>
    </row>
    <row r="87">
      <c r="A87" s="116" t="s">
        <v>81</v>
      </c>
      <c r="B87" s="116" t="s">
        <v>82</v>
      </c>
      <c r="C87" s="116" t="s">
        <v>15</v>
      </c>
      <c r="D87" s="116" t="n">
        <v>3172.26544208363</v>
      </c>
      <c r="E87" s="116" t="n">
        <v>1908.13417109197</v>
      </c>
      <c r="F87" s="116" t="n">
        <v>1596.29434734639</v>
      </c>
      <c r="G87" s="116" t="n">
        <v>538.005526326192</v>
      </c>
      <c r="H87" s="116" t="n">
        <v>43.969474374732</v>
      </c>
      <c r="I87" s="116" t="n">
        <v>26.4478676425864</v>
      </c>
      <c r="J87" s="116" t="n">
        <v>22.1255833351938</v>
      </c>
      <c r="K87" s="116" t="n">
        <v>7.45707464748785</v>
      </c>
    </row>
    <row r="88">
      <c r="A88" s="116" t="s">
        <v>81</v>
      </c>
      <c r="B88" s="116" t="s">
        <v>82</v>
      </c>
      <c r="C88" s="116" t="s">
        <v>16</v>
      </c>
      <c r="D88" s="116" t="n">
        <v>1479.2968891648</v>
      </c>
      <c r="E88" s="116" t="n">
        <v>880.590482516273</v>
      </c>
      <c r="F88" s="116" t="n">
        <v>421.072457183256</v>
      </c>
      <c r="G88" s="116" t="n">
        <v>107.372974118306</v>
      </c>
      <c r="H88" s="116" t="n">
        <v>51.2162894676543</v>
      </c>
      <c r="I88" s="116" t="n">
        <v>30.4878468854743</v>
      </c>
      <c r="J88" s="116" t="n">
        <v>14.5783912694699</v>
      </c>
      <c r="K88" s="116" t="n">
        <v>3.7174723774015</v>
      </c>
    </row>
    <row r="89">
      <c r="A89" s="116" t="s">
        <v>83</v>
      </c>
      <c r="B89" s="116" t="s">
        <v>84</v>
      </c>
      <c r="C89" s="116" t="s">
        <v>15</v>
      </c>
      <c r="D89" s="116" t="n">
        <v>1872.35189290257</v>
      </c>
      <c r="E89" s="116" t="n">
        <v>1131.21457564544</v>
      </c>
      <c r="F89" s="116" t="n">
        <v>229.643986929768</v>
      </c>
      <c r="G89" s="116" t="n">
        <v>99.2706883068488</v>
      </c>
      <c r="H89" s="116" t="n">
        <v>56.1849208477795</v>
      </c>
      <c r="I89" s="116" t="n">
        <v>33.9451155711791</v>
      </c>
      <c r="J89" s="116" t="n">
        <v>6.89108136014738</v>
      </c>
      <c r="K89" s="116" t="n">
        <v>2.97888222089411</v>
      </c>
    </row>
    <row r="90">
      <c r="A90" s="116" t="s">
        <v>83</v>
      </c>
      <c r="B90" s="116" t="s">
        <v>84</v>
      </c>
      <c r="C90" s="116" t="s">
        <v>16</v>
      </c>
      <c r="D90" s="116" t="n">
        <v>1016.05081152696</v>
      </c>
      <c r="E90" s="116" t="n">
        <v>814.090888913852</v>
      </c>
      <c r="F90" s="116" t="n">
        <v>142.922707940276</v>
      </c>
      <c r="G90" s="116" t="n">
        <v>29.9212678610195</v>
      </c>
      <c r="H90" s="116" t="n">
        <v>50.726813655164</v>
      </c>
      <c r="I90" s="116" t="n">
        <v>40.6438697275762</v>
      </c>
      <c r="J90" s="116" t="n">
        <v>7.13548327556788</v>
      </c>
      <c r="K90" s="116" t="n">
        <v>1.493833341692</v>
      </c>
    </row>
    <row r="91">
      <c r="A91" s="116" t="s">
        <v>85</v>
      </c>
      <c r="B91" s="116" t="s">
        <v>86</v>
      </c>
      <c r="C91" s="116" t="s">
        <v>15</v>
      </c>
      <c r="D91" s="116" t="n">
        <v>7330.00798280346</v>
      </c>
      <c r="E91" s="116" t="n">
        <v>9237.61595139391</v>
      </c>
      <c r="F91" s="116" t="n">
        <v>6857.5615925494</v>
      </c>
      <c r="G91" s="116" t="n">
        <v>3854.31341945444</v>
      </c>
      <c r="H91" s="116" t="n">
        <v>26.8700242524953</v>
      </c>
      <c r="I91" s="116" t="n">
        <v>33.8628505223344</v>
      </c>
      <c r="J91" s="116" t="n">
        <v>25.1381508365437</v>
      </c>
      <c r="K91" s="116" t="n">
        <v>14.1289743886266</v>
      </c>
    </row>
    <row r="92">
      <c r="A92" s="116" t="s">
        <v>85</v>
      </c>
      <c r="B92" s="116" t="s">
        <v>86</v>
      </c>
      <c r="C92" s="116" t="s">
        <v>16</v>
      </c>
      <c r="D92" s="116" t="n">
        <v>2635.87626064369</v>
      </c>
      <c r="E92" s="116" t="n">
        <v>3793.45313275063</v>
      </c>
      <c r="F92" s="116" t="n">
        <v>2670.45915759387</v>
      </c>
      <c r="G92" s="116" t="n">
        <v>1292.98802537934</v>
      </c>
      <c r="H92" s="116" t="n">
        <v>25.3625798772341</v>
      </c>
      <c r="I92" s="116" t="n">
        <v>36.5008629298996</v>
      </c>
      <c r="J92" s="116" t="n">
        <v>25.6953388535872</v>
      </c>
      <c r="K92" s="116" t="n">
        <v>12.4412183392791</v>
      </c>
    </row>
    <row r="93">
      <c r="A93" t="s">
        <v>17</v>
      </c>
    </row>
    <row r="94">
      <c r="A94" t="s">
        <v>18</v>
      </c>
    </row>
    <row r="95">
      <c r="A95" t="s">
        <v>19</v>
      </c>
    </row>
    <row r="96">
      <c r="A96" t="s">
        <v>20</v>
      </c>
    </row>
    <row r="97">
      <c r="A97" t="s">
        <v>21</v>
      </c>
    </row>
    <row r="100">
      <c r="K100" s="7" t="str">
        <f>=HYPERLINK("#'Indice'!A1", "Ir al Índice")</f>
      </c>
    </row>
    <row r="101">
      <c r="A101" s="4" t="s">
        <v>410</v>
      </c>
    </row>
    <row r="102">
      <c r="A102" s="5" t="s">
        <v>23</v>
      </c>
      <c r="B102" s="5" t="s">
        <v>88</v>
      </c>
      <c r="C102" s="5" t="s">
        <v>11</v>
      </c>
      <c r="D102" s="5" t="s">
        <v>391</v>
      </c>
      <c r="E102" s="5" t="s">
        <v>392</v>
      </c>
      <c r="F102" s="5" t="s">
        <v>393</v>
      </c>
      <c r="G102" s="5" t="s">
        <v>394</v>
      </c>
      <c r="H102" s="5" t="s">
        <v>395</v>
      </c>
      <c r="I102" s="5" t="s">
        <v>396</v>
      </c>
      <c r="J102" s="5" t="s">
        <v>397</v>
      </c>
      <c r="K102" s="5" t="s">
        <v>398</v>
      </c>
    </row>
    <row r="103">
      <c r="A103" s="117" t="s">
        <v>89</v>
      </c>
      <c r="B103" s="117" t="s">
        <v>90</v>
      </c>
      <c r="C103" s="117" t="s">
        <v>15</v>
      </c>
      <c r="D103" s="117" t="n">
        <v>17058.1229242434</v>
      </c>
      <c r="E103" s="117" t="n">
        <v>28863.1627668942</v>
      </c>
      <c r="F103" s="117" t="n">
        <v>76153.0476716544</v>
      </c>
      <c r="G103" s="117" t="n">
        <v>44105.0665363463</v>
      </c>
      <c r="H103" s="117" t="n">
        <v>10.2648841761354</v>
      </c>
      <c r="I103" s="117" t="n">
        <v>17.3686767339469</v>
      </c>
      <c r="J103" s="117" t="n">
        <v>45.8258049540889</v>
      </c>
      <c r="K103" s="117" t="n">
        <v>26.5406341358289</v>
      </c>
    </row>
    <row r="104">
      <c r="A104" s="117" t="s">
        <v>89</v>
      </c>
      <c r="B104" s="117" t="s">
        <v>90</v>
      </c>
      <c r="C104" s="117" t="s">
        <v>16</v>
      </c>
      <c r="D104" s="117" t="n">
        <v>9181.00542200675</v>
      </c>
      <c r="E104" s="117" t="n">
        <v>14814.4702392324</v>
      </c>
      <c r="F104" s="117" t="n">
        <v>33133.559934126</v>
      </c>
      <c r="G104" s="117" t="n">
        <v>20635.4342655428</v>
      </c>
      <c r="H104" s="117" t="n">
        <v>11.806169885075</v>
      </c>
      <c r="I104" s="117" t="n">
        <v>19.0504355854673</v>
      </c>
      <c r="J104" s="117" t="n">
        <v>42.6075815772804</v>
      </c>
      <c r="K104" s="117" t="n">
        <v>26.5358129521773</v>
      </c>
    </row>
    <row r="105">
      <c r="A105" s="117" t="s">
        <v>91</v>
      </c>
      <c r="B105" s="117" t="s">
        <v>92</v>
      </c>
      <c r="C105" s="117" t="s">
        <v>15</v>
      </c>
      <c r="D105" s="117" t="n">
        <v>17588.2235644972</v>
      </c>
      <c r="E105" s="117" t="n">
        <v>17487.9996292288</v>
      </c>
      <c r="F105" s="117" t="n">
        <v>11519.6245848277</v>
      </c>
      <c r="G105" s="117" t="n">
        <v>4090.97580497512</v>
      </c>
      <c r="H105" s="117" t="n">
        <v>34.6997943864305</v>
      </c>
      <c r="I105" s="117" t="n">
        <v>34.5020626522583</v>
      </c>
      <c r="J105" s="117" t="n">
        <v>22.7270595598559</v>
      </c>
      <c r="K105" s="117" t="n">
        <v>8.0710834014553</v>
      </c>
    </row>
    <row r="106">
      <c r="A106" s="117" t="s">
        <v>91</v>
      </c>
      <c r="B106" s="117" t="s">
        <v>92</v>
      </c>
      <c r="C106" s="117" t="s">
        <v>16</v>
      </c>
      <c r="D106" s="117" t="n">
        <v>9063.48488882703</v>
      </c>
      <c r="E106" s="117" t="n">
        <v>9433.15121173523</v>
      </c>
      <c r="F106" s="117" t="n">
        <v>7887.92651468292</v>
      </c>
      <c r="G106" s="117" t="n">
        <v>2603.7845305426</v>
      </c>
      <c r="H106" s="117" t="n">
        <v>31.2659595362408</v>
      </c>
      <c r="I106" s="117" t="n">
        <v>32.5411834082646</v>
      </c>
      <c r="J106" s="117" t="n">
        <v>27.2106804676137</v>
      </c>
      <c r="K106" s="117" t="n">
        <v>8.98217658788094</v>
      </c>
    </row>
    <row r="107">
      <c r="A107" s="117" t="s">
        <v>93</v>
      </c>
      <c r="B107" s="117" t="s">
        <v>94</v>
      </c>
      <c r="C107" s="117" t="s">
        <v>15</v>
      </c>
      <c r="D107" s="117" t="n">
        <v>6582.44582875868</v>
      </c>
      <c r="E107" s="117" t="n">
        <v>7000.46467623663</v>
      </c>
      <c r="F107" s="117" t="n">
        <v>10539.4252446084</v>
      </c>
      <c r="G107" s="117" t="n">
        <v>4677.81691016809</v>
      </c>
      <c r="H107" s="117" t="n">
        <v>22.8555935328533</v>
      </c>
      <c r="I107" s="117" t="n">
        <v>24.3070401707104</v>
      </c>
      <c r="J107" s="117" t="n">
        <v>36.5950325649833</v>
      </c>
      <c r="K107" s="117" t="n">
        <v>16.2423337314531</v>
      </c>
    </row>
    <row r="108">
      <c r="A108" s="117" t="s">
        <v>93</v>
      </c>
      <c r="B108" s="117" t="s">
        <v>94</v>
      </c>
      <c r="C108" s="117" t="s">
        <v>16</v>
      </c>
      <c r="D108" s="117" t="n">
        <v>2834.22362169109</v>
      </c>
      <c r="E108" s="117" t="n">
        <v>5624.75614053337</v>
      </c>
      <c r="F108" s="117" t="n">
        <v>8269.14823701811</v>
      </c>
      <c r="G108" s="117" t="n">
        <v>2892.75296667813</v>
      </c>
      <c r="H108" s="117" t="n">
        <v>14.4449356102503</v>
      </c>
      <c r="I108" s="117" t="n">
        <v>28.6671946601325</v>
      </c>
      <c r="J108" s="117" t="n">
        <v>42.1446328092031</v>
      </c>
      <c r="K108" s="117" t="n">
        <v>14.7432369204141</v>
      </c>
    </row>
    <row r="109">
      <c r="A109" s="117" t="s">
        <v>95</v>
      </c>
      <c r="B109" s="117" t="s">
        <v>96</v>
      </c>
      <c r="C109" s="117" t="s">
        <v>15</v>
      </c>
      <c r="D109" s="117" t="n">
        <v>15926.2202656324</v>
      </c>
      <c r="E109" s="117" t="n">
        <v>17810.869824184</v>
      </c>
      <c r="F109" s="117" t="n">
        <v>40783.0481850357</v>
      </c>
      <c r="G109" s="117" t="n">
        <v>34958.2979708847</v>
      </c>
      <c r="H109" s="117" t="n">
        <v>14.5473581937946</v>
      </c>
      <c r="I109" s="117" t="n">
        <v>16.2688383529752</v>
      </c>
      <c r="J109" s="117" t="n">
        <v>37.2521288973232</v>
      </c>
      <c r="K109" s="117" t="n">
        <v>31.9316745559069</v>
      </c>
    </row>
    <row r="110">
      <c r="A110" s="117" t="s">
        <v>95</v>
      </c>
      <c r="B110" s="117" t="s">
        <v>96</v>
      </c>
      <c r="C110" s="117" t="s">
        <v>16</v>
      </c>
      <c r="D110" s="117" t="n">
        <v>5916.23238419332</v>
      </c>
      <c r="E110" s="117" t="n">
        <v>8490.47985458185</v>
      </c>
      <c r="F110" s="117" t="n">
        <v>24272.8963438084</v>
      </c>
      <c r="G110" s="117" t="n">
        <v>20514.6716421221</v>
      </c>
      <c r="H110" s="117" t="n">
        <v>9.99460144077246</v>
      </c>
      <c r="I110" s="117" t="n">
        <v>14.3434126107309</v>
      </c>
      <c r="J110" s="117" t="n">
        <v>41.0054759542084</v>
      </c>
      <c r="K110" s="117" t="n">
        <v>34.6565099942882</v>
      </c>
    </row>
    <row r="111">
      <c r="A111" s="117" t="s">
        <v>97</v>
      </c>
      <c r="B111" s="117" t="s">
        <v>98</v>
      </c>
      <c r="C111" s="117" t="s">
        <v>15</v>
      </c>
      <c r="D111" s="117" t="n">
        <v>12166.2831895299</v>
      </c>
      <c r="E111" s="117" t="n">
        <v>10898.9343827151</v>
      </c>
      <c r="F111" s="117" t="n">
        <v>26247.4794484017</v>
      </c>
      <c r="G111" s="117" t="n">
        <v>43944.2315128118</v>
      </c>
      <c r="H111" s="117" t="n">
        <v>13.0459831573424</v>
      </c>
      <c r="I111" s="117" t="n">
        <v>11.6869969385757</v>
      </c>
      <c r="J111" s="117" t="n">
        <v>28.1453398274689</v>
      </c>
      <c r="K111" s="117" t="n">
        <v>47.1216800766129</v>
      </c>
    </row>
    <row r="112">
      <c r="A112" s="117" t="s">
        <v>97</v>
      </c>
      <c r="B112" s="117" t="s">
        <v>98</v>
      </c>
      <c r="C112" s="117" t="s">
        <v>16</v>
      </c>
      <c r="D112" s="117" t="n">
        <v>6847.2479885517</v>
      </c>
      <c r="E112" s="117" t="n">
        <v>4915.13784702543</v>
      </c>
      <c r="F112" s="117" t="n">
        <v>12409.3395738705</v>
      </c>
      <c r="G112" s="117" t="n">
        <v>28636.7894285255</v>
      </c>
      <c r="H112" s="117" t="n">
        <v>12.9661817030083</v>
      </c>
      <c r="I112" s="117" t="n">
        <v>9.30747221751271</v>
      </c>
      <c r="J112" s="117" t="n">
        <v>23.4987475257442</v>
      </c>
      <c r="K112" s="117" t="n">
        <v>54.2275985537348</v>
      </c>
    </row>
    <row r="113">
      <c r="A113" s="117" t="s">
        <v>99</v>
      </c>
      <c r="B113" s="117" t="s">
        <v>100</v>
      </c>
      <c r="C113" s="117" t="s">
        <v>15</v>
      </c>
      <c r="D113" s="117" t="n">
        <v>10697.4810043655</v>
      </c>
      <c r="E113" s="117" t="n">
        <v>10913.1934088173</v>
      </c>
      <c r="F113" s="117" t="n">
        <v>17480.4132962518</v>
      </c>
      <c r="G113" s="117" t="n">
        <v>12619.0552750991</v>
      </c>
      <c r="H113" s="117" t="n">
        <v>20.6873939752305</v>
      </c>
      <c r="I113" s="117" t="n">
        <v>21.1045508268685</v>
      </c>
      <c r="J113" s="117" t="n">
        <v>33.804612185041</v>
      </c>
      <c r="K113" s="117" t="n">
        <v>24.40344301286</v>
      </c>
    </row>
    <row r="114">
      <c r="A114" s="117" t="s">
        <v>99</v>
      </c>
      <c r="B114" s="117" t="s">
        <v>100</v>
      </c>
      <c r="C114" s="117" t="s">
        <v>16</v>
      </c>
      <c r="D114" s="117" t="n">
        <v>5148.03767756412</v>
      </c>
      <c r="E114" s="117" t="n">
        <v>5309.73079273201</v>
      </c>
      <c r="F114" s="117" t="n">
        <v>8938.05120133457</v>
      </c>
      <c r="G114" s="117" t="n">
        <v>6265.08374386517</v>
      </c>
      <c r="H114" s="117" t="n">
        <v>20.0617943733632</v>
      </c>
      <c r="I114" s="117" t="n">
        <v>20.6919090367084</v>
      </c>
      <c r="J114" s="117" t="n">
        <v>34.831397229519</v>
      </c>
      <c r="K114" s="117" t="n">
        <v>24.4148993604094</v>
      </c>
    </row>
    <row r="115">
      <c r="A115" s="117" t="s">
        <v>101</v>
      </c>
      <c r="B115" s="117" t="s">
        <v>102</v>
      </c>
      <c r="C115" s="117" t="s">
        <v>15</v>
      </c>
      <c r="D115" s="117" t="n">
        <v>29774.8445302632</v>
      </c>
      <c r="E115" s="117" t="n">
        <v>26133.1041593553</v>
      </c>
      <c r="F115" s="117" t="n">
        <v>52388.8001303051</v>
      </c>
      <c r="G115" s="117" t="n">
        <v>80469.7588953365</v>
      </c>
      <c r="H115" s="117" t="n">
        <v>15.7733725599121</v>
      </c>
      <c r="I115" s="117" t="n">
        <v>13.8441424146995</v>
      </c>
      <c r="J115" s="117" t="n">
        <v>27.7532284537094</v>
      </c>
      <c r="K115" s="117" t="n">
        <v>42.629256571679</v>
      </c>
    </row>
    <row r="116">
      <c r="A116" s="117" t="s">
        <v>101</v>
      </c>
      <c r="B116" s="117" t="s">
        <v>102</v>
      </c>
      <c r="C116" s="117" t="s">
        <v>16</v>
      </c>
      <c r="D116" s="117" t="n">
        <v>15623.3621660685</v>
      </c>
      <c r="E116" s="117" t="n">
        <v>10770.8163314656</v>
      </c>
      <c r="F116" s="117" t="n">
        <v>27900.5976701068</v>
      </c>
      <c r="G116" s="117" t="n">
        <v>45338.3884941458</v>
      </c>
      <c r="H116" s="117" t="n">
        <v>15.6808851943058</v>
      </c>
      <c r="I116" s="117" t="n">
        <v>10.8104729665348</v>
      </c>
      <c r="J116" s="117" t="n">
        <v>28.0033237575237</v>
      </c>
      <c r="K116" s="117" t="n">
        <v>45.5053180816357</v>
      </c>
    </row>
    <row r="117">
      <c r="A117" s="117" t="s">
        <v>103</v>
      </c>
      <c r="B117" s="117" t="s">
        <v>104</v>
      </c>
      <c r="C117" s="117" t="s">
        <v>15</v>
      </c>
      <c r="D117" s="117" t="n">
        <v>50775.5264481317</v>
      </c>
      <c r="E117" s="117" t="n">
        <v>50320.5629564411</v>
      </c>
      <c r="F117" s="117" t="n">
        <v>114403.368460407</v>
      </c>
      <c r="G117" s="117" t="n">
        <v>78857.4298783737</v>
      </c>
      <c r="H117" s="117" t="n">
        <v>17.2496478126927</v>
      </c>
      <c r="I117" s="117" t="n">
        <v>17.0950859489706</v>
      </c>
      <c r="J117" s="117" t="n">
        <v>38.8655313410414</v>
      </c>
      <c r="K117" s="117" t="n">
        <v>26.7897348972953</v>
      </c>
    </row>
    <row r="118">
      <c r="A118" s="117" t="s">
        <v>103</v>
      </c>
      <c r="B118" s="117" t="s">
        <v>104</v>
      </c>
      <c r="C118" s="117" t="s">
        <v>16</v>
      </c>
      <c r="D118" s="117" t="n">
        <v>31348.7112495636</v>
      </c>
      <c r="E118" s="117" t="n">
        <v>20827.8681967309</v>
      </c>
      <c r="F118" s="117" t="n">
        <v>56569.9240843592</v>
      </c>
      <c r="G118" s="117" t="n">
        <v>47522.6786960914</v>
      </c>
      <c r="H118" s="117" t="n">
        <v>20.060712421261</v>
      </c>
      <c r="I118" s="117" t="n">
        <v>13.3281993928335</v>
      </c>
      <c r="J118" s="117" t="n">
        <v>36.2003072379791</v>
      </c>
      <c r="K118" s="117" t="n">
        <v>30.4107809479264</v>
      </c>
    </row>
    <row r="119">
      <c r="A119" s="117" t="s">
        <v>105</v>
      </c>
      <c r="B119" s="117" t="s">
        <v>106</v>
      </c>
      <c r="C119" s="117" t="s">
        <v>15</v>
      </c>
      <c r="D119" s="117" t="n">
        <v>22677.1443439311</v>
      </c>
      <c r="E119" s="117" t="n">
        <v>28987.7197886849</v>
      </c>
      <c r="F119" s="117" t="n">
        <v>37080.421573467</v>
      </c>
      <c r="G119" s="117" t="n">
        <v>19561.0192062752</v>
      </c>
      <c r="H119" s="117" t="n">
        <v>20.9379725051847</v>
      </c>
      <c r="I119" s="117" t="n">
        <v>26.7645727662317</v>
      </c>
      <c r="J119" s="117" t="n">
        <v>34.2366232542718</v>
      </c>
      <c r="K119" s="117" t="n">
        <v>18.0608314743117</v>
      </c>
    </row>
    <row r="120">
      <c r="A120" s="117" t="s">
        <v>105</v>
      </c>
      <c r="B120" s="117" t="s">
        <v>106</v>
      </c>
      <c r="C120" s="117" t="s">
        <v>16</v>
      </c>
      <c r="D120" s="117" t="n">
        <v>12008.0504600489</v>
      </c>
      <c r="E120" s="117" t="n">
        <v>13374.4759610873</v>
      </c>
      <c r="F120" s="117" t="n">
        <v>19889.3567432725</v>
      </c>
      <c r="G120" s="117" t="n">
        <v>11697.4225811244</v>
      </c>
      <c r="H120" s="117" t="n">
        <v>21.0781056621714</v>
      </c>
      <c r="I120" s="117" t="n">
        <v>23.4766349809976</v>
      </c>
      <c r="J120" s="117" t="n">
        <v>34.912408503121</v>
      </c>
      <c r="K120" s="117" t="n">
        <v>20.5328508537101</v>
      </c>
    </row>
    <row r="121">
      <c r="A121" s="117" t="s">
        <v>107</v>
      </c>
      <c r="B121" s="117" t="s">
        <v>108</v>
      </c>
      <c r="C121" s="117" t="s">
        <v>15</v>
      </c>
      <c r="D121" s="117" t="n">
        <v>41572.233416523</v>
      </c>
      <c r="E121" s="117" t="n">
        <v>47682.985267193</v>
      </c>
      <c r="F121" s="117" t="n">
        <v>92891.9613344811</v>
      </c>
      <c r="G121" s="117" t="n">
        <v>51340.9783387471</v>
      </c>
      <c r="H121" s="117" t="n">
        <v>17.8048573037137</v>
      </c>
      <c r="I121" s="117" t="n">
        <v>20.4220143765483</v>
      </c>
      <c r="J121" s="117" t="n">
        <v>39.7844421696422</v>
      </c>
      <c r="K121" s="117" t="n">
        <v>21.9886861500958</v>
      </c>
    </row>
    <row r="122">
      <c r="A122" s="117" t="s">
        <v>107</v>
      </c>
      <c r="B122" s="117" t="s">
        <v>108</v>
      </c>
      <c r="C122" s="117" t="s">
        <v>16</v>
      </c>
      <c r="D122" s="117" t="n">
        <v>20907.9917949029</v>
      </c>
      <c r="E122" s="117" t="n">
        <v>32342.9686067792</v>
      </c>
      <c r="F122" s="117" t="n">
        <v>50640.0274528183</v>
      </c>
      <c r="G122" s="117" t="n">
        <v>31260.5399002676</v>
      </c>
      <c r="H122" s="117" t="n">
        <v>15.4700373293896</v>
      </c>
      <c r="I122" s="117" t="n">
        <v>23.9308938227213</v>
      </c>
      <c r="J122" s="117" t="n">
        <v>37.4690751144926</v>
      </c>
      <c r="K122" s="117" t="n">
        <v>23.1299937333966</v>
      </c>
    </row>
    <row r="123">
      <c r="A123" s="117" t="s">
        <v>109</v>
      </c>
      <c r="B123" s="117" t="s">
        <v>110</v>
      </c>
      <c r="C123" s="117" t="s">
        <v>15</v>
      </c>
      <c r="D123" s="117" t="n">
        <v>49063.7985331339</v>
      </c>
      <c r="E123" s="117" t="n">
        <v>76657.3090315121</v>
      </c>
      <c r="F123" s="117" t="n">
        <v>128883.817660305</v>
      </c>
      <c r="G123" s="117" t="n">
        <v>83261.6089487986</v>
      </c>
      <c r="H123" s="117" t="n">
        <v>14.5216508800195</v>
      </c>
      <c r="I123" s="117" t="n">
        <v>22.688636274373</v>
      </c>
      <c r="J123" s="117" t="n">
        <v>38.1463698307646</v>
      </c>
      <c r="K123" s="117" t="n">
        <v>24.6433430148429</v>
      </c>
    </row>
    <row r="124">
      <c r="A124" s="117" t="s">
        <v>109</v>
      </c>
      <c r="B124" s="117" t="s">
        <v>110</v>
      </c>
      <c r="C124" s="117" t="s">
        <v>16</v>
      </c>
      <c r="D124" s="117" t="n">
        <v>28322.3114545153</v>
      </c>
      <c r="E124" s="117" t="n">
        <v>36052.0140700332</v>
      </c>
      <c r="F124" s="117" t="n">
        <v>81458.1446987357</v>
      </c>
      <c r="G124" s="117" t="n">
        <v>51063.633128687</v>
      </c>
      <c r="H124" s="117" t="n">
        <v>14.3843940902611</v>
      </c>
      <c r="I124" s="117" t="n">
        <v>18.3101714337062</v>
      </c>
      <c r="J124" s="117" t="n">
        <v>41.371130922343</v>
      </c>
      <c r="K124" s="117" t="n">
        <v>25.9343035536898</v>
      </c>
    </row>
    <row r="125">
      <c r="A125" s="117" t="s">
        <v>111</v>
      </c>
      <c r="B125" s="117" t="s">
        <v>112</v>
      </c>
      <c r="C125" s="117" t="s">
        <v>15</v>
      </c>
      <c r="D125" s="117" t="n">
        <v>12345.229204753</v>
      </c>
      <c r="E125" s="117" t="n">
        <v>13932.1802519552</v>
      </c>
      <c r="F125" s="117" t="n">
        <v>13486.8420644655</v>
      </c>
      <c r="G125" s="117" t="n">
        <v>3330.8413265181</v>
      </c>
      <c r="H125" s="117" t="n">
        <v>28.6464847596082</v>
      </c>
      <c r="I125" s="117" t="n">
        <v>32.3289250151863</v>
      </c>
      <c r="J125" s="117" t="n">
        <v>31.2955401027471</v>
      </c>
      <c r="K125" s="117" t="n">
        <v>7.72905012245843</v>
      </c>
    </row>
    <row r="126">
      <c r="A126" s="117" t="s">
        <v>111</v>
      </c>
      <c r="B126" s="117" t="s">
        <v>112</v>
      </c>
      <c r="C126" s="117" t="s">
        <v>16</v>
      </c>
      <c r="D126" s="117" t="n">
        <v>4810.11181099328</v>
      </c>
      <c r="E126" s="117" t="n">
        <v>7145.82725617307</v>
      </c>
      <c r="F126" s="117" t="n">
        <v>6611.1626910687</v>
      </c>
      <c r="G126" s="117" t="n">
        <v>1795.32282386745</v>
      </c>
      <c r="H126" s="117" t="n">
        <v>23.6224904927143</v>
      </c>
      <c r="I126" s="117" t="n">
        <v>35.0932042859664</v>
      </c>
      <c r="J126" s="117" t="n">
        <v>32.467463117725</v>
      </c>
      <c r="K126" s="117" t="n">
        <v>8.8168421035943</v>
      </c>
    </row>
    <row r="127">
      <c r="A127" s="117" t="s">
        <v>113</v>
      </c>
      <c r="B127" s="117" t="s">
        <v>114</v>
      </c>
      <c r="C127" s="117" t="s">
        <v>15</v>
      </c>
      <c r="D127" s="117" t="n">
        <v>14127.9312227697</v>
      </c>
      <c r="E127" s="117" t="n">
        <v>13754.3584454928</v>
      </c>
      <c r="F127" s="117" t="n">
        <v>12314.5910396496</v>
      </c>
      <c r="G127" s="117" t="n">
        <v>2765.81372565835</v>
      </c>
      <c r="H127" s="117" t="n">
        <v>32.8841833805712</v>
      </c>
      <c r="I127" s="117" t="n">
        <v>32.0146551021375</v>
      </c>
      <c r="J127" s="117" t="n">
        <v>28.6634514012862</v>
      </c>
      <c r="K127" s="117" t="n">
        <v>6.43771011600516</v>
      </c>
    </row>
    <row r="128">
      <c r="A128" s="117" t="s">
        <v>113</v>
      </c>
      <c r="B128" s="117" t="s">
        <v>114</v>
      </c>
      <c r="C128" s="117" t="s">
        <v>16</v>
      </c>
      <c r="D128" s="117" t="n">
        <v>6953.31605333306</v>
      </c>
      <c r="E128" s="117" t="n">
        <v>9876.10994395554</v>
      </c>
      <c r="F128" s="117" t="n">
        <v>7610.49693399124</v>
      </c>
      <c r="G128" s="117" t="n">
        <v>1850.44028896912</v>
      </c>
      <c r="H128" s="117" t="n">
        <v>26.4481551475013</v>
      </c>
      <c r="I128" s="117" t="n">
        <v>37.565513497162</v>
      </c>
      <c r="J128" s="117" t="n">
        <v>28.9478577006863</v>
      </c>
      <c r="K128" s="117" t="n">
        <v>7.03847365465039</v>
      </c>
    </row>
    <row r="129">
      <c r="A129" s="117" t="s">
        <v>115</v>
      </c>
      <c r="B129" s="117" t="s">
        <v>116</v>
      </c>
      <c r="C129" s="117" t="s">
        <v>15</v>
      </c>
      <c r="D129" s="117" t="n">
        <v>6396.38220022935</v>
      </c>
      <c r="E129" s="117" t="n">
        <v>5034.21496865039</v>
      </c>
      <c r="F129" s="117" t="n">
        <v>5918.92648927141</v>
      </c>
      <c r="G129" s="117" t="n">
        <v>1598.97935139587</v>
      </c>
      <c r="H129" s="117" t="n">
        <v>33.7566624498336</v>
      </c>
      <c r="I129" s="117" t="n">
        <v>26.5678769774792</v>
      </c>
      <c r="J129" s="117" t="n">
        <v>31.236908194221</v>
      </c>
      <c r="K129" s="117" t="n">
        <v>8.43855237846619</v>
      </c>
    </row>
    <row r="130">
      <c r="A130" s="117" t="s">
        <v>115</v>
      </c>
      <c r="B130" s="117" t="s">
        <v>116</v>
      </c>
      <c r="C130" s="117" t="s">
        <v>16</v>
      </c>
      <c r="D130" s="117" t="n">
        <v>4957.88057949564</v>
      </c>
      <c r="E130" s="117" t="n">
        <v>3349.67336218662</v>
      </c>
      <c r="F130" s="117" t="n">
        <v>3925.75064486078</v>
      </c>
      <c r="G130" s="117" t="n">
        <v>1407.03647655913</v>
      </c>
      <c r="H130" s="117" t="n">
        <v>36.3471892422615</v>
      </c>
      <c r="I130" s="117" t="n">
        <v>24.5571085553547</v>
      </c>
      <c r="J130" s="117" t="n">
        <v>28.7804434412578</v>
      </c>
      <c r="K130" s="117" t="n">
        <v>10.3152587611261</v>
      </c>
    </row>
    <row r="131">
      <c r="A131" s="117" t="s">
        <v>117</v>
      </c>
      <c r="B131" s="117" t="s">
        <v>118</v>
      </c>
      <c r="C131" s="117" t="s">
        <v>15</v>
      </c>
      <c r="D131" s="117" t="n">
        <v>7360.67570902365</v>
      </c>
      <c r="E131" s="117" t="n">
        <v>5671.30361133799</v>
      </c>
      <c r="F131" s="117" t="n">
        <v>7971.90077331482</v>
      </c>
      <c r="G131" s="117" t="n">
        <v>2498.7543068707</v>
      </c>
      <c r="H131" s="117" t="n">
        <v>31.3185134209988</v>
      </c>
      <c r="I131" s="117" t="n">
        <v>24.130501775605</v>
      </c>
      <c r="J131" s="117" t="n">
        <v>33.9191796011141</v>
      </c>
      <c r="K131" s="117" t="n">
        <v>10.631805202282</v>
      </c>
    </row>
    <row r="132">
      <c r="A132" s="117" t="s">
        <v>117</v>
      </c>
      <c r="B132" s="117" t="s">
        <v>118</v>
      </c>
      <c r="C132" s="117" t="s">
        <v>16</v>
      </c>
      <c r="D132" s="117" t="n">
        <v>3408.88244175453</v>
      </c>
      <c r="E132" s="117" t="n">
        <v>3720.93504498636</v>
      </c>
      <c r="F132" s="117" t="n">
        <v>4099.43636947603</v>
      </c>
      <c r="G132" s="117" t="n">
        <v>2027.82809798952</v>
      </c>
      <c r="H132" s="117" t="n">
        <v>25.7136710290374</v>
      </c>
      <c r="I132" s="117" t="n">
        <v>28.0675269100657</v>
      </c>
      <c r="J132" s="117" t="n">
        <v>30.9226146721926</v>
      </c>
      <c r="K132" s="117" t="n">
        <v>15.2961873887043</v>
      </c>
    </row>
    <row r="133">
      <c r="A133" s="117" t="s">
        <v>119</v>
      </c>
      <c r="B133" s="117" t="s">
        <v>120</v>
      </c>
      <c r="C133" s="117" t="s">
        <v>15</v>
      </c>
      <c r="D133" s="117" t="n">
        <v>12022.1297630851</v>
      </c>
      <c r="E133" s="117" t="n">
        <v>15529.9843872693</v>
      </c>
      <c r="F133" s="117" t="n">
        <v>26069.4214104779</v>
      </c>
      <c r="G133" s="117" t="n">
        <v>7709.29914393056</v>
      </c>
      <c r="H133" s="117" t="n">
        <v>19.6020970869837</v>
      </c>
      <c r="I133" s="117" t="n">
        <v>25.3216582849855</v>
      </c>
      <c r="J133" s="117" t="n">
        <v>42.5062230702909</v>
      </c>
      <c r="K133" s="117" t="n">
        <v>12.57002155774</v>
      </c>
    </row>
    <row r="134">
      <c r="A134" s="117" t="s">
        <v>119</v>
      </c>
      <c r="B134" s="117" t="s">
        <v>120</v>
      </c>
      <c r="C134" s="117" t="s">
        <v>16</v>
      </c>
      <c r="D134" s="117" t="n">
        <v>8525.07883359377</v>
      </c>
      <c r="E134" s="117" t="n">
        <v>9949.9372601361</v>
      </c>
      <c r="F134" s="117" t="n">
        <v>17203.4859892966</v>
      </c>
      <c r="G134" s="117" t="n">
        <v>6356.62859371119</v>
      </c>
      <c r="H134" s="117" t="n">
        <v>20.2808429433801</v>
      </c>
      <c r="I134" s="117" t="n">
        <v>23.6705277227612</v>
      </c>
      <c r="J134" s="117" t="n">
        <v>40.9264482168413</v>
      </c>
      <c r="K134" s="117" t="n">
        <v>15.1221811170173</v>
      </c>
    </row>
    <row r="135">
      <c r="A135" s="117" t="s">
        <v>121</v>
      </c>
      <c r="B135" s="117" t="s">
        <v>122</v>
      </c>
      <c r="C135" s="117" t="s">
        <v>15</v>
      </c>
      <c r="D135" s="117" t="n">
        <v>1788.03388300603</v>
      </c>
      <c r="E135" s="117" t="n">
        <v>1336.66252052152</v>
      </c>
      <c r="F135" s="117" t="n">
        <v>1418.14680921707</v>
      </c>
      <c r="G135" s="117" t="n">
        <v>467.692546751508</v>
      </c>
      <c r="H135" s="117" t="n">
        <v>35.6854829269961</v>
      </c>
      <c r="I135" s="117" t="n">
        <v>26.6770378394812</v>
      </c>
      <c r="J135" s="117" t="n">
        <v>28.3032968386536</v>
      </c>
      <c r="K135" s="117" t="n">
        <v>9.3341823948691</v>
      </c>
    </row>
    <row r="136">
      <c r="A136" s="117" t="s">
        <v>121</v>
      </c>
      <c r="B136" s="117" t="s">
        <v>122</v>
      </c>
      <c r="C136" s="117" t="s">
        <v>16</v>
      </c>
      <c r="D136" s="117" t="n">
        <v>1043.87157252067</v>
      </c>
      <c r="E136" s="117" t="n">
        <v>996.854170167768</v>
      </c>
      <c r="F136" s="117" t="n">
        <v>973.389354418206</v>
      </c>
      <c r="G136" s="117" t="n">
        <v>507.97200338379</v>
      </c>
      <c r="H136" s="117" t="n">
        <v>29.6378693296744</v>
      </c>
      <c r="I136" s="117" t="n">
        <v>28.3029391870792</v>
      </c>
      <c r="J136" s="117" t="n">
        <v>27.6367201220738</v>
      </c>
      <c r="K136" s="117" t="n">
        <v>14.4224713611727</v>
      </c>
    </row>
    <row r="137">
      <c r="A137" s="117" t="s">
        <v>123</v>
      </c>
      <c r="B137" s="117" t="s">
        <v>124</v>
      </c>
      <c r="C137" s="117" t="s">
        <v>15</v>
      </c>
      <c r="D137" s="117" t="n">
        <v>16123.119535982</v>
      </c>
      <c r="E137" s="117" t="n">
        <v>19395.035058114</v>
      </c>
      <c r="F137" s="117" t="n">
        <v>39588.4248329645</v>
      </c>
      <c r="G137" s="117" t="n">
        <v>26291.8561031913</v>
      </c>
      <c r="H137" s="117" t="n">
        <v>15.9007576908538</v>
      </c>
      <c r="I137" s="117" t="n">
        <v>19.1275486221162</v>
      </c>
      <c r="J137" s="117" t="n">
        <v>39.0424414597141</v>
      </c>
      <c r="K137" s="117" t="n">
        <v>25.9292522273159</v>
      </c>
    </row>
    <row r="138">
      <c r="A138" s="117" t="s">
        <v>123</v>
      </c>
      <c r="B138" s="117" t="s">
        <v>124</v>
      </c>
      <c r="C138" s="117" t="s">
        <v>16</v>
      </c>
      <c r="D138" s="117" t="n">
        <v>7762.92104098846</v>
      </c>
      <c r="E138" s="117" t="n">
        <v>7977.99191206866</v>
      </c>
      <c r="F138" s="117" t="n">
        <v>23839.8726092128</v>
      </c>
      <c r="G138" s="117" t="n">
        <v>17586.0408532214</v>
      </c>
      <c r="H138" s="117" t="n">
        <v>13.5794157691511</v>
      </c>
      <c r="I138" s="117" t="n">
        <v>13.9556319850331</v>
      </c>
      <c r="J138" s="117" t="n">
        <v>41.702284531143</v>
      </c>
      <c r="K138" s="117" t="n">
        <v>30.7626677146728</v>
      </c>
    </row>
    <row r="139">
      <c r="A139" s="117" t="s">
        <v>125</v>
      </c>
      <c r="B139" s="117" t="s">
        <v>126</v>
      </c>
      <c r="C139" s="117" t="s">
        <v>15</v>
      </c>
      <c r="D139" s="117" t="n">
        <v>19691.7536021242</v>
      </c>
      <c r="E139" s="117" t="n">
        <v>21838.2898041072</v>
      </c>
      <c r="F139" s="117" t="n">
        <v>54606.6605097841</v>
      </c>
      <c r="G139" s="117" t="n">
        <v>62719.8346301342</v>
      </c>
      <c r="H139" s="117" t="n">
        <v>12.3959352144662</v>
      </c>
      <c r="I139" s="117" t="n">
        <v>13.7471771725423</v>
      </c>
      <c r="J139" s="117" t="n">
        <v>34.3748271299014</v>
      </c>
      <c r="K139" s="117" t="n">
        <v>39.4820604830901</v>
      </c>
    </row>
    <row r="140">
      <c r="A140" s="117" t="s">
        <v>125</v>
      </c>
      <c r="B140" s="117" t="s">
        <v>126</v>
      </c>
      <c r="C140" s="117" t="s">
        <v>16</v>
      </c>
      <c r="D140" s="117" t="n">
        <v>8454.36710523264</v>
      </c>
      <c r="E140" s="117" t="n">
        <v>9649.54360946313</v>
      </c>
      <c r="F140" s="117" t="n">
        <v>26500.0972285316</v>
      </c>
      <c r="G140" s="117" t="n">
        <v>35660.9779788483</v>
      </c>
      <c r="H140" s="117" t="n">
        <v>10.5330699409086</v>
      </c>
      <c r="I140" s="117" t="n">
        <v>12.0221083933551</v>
      </c>
      <c r="J140" s="117" t="n">
        <v>33.015762631864</v>
      </c>
      <c r="K140" s="117" t="n">
        <v>44.4290590338723</v>
      </c>
    </row>
    <row r="141">
      <c r="A141" t="s">
        <v>17</v>
      </c>
    </row>
    <row r="142">
      <c r="A142" t="s">
        <v>18</v>
      </c>
    </row>
    <row r="143">
      <c r="A143" t="s">
        <v>19</v>
      </c>
    </row>
    <row r="144">
      <c r="A144" t="s">
        <v>20</v>
      </c>
    </row>
    <row r="145">
      <c r="A145" t="s">
        <v>21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nchaparro</dc:creator>
  <cp:lastModifiedBy>nchaparro</cp:lastModifiedBy>
  <dcterms:created xsi:type="dcterms:W3CDTF">2022-09-23T14:01:54Z</dcterms:created>
</coreProperties>
</file>